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Hien TL\Viec chung P TH\0 Trien khai KH 2022\220922_giai ngan thang 9\220929_BC CP\"/>
    </mc:Choice>
  </mc:AlternateContent>
  <bookViews>
    <workbookView xWindow="0" yWindow="0" windowWidth="28800" windowHeight="12330" tabRatio="822" activeTab="8"/>
  </bookViews>
  <sheets>
    <sheet name="I Pbo" sheetId="1" r:id="rId1"/>
    <sheet name="IA NSTW" sheetId="38" r:id="rId2"/>
    <sheet name="IB NSDP" sheetId="9" r:id="rId3"/>
    <sheet name="Rieng giai ngan" sheetId="32" state="hidden" r:id="rId4"/>
    <sheet name="IC CTMTQG" sheetId="39" r:id="rId5"/>
    <sheet name="II giai ngan" sheetId="33" r:id="rId6"/>
    <sheet name="IIA cao" sheetId="34" r:id="rId7"/>
    <sheet name="IIB tu 20 den 70%" sheetId="41" r:id="rId8"/>
    <sheet name="IIC thap" sheetId="35" r:id="rId9"/>
    <sheet name="IID duoi Tb" sheetId="36" r:id="rId10"/>
    <sheet name="IID 3 thang duoi TB" sheetId="37" state="hidden" r:id="rId11"/>
    <sheet name="III TH vuong mac" sheetId="40" r:id="rId12"/>
  </sheets>
  <definedNames>
    <definedName name="_________a1" localSheetId="1" hidden="1">{"'Sheet1'!$L$16"}</definedName>
    <definedName name="_________a1" localSheetId="2" hidden="1">{"'Sheet1'!$L$16"}</definedName>
    <definedName name="_________a1" localSheetId="4" hidden="1">{"'Sheet1'!$L$16"}</definedName>
    <definedName name="_________a1" localSheetId="7" hidden="1">{"'Sheet1'!$L$16"}</definedName>
    <definedName name="_________a1" hidden="1">{"'Sheet1'!$L$16"}</definedName>
    <definedName name="_________ban2" localSheetId="1" hidden="1">{"'Sheet1'!$L$16"}</definedName>
    <definedName name="_________ban2" localSheetId="2" hidden="1">{"'Sheet1'!$L$16"}</definedName>
    <definedName name="_________ban2" localSheetId="4" hidden="1">{"'Sheet1'!$L$16"}</definedName>
    <definedName name="_________ban2" localSheetId="7" hidden="1">{"'Sheet1'!$L$16"}</definedName>
    <definedName name="_________ban2" hidden="1">{"'Sheet1'!$L$16"}</definedName>
    <definedName name="_________h1" localSheetId="1" hidden="1">{"'Sheet1'!$L$16"}</definedName>
    <definedName name="_________h1" localSheetId="2" hidden="1">{"'Sheet1'!$L$16"}</definedName>
    <definedName name="_________h1" localSheetId="4" hidden="1">{"'Sheet1'!$L$16"}</definedName>
    <definedName name="_________h1" localSheetId="7" hidden="1">{"'Sheet1'!$L$16"}</definedName>
    <definedName name="_________h1" hidden="1">{"'Sheet1'!$L$16"}</definedName>
    <definedName name="_________hu1" localSheetId="1" hidden="1">{"'Sheet1'!$L$16"}</definedName>
    <definedName name="_________hu1" localSheetId="2" hidden="1">{"'Sheet1'!$L$16"}</definedName>
    <definedName name="_________hu1" localSheetId="4" hidden="1">{"'Sheet1'!$L$16"}</definedName>
    <definedName name="_________hu1" localSheetId="7" hidden="1">{"'Sheet1'!$L$16"}</definedName>
    <definedName name="_________hu1" hidden="1">{"'Sheet1'!$L$16"}</definedName>
    <definedName name="_________hu2" localSheetId="1" hidden="1">{"'Sheet1'!$L$16"}</definedName>
    <definedName name="_________hu2" localSheetId="2" hidden="1">{"'Sheet1'!$L$16"}</definedName>
    <definedName name="_________hu2" localSheetId="4" hidden="1">{"'Sheet1'!$L$16"}</definedName>
    <definedName name="_________hu2" localSheetId="7" hidden="1">{"'Sheet1'!$L$16"}</definedName>
    <definedName name="_________hu2" hidden="1">{"'Sheet1'!$L$16"}</definedName>
    <definedName name="_________hu5" localSheetId="1" hidden="1">{"'Sheet1'!$L$16"}</definedName>
    <definedName name="_________hu5" localSheetId="2" hidden="1">{"'Sheet1'!$L$16"}</definedName>
    <definedName name="_________hu5" localSheetId="4" hidden="1">{"'Sheet1'!$L$16"}</definedName>
    <definedName name="_________hu5" localSheetId="7" hidden="1">{"'Sheet1'!$L$16"}</definedName>
    <definedName name="_________hu5" hidden="1">{"'Sheet1'!$L$16"}</definedName>
    <definedName name="_________hu6" localSheetId="1" hidden="1">{"'Sheet1'!$L$16"}</definedName>
    <definedName name="_________hu6" localSheetId="2" hidden="1">{"'Sheet1'!$L$16"}</definedName>
    <definedName name="_________hu6" localSheetId="4" hidden="1">{"'Sheet1'!$L$16"}</definedName>
    <definedName name="_________hu6" localSheetId="7" hidden="1">{"'Sheet1'!$L$16"}</definedName>
    <definedName name="_________hu6" hidden="1">{"'Sheet1'!$L$16"}</definedName>
    <definedName name="_________M36" localSheetId="1" hidden="1">{"'Sheet1'!$L$16"}</definedName>
    <definedName name="_________M36" localSheetId="2" hidden="1">{"'Sheet1'!$L$16"}</definedName>
    <definedName name="_________M36" localSheetId="4" hidden="1">{"'Sheet1'!$L$16"}</definedName>
    <definedName name="_________M36" localSheetId="7" hidden="1">{"'Sheet1'!$L$16"}</definedName>
    <definedName name="_________M36" hidden="1">{"'Sheet1'!$L$16"}</definedName>
    <definedName name="_________PA3" localSheetId="1" hidden="1">{"'Sheet1'!$L$16"}</definedName>
    <definedName name="_________PA3" localSheetId="2" hidden="1">{"'Sheet1'!$L$16"}</definedName>
    <definedName name="_________PA3" localSheetId="4" hidden="1">{"'Sheet1'!$L$16"}</definedName>
    <definedName name="_________PA3" localSheetId="7" hidden="1">{"'Sheet1'!$L$16"}</definedName>
    <definedName name="_________PA3" hidden="1">{"'Sheet1'!$L$16"}</definedName>
    <definedName name="_________Tru21" localSheetId="1" hidden="1">{"'Sheet1'!$L$16"}</definedName>
    <definedName name="_________Tru21" localSheetId="2" hidden="1">{"'Sheet1'!$L$16"}</definedName>
    <definedName name="_________Tru21" localSheetId="4" hidden="1">{"'Sheet1'!$L$16"}</definedName>
    <definedName name="_________Tru21" localSheetId="7" hidden="1">{"'Sheet1'!$L$16"}</definedName>
    <definedName name="_________Tru21" hidden="1">{"'Sheet1'!$L$16"}</definedName>
    <definedName name="________a1" localSheetId="1" hidden="1">{"'Sheet1'!$L$16"}</definedName>
    <definedName name="________a1" localSheetId="2" hidden="1">{"'Sheet1'!$L$16"}</definedName>
    <definedName name="________a1" localSheetId="4" hidden="1">{"'Sheet1'!$L$16"}</definedName>
    <definedName name="________a1" localSheetId="7" hidden="1">{"'Sheet1'!$L$16"}</definedName>
    <definedName name="________a1" hidden="1">{"'Sheet1'!$L$16"}</definedName>
    <definedName name="________h1" localSheetId="1" hidden="1">{"'Sheet1'!$L$16"}</definedName>
    <definedName name="________h1" localSheetId="2" hidden="1">{"'Sheet1'!$L$16"}</definedName>
    <definedName name="________h1" localSheetId="4" hidden="1">{"'Sheet1'!$L$16"}</definedName>
    <definedName name="________h1" localSheetId="7" hidden="1">{"'Sheet1'!$L$16"}</definedName>
    <definedName name="________h1" hidden="1">{"'Sheet1'!$L$16"}</definedName>
    <definedName name="________hu1" localSheetId="1" hidden="1">{"'Sheet1'!$L$16"}</definedName>
    <definedName name="________hu1" localSheetId="2" hidden="1">{"'Sheet1'!$L$16"}</definedName>
    <definedName name="________hu1" localSheetId="4" hidden="1">{"'Sheet1'!$L$16"}</definedName>
    <definedName name="________hu1" localSheetId="7" hidden="1">{"'Sheet1'!$L$16"}</definedName>
    <definedName name="________hu1" hidden="1">{"'Sheet1'!$L$16"}</definedName>
    <definedName name="________hu2" localSheetId="1" hidden="1">{"'Sheet1'!$L$16"}</definedName>
    <definedName name="________hu2" localSheetId="2" hidden="1">{"'Sheet1'!$L$16"}</definedName>
    <definedName name="________hu2" localSheetId="4" hidden="1">{"'Sheet1'!$L$16"}</definedName>
    <definedName name="________hu2" localSheetId="7" hidden="1">{"'Sheet1'!$L$16"}</definedName>
    <definedName name="________hu2" hidden="1">{"'Sheet1'!$L$16"}</definedName>
    <definedName name="________hu5" localSheetId="1" hidden="1">{"'Sheet1'!$L$16"}</definedName>
    <definedName name="________hu5" localSheetId="2" hidden="1">{"'Sheet1'!$L$16"}</definedName>
    <definedName name="________hu5" localSheetId="4" hidden="1">{"'Sheet1'!$L$16"}</definedName>
    <definedName name="________hu5" localSheetId="7" hidden="1">{"'Sheet1'!$L$16"}</definedName>
    <definedName name="________hu5" hidden="1">{"'Sheet1'!$L$16"}</definedName>
    <definedName name="________hu6" localSheetId="1" hidden="1">{"'Sheet1'!$L$16"}</definedName>
    <definedName name="________hu6" localSheetId="2" hidden="1">{"'Sheet1'!$L$16"}</definedName>
    <definedName name="________hu6" localSheetId="4" hidden="1">{"'Sheet1'!$L$16"}</definedName>
    <definedName name="________hu6" localSheetId="7" hidden="1">{"'Sheet1'!$L$16"}</definedName>
    <definedName name="________hu6" hidden="1">{"'Sheet1'!$L$16"}</definedName>
    <definedName name="______a1" localSheetId="1" hidden="1">{"'Sheet1'!$L$16"}</definedName>
    <definedName name="______a1" localSheetId="2" hidden="1">{"'Sheet1'!$L$16"}</definedName>
    <definedName name="______a1" localSheetId="4" hidden="1">{"'Sheet1'!$L$16"}</definedName>
    <definedName name="______a1" localSheetId="7" hidden="1">{"'Sheet1'!$L$16"}</definedName>
    <definedName name="______a1" hidden="1">{"'Sheet1'!$L$16"}</definedName>
    <definedName name="______ban2" localSheetId="1" hidden="1">{"'Sheet1'!$L$16"}</definedName>
    <definedName name="______ban2" localSheetId="2" hidden="1">{"'Sheet1'!$L$16"}</definedName>
    <definedName name="______ban2" localSheetId="4" hidden="1">{"'Sheet1'!$L$16"}</definedName>
    <definedName name="______ban2" localSheetId="7" hidden="1">{"'Sheet1'!$L$16"}</definedName>
    <definedName name="______ban2" hidden="1">{"'Sheet1'!$L$16"}</definedName>
    <definedName name="______h1" localSheetId="1" hidden="1">{"'Sheet1'!$L$16"}</definedName>
    <definedName name="______h1" localSheetId="2" hidden="1">{"'Sheet1'!$L$16"}</definedName>
    <definedName name="______h1" localSheetId="4" hidden="1">{"'Sheet1'!$L$16"}</definedName>
    <definedName name="______h1" localSheetId="7" hidden="1">{"'Sheet1'!$L$16"}</definedName>
    <definedName name="______h1" hidden="1">{"'Sheet1'!$L$16"}</definedName>
    <definedName name="______hu1" localSheetId="1" hidden="1">{"'Sheet1'!$L$16"}</definedName>
    <definedName name="______hu1" localSheetId="2" hidden="1">{"'Sheet1'!$L$16"}</definedName>
    <definedName name="______hu1" localSheetId="4" hidden="1">{"'Sheet1'!$L$16"}</definedName>
    <definedName name="______hu1" localSheetId="7" hidden="1">{"'Sheet1'!$L$16"}</definedName>
    <definedName name="______hu1" hidden="1">{"'Sheet1'!$L$16"}</definedName>
    <definedName name="______hu2" localSheetId="1" hidden="1">{"'Sheet1'!$L$16"}</definedName>
    <definedName name="______hu2" localSheetId="2" hidden="1">{"'Sheet1'!$L$16"}</definedName>
    <definedName name="______hu2" localSheetId="4" hidden="1">{"'Sheet1'!$L$16"}</definedName>
    <definedName name="______hu2" localSheetId="7" hidden="1">{"'Sheet1'!$L$16"}</definedName>
    <definedName name="______hu2" hidden="1">{"'Sheet1'!$L$16"}</definedName>
    <definedName name="______hu5" localSheetId="1" hidden="1">{"'Sheet1'!$L$16"}</definedName>
    <definedName name="______hu5" localSheetId="2" hidden="1">{"'Sheet1'!$L$16"}</definedName>
    <definedName name="______hu5" localSheetId="4" hidden="1">{"'Sheet1'!$L$16"}</definedName>
    <definedName name="______hu5" localSheetId="7" hidden="1">{"'Sheet1'!$L$16"}</definedName>
    <definedName name="______hu5" hidden="1">{"'Sheet1'!$L$16"}</definedName>
    <definedName name="______hu6" localSheetId="1" hidden="1">{"'Sheet1'!$L$16"}</definedName>
    <definedName name="______hu6" localSheetId="2" hidden="1">{"'Sheet1'!$L$16"}</definedName>
    <definedName name="______hu6" localSheetId="4" hidden="1">{"'Sheet1'!$L$16"}</definedName>
    <definedName name="______hu6" localSheetId="7" hidden="1">{"'Sheet1'!$L$16"}</definedName>
    <definedName name="______hu6" hidden="1">{"'Sheet1'!$L$16"}</definedName>
    <definedName name="______M36" localSheetId="1" hidden="1">{"'Sheet1'!$L$16"}</definedName>
    <definedName name="______M36" localSheetId="2" hidden="1">{"'Sheet1'!$L$16"}</definedName>
    <definedName name="______M36" localSheetId="4" hidden="1">{"'Sheet1'!$L$16"}</definedName>
    <definedName name="______M36" localSheetId="7" hidden="1">{"'Sheet1'!$L$16"}</definedName>
    <definedName name="______M36" hidden="1">{"'Sheet1'!$L$16"}</definedName>
    <definedName name="______PA3" localSheetId="1" hidden="1">{"'Sheet1'!$L$16"}</definedName>
    <definedName name="______PA3" localSheetId="2" hidden="1">{"'Sheet1'!$L$16"}</definedName>
    <definedName name="______PA3" localSheetId="4" hidden="1">{"'Sheet1'!$L$16"}</definedName>
    <definedName name="______PA3" localSheetId="7" hidden="1">{"'Sheet1'!$L$16"}</definedName>
    <definedName name="______PA3" hidden="1">{"'Sheet1'!$L$16"}</definedName>
    <definedName name="______Tru21" localSheetId="1" hidden="1">{"'Sheet1'!$L$16"}</definedName>
    <definedName name="______Tru21" localSheetId="2" hidden="1">{"'Sheet1'!$L$16"}</definedName>
    <definedName name="______Tru21" localSheetId="4" hidden="1">{"'Sheet1'!$L$16"}</definedName>
    <definedName name="______Tru21" localSheetId="7" hidden="1">{"'Sheet1'!$L$16"}</definedName>
    <definedName name="______Tru21" hidden="1">{"'Sheet1'!$L$16"}</definedName>
    <definedName name="_____a1" localSheetId="1" hidden="1">{"'Sheet1'!$L$16"}</definedName>
    <definedName name="_____a1" localSheetId="2" hidden="1">{"'Sheet1'!$L$16"}</definedName>
    <definedName name="_____a1" localSheetId="4" hidden="1">{"'Sheet1'!$L$16"}</definedName>
    <definedName name="_____a1" localSheetId="7" hidden="1">{"'Sheet1'!$L$16"}</definedName>
    <definedName name="_____a1" hidden="1">{"'Sheet1'!$L$16"}</definedName>
    <definedName name="_____h1" localSheetId="1" hidden="1">{"'Sheet1'!$L$16"}</definedName>
    <definedName name="_____h1" localSheetId="2" hidden="1">{"'Sheet1'!$L$16"}</definedName>
    <definedName name="_____h1" localSheetId="4" hidden="1">{"'Sheet1'!$L$16"}</definedName>
    <definedName name="_____h1" localSheetId="7" hidden="1">{"'Sheet1'!$L$16"}</definedName>
    <definedName name="_____h1" hidden="1">{"'Sheet1'!$L$16"}</definedName>
    <definedName name="_____hu1" localSheetId="1" hidden="1">{"'Sheet1'!$L$16"}</definedName>
    <definedName name="_____hu1" localSheetId="2" hidden="1">{"'Sheet1'!$L$16"}</definedName>
    <definedName name="_____hu1" localSheetId="4" hidden="1">{"'Sheet1'!$L$16"}</definedName>
    <definedName name="_____hu1" localSheetId="7" hidden="1">{"'Sheet1'!$L$16"}</definedName>
    <definedName name="_____hu1" hidden="1">{"'Sheet1'!$L$16"}</definedName>
    <definedName name="_____hu2" localSheetId="1" hidden="1">{"'Sheet1'!$L$16"}</definedName>
    <definedName name="_____hu2" localSheetId="2" hidden="1">{"'Sheet1'!$L$16"}</definedName>
    <definedName name="_____hu2" localSheetId="4" hidden="1">{"'Sheet1'!$L$16"}</definedName>
    <definedName name="_____hu2" localSheetId="7" hidden="1">{"'Sheet1'!$L$16"}</definedName>
    <definedName name="_____hu2" hidden="1">{"'Sheet1'!$L$16"}</definedName>
    <definedName name="_____hu5" localSheetId="1" hidden="1">{"'Sheet1'!$L$16"}</definedName>
    <definedName name="_____hu5" localSheetId="2" hidden="1">{"'Sheet1'!$L$16"}</definedName>
    <definedName name="_____hu5" localSheetId="4" hidden="1">{"'Sheet1'!$L$16"}</definedName>
    <definedName name="_____hu5" localSheetId="7" hidden="1">{"'Sheet1'!$L$16"}</definedName>
    <definedName name="_____hu5" hidden="1">{"'Sheet1'!$L$16"}</definedName>
    <definedName name="_____hu6" localSheetId="1" hidden="1">{"'Sheet1'!$L$16"}</definedName>
    <definedName name="_____hu6" localSheetId="2" hidden="1">{"'Sheet1'!$L$16"}</definedName>
    <definedName name="_____hu6" localSheetId="4" hidden="1">{"'Sheet1'!$L$16"}</definedName>
    <definedName name="_____hu6" localSheetId="7" hidden="1">{"'Sheet1'!$L$16"}</definedName>
    <definedName name="_____hu6" hidden="1">{"'Sheet1'!$L$16"}</definedName>
    <definedName name="_____NSO2" localSheetId="1" hidden="1">{"'Sheet1'!$L$16"}</definedName>
    <definedName name="_____NSO2" localSheetId="2" hidden="1">{"'Sheet1'!$L$16"}</definedName>
    <definedName name="_____NSO2" localSheetId="4" hidden="1">{"'Sheet1'!$L$16"}</definedName>
    <definedName name="_____NSO2" localSheetId="7" hidden="1">{"'Sheet1'!$L$16"}</definedName>
    <definedName name="_____NSO2" hidden="1">{"'Sheet1'!$L$16"}</definedName>
    <definedName name="_____PA3" localSheetId="1" hidden="1">{"'Sheet1'!$L$16"}</definedName>
    <definedName name="_____PA3" localSheetId="2" hidden="1">{"'Sheet1'!$L$16"}</definedName>
    <definedName name="_____PA3" localSheetId="4" hidden="1">{"'Sheet1'!$L$16"}</definedName>
    <definedName name="_____PA3" localSheetId="7" hidden="1">{"'Sheet1'!$L$16"}</definedName>
    <definedName name="_____PA3" hidden="1">{"'Sheet1'!$L$16"}</definedName>
    <definedName name="____a1" localSheetId="1" hidden="1">{"'Sheet1'!$L$16"}</definedName>
    <definedName name="____a1" localSheetId="2" hidden="1">{"'Sheet1'!$L$16"}</definedName>
    <definedName name="____a1" localSheetId="4" hidden="1">{"'Sheet1'!$L$16"}</definedName>
    <definedName name="____a1" localSheetId="7"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 hidden="1">{"'Sheet1'!$L$16"}</definedName>
    <definedName name="____B1" localSheetId="2" hidden="1">{"'Sheet1'!$L$16"}</definedName>
    <definedName name="____B1" localSheetId="4" hidden="1">{"'Sheet1'!$L$16"}</definedName>
    <definedName name="____B1" localSheetId="7" hidden="1">{"'Sheet1'!$L$16"}</definedName>
    <definedName name="____B1" hidden="1">{"'Sheet1'!$L$16"}</definedName>
    <definedName name="____ban2" localSheetId="1" hidden="1">{"'Sheet1'!$L$16"}</definedName>
    <definedName name="____ban2" localSheetId="2" hidden="1">{"'Sheet1'!$L$16"}</definedName>
    <definedName name="____ban2" localSheetId="4" hidden="1">{"'Sheet1'!$L$16"}</definedName>
    <definedName name="____ban2" localSheetId="7" hidden="1">{"'Sheet1'!$L$16"}</definedName>
    <definedName name="____ban2" hidden="1">{"'Sheet1'!$L$16"}</definedName>
    <definedName name="____cep1" localSheetId="1" hidden="1">{"'Sheet1'!$L$16"}</definedName>
    <definedName name="____cep1" localSheetId="2" hidden="1">{"'Sheet1'!$L$16"}</definedName>
    <definedName name="____cep1" localSheetId="4" hidden="1">{"'Sheet1'!$L$16"}</definedName>
    <definedName name="____cep1" localSheetId="7" hidden="1">{"'Sheet1'!$L$16"}</definedName>
    <definedName name="____cep1" hidden="1">{"'Sheet1'!$L$16"}</definedName>
    <definedName name="____Coc39" localSheetId="1" hidden="1">{"'Sheet1'!$L$16"}</definedName>
    <definedName name="____Coc39" localSheetId="2" hidden="1">{"'Sheet1'!$L$16"}</definedName>
    <definedName name="____Coc39" localSheetId="4" hidden="1">{"'Sheet1'!$L$16"}</definedName>
    <definedName name="____Coc39" localSheetId="7" hidden="1">{"'Sheet1'!$L$16"}</definedName>
    <definedName name="____Coc39" hidden="1">{"'Sheet1'!$L$16"}</definedName>
    <definedName name="____Goi8" localSheetId="1" hidden="1">{"'Sheet1'!$L$16"}</definedName>
    <definedName name="____Goi8" localSheetId="2" hidden="1">{"'Sheet1'!$L$16"}</definedName>
    <definedName name="____Goi8" localSheetId="4" hidden="1">{"'Sheet1'!$L$16"}</definedName>
    <definedName name="____Goi8" localSheetId="7" hidden="1">{"'Sheet1'!$L$16"}</definedName>
    <definedName name="____Goi8" hidden="1">{"'Sheet1'!$L$16"}</definedName>
    <definedName name="____h1" localSheetId="1" hidden="1">{"'Sheet1'!$L$16"}</definedName>
    <definedName name="____h1" localSheetId="2" hidden="1">{"'Sheet1'!$L$16"}</definedName>
    <definedName name="____h1" localSheetId="4" hidden="1">{"'Sheet1'!$L$16"}</definedName>
    <definedName name="____h1" localSheetId="7" hidden="1">{"'Sheet1'!$L$16"}</definedName>
    <definedName name="____h1" hidden="1">{"'Sheet1'!$L$16"}</definedName>
    <definedName name="____hu1" localSheetId="1" hidden="1">{"'Sheet1'!$L$16"}</definedName>
    <definedName name="____hu1" localSheetId="2" hidden="1">{"'Sheet1'!$L$16"}</definedName>
    <definedName name="____hu1" localSheetId="4" hidden="1">{"'Sheet1'!$L$16"}</definedName>
    <definedName name="____hu1" localSheetId="7" hidden="1">{"'Sheet1'!$L$16"}</definedName>
    <definedName name="____hu1" hidden="1">{"'Sheet1'!$L$16"}</definedName>
    <definedName name="____hu2" localSheetId="1" hidden="1">{"'Sheet1'!$L$16"}</definedName>
    <definedName name="____hu2" localSheetId="2" hidden="1">{"'Sheet1'!$L$16"}</definedName>
    <definedName name="____hu2" localSheetId="4" hidden="1">{"'Sheet1'!$L$16"}</definedName>
    <definedName name="____hu2" localSheetId="7" hidden="1">{"'Sheet1'!$L$16"}</definedName>
    <definedName name="____hu2" hidden="1">{"'Sheet1'!$L$16"}</definedName>
    <definedName name="____hu5" localSheetId="1" hidden="1">{"'Sheet1'!$L$16"}</definedName>
    <definedName name="____hu5" localSheetId="2" hidden="1">{"'Sheet1'!$L$16"}</definedName>
    <definedName name="____hu5" localSheetId="4" hidden="1">{"'Sheet1'!$L$16"}</definedName>
    <definedName name="____hu5" localSheetId="7" hidden="1">{"'Sheet1'!$L$16"}</definedName>
    <definedName name="____hu5" hidden="1">{"'Sheet1'!$L$16"}</definedName>
    <definedName name="____hu6" localSheetId="1" hidden="1">{"'Sheet1'!$L$16"}</definedName>
    <definedName name="____hu6" localSheetId="2" hidden="1">{"'Sheet1'!$L$16"}</definedName>
    <definedName name="____hu6" localSheetId="4" hidden="1">{"'Sheet1'!$L$16"}</definedName>
    <definedName name="____hu6" localSheetId="7" hidden="1">{"'Sheet1'!$L$16"}</definedName>
    <definedName name="____hu6" hidden="1">{"'Sheet1'!$L$16"}</definedName>
    <definedName name="____Lan1" localSheetId="1" hidden="1">{"'Sheet1'!$L$16"}</definedName>
    <definedName name="____Lan1" localSheetId="2" hidden="1">{"'Sheet1'!$L$16"}</definedName>
    <definedName name="____Lan1" localSheetId="4" hidden="1">{"'Sheet1'!$L$16"}</definedName>
    <definedName name="____Lan1" localSheetId="7" hidden="1">{"'Sheet1'!$L$16"}</definedName>
    <definedName name="____Lan1" hidden="1">{"'Sheet1'!$L$16"}</definedName>
    <definedName name="____LAN3" localSheetId="1" hidden="1">{"'Sheet1'!$L$16"}</definedName>
    <definedName name="____LAN3" localSheetId="2" hidden="1">{"'Sheet1'!$L$16"}</definedName>
    <definedName name="____LAN3" localSheetId="4" hidden="1">{"'Sheet1'!$L$16"}</definedName>
    <definedName name="____LAN3" localSheetId="7" hidden="1">{"'Sheet1'!$L$16"}</definedName>
    <definedName name="____LAN3" hidden="1">{"'Sheet1'!$L$16"}</definedName>
    <definedName name="____lk2" localSheetId="1" hidden="1">{"'Sheet1'!$L$16"}</definedName>
    <definedName name="____lk2" localSheetId="2" hidden="1">{"'Sheet1'!$L$16"}</definedName>
    <definedName name="____lk2" localSheetId="4" hidden="1">{"'Sheet1'!$L$16"}</definedName>
    <definedName name="____lk2" localSheetId="7" hidden="1">{"'Sheet1'!$L$16"}</definedName>
    <definedName name="____lk2" hidden="1">{"'Sheet1'!$L$16"}</definedName>
    <definedName name="____M36" localSheetId="1" hidden="1">{"'Sheet1'!$L$16"}</definedName>
    <definedName name="____M36" localSheetId="2" hidden="1">{"'Sheet1'!$L$16"}</definedName>
    <definedName name="____M36" localSheetId="4" hidden="1">{"'Sheet1'!$L$16"}</definedName>
    <definedName name="____M36" localSheetId="7" hidden="1">{"'Sheet1'!$L$16"}</definedName>
    <definedName name="____M36" hidden="1">{"'Sheet1'!$L$16"}</definedName>
    <definedName name="____NSO2" localSheetId="1" hidden="1">{"'Sheet1'!$L$16"}</definedName>
    <definedName name="____NSO2" localSheetId="2" hidden="1">{"'Sheet1'!$L$16"}</definedName>
    <definedName name="____NSO2" localSheetId="4" hidden="1">{"'Sheet1'!$L$16"}</definedName>
    <definedName name="____NSO2" localSheetId="7" hidden="1">{"'Sheet1'!$L$16"}</definedName>
    <definedName name="____NSO2" hidden="1">{"'Sheet1'!$L$16"}</definedName>
    <definedName name="____PA3" localSheetId="1" hidden="1">{"'Sheet1'!$L$16"}</definedName>
    <definedName name="____PA3" localSheetId="2" hidden="1">{"'Sheet1'!$L$16"}</definedName>
    <definedName name="____PA3" localSheetId="4" hidden="1">{"'Sheet1'!$L$16"}</definedName>
    <definedName name="____PA3" localSheetId="7" hidden="1">{"'Sheet1'!$L$16"}</definedName>
    <definedName name="____PA3" hidden="1">{"'Sheet1'!$L$16"}</definedName>
    <definedName name="____Pl2" localSheetId="1" hidden="1">{"'Sheet1'!$L$16"}</definedName>
    <definedName name="____Pl2" localSheetId="2" hidden="1">{"'Sheet1'!$L$16"}</definedName>
    <definedName name="____Pl2" localSheetId="4" hidden="1">{"'Sheet1'!$L$16"}</definedName>
    <definedName name="____Pl2" localSheetId="7" hidden="1">{"'Sheet1'!$L$16"}</definedName>
    <definedName name="____Pl2" hidden="1">{"'Sheet1'!$L$16"}</definedName>
    <definedName name="____Tru21" localSheetId="1" hidden="1">{"'Sheet1'!$L$16"}</definedName>
    <definedName name="____Tru21" localSheetId="2" hidden="1">{"'Sheet1'!$L$16"}</definedName>
    <definedName name="____Tru21" localSheetId="4" hidden="1">{"'Sheet1'!$L$16"}</definedName>
    <definedName name="____Tru21" localSheetId="7" hidden="1">{"'Sheet1'!$L$16"}</definedName>
    <definedName name="____Tru21" hidden="1">{"'Sheet1'!$L$16"}</definedName>
    <definedName name="____tt3" localSheetId="1" hidden="1">{"'Sheet1'!$L$16"}</definedName>
    <definedName name="____tt3" localSheetId="2" hidden="1">{"'Sheet1'!$L$16"}</definedName>
    <definedName name="____tt3" localSheetId="4" hidden="1">{"'Sheet1'!$L$16"}</definedName>
    <definedName name="____tt3" localSheetId="7" hidden="1">{"'Sheet1'!$L$16"}</definedName>
    <definedName name="____tt3" hidden="1">{"'Sheet1'!$L$16"}</definedName>
    <definedName name="____TT31" localSheetId="1" hidden="1">{"'Sheet1'!$L$16"}</definedName>
    <definedName name="____TT31" localSheetId="2" hidden="1">{"'Sheet1'!$L$16"}</definedName>
    <definedName name="____TT31" localSheetId="4" hidden="1">{"'Sheet1'!$L$16"}</definedName>
    <definedName name="____TT31" localSheetId="7" hidden="1">{"'Sheet1'!$L$16"}</definedName>
    <definedName name="____TT31" hidden="1">{"'Sheet1'!$L$16"}</definedName>
    <definedName name="____xlfn.BAHTTEXT" hidden="1">#NAME?</definedName>
    <definedName name="___a1" localSheetId="1" hidden="1">{"'Sheet1'!$L$16"}</definedName>
    <definedName name="___a1" localSheetId="2" hidden="1">{"'Sheet1'!$L$16"}</definedName>
    <definedName name="___a1" localSheetId="4" hidden="1">{"'Sheet1'!$L$16"}</definedName>
    <definedName name="___a1" localSheetId="7" hidden="1">{"'Sheet1'!$L$16"}</definedName>
    <definedName name="___a1" hidden="1">{"'Sheet1'!$L$16"}</definedName>
    <definedName name="___B1" localSheetId="1" hidden="1">{"'Sheet1'!$L$16"}</definedName>
    <definedName name="___B1" localSheetId="2" hidden="1">{"'Sheet1'!$L$16"}</definedName>
    <definedName name="___B1" localSheetId="4" hidden="1">{"'Sheet1'!$L$16"}</definedName>
    <definedName name="___B1" localSheetId="7" hidden="1">{"'Sheet1'!$L$16"}</definedName>
    <definedName name="___B1" hidden="1">{"'Sheet1'!$L$16"}</definedName>
    <definedName name="___ban2" localSheetId="1" hidden="1">{"'Sheet1'!$L$16"}</definedName>
    <definedName name="___ban2" localSheetId="2" hidden="1">{"'Sheet1'!$L$16"}</definedName>
    <definedName name="___ban2" localSheetId="4" hidden="1">{"'Sheet1'!$L$16"}</definedName>
    <definedName name="___ban2" localSheetId="7" hidden="1">{"'Sheet1'!$L$16"}</definedName>
    <definedName name="___ban2" hidden="1">{"'Sheet1'!$L$16"}</definedName>
    <definedName name="___cep1" localSheetId="1" hidden="1">{"'Sheet1'!$L$16"}</definedName>
    <definedName name="___cep1" localSheetId="2" hidden="1">{"'Sheet1'!$L$16"}</definedName>
    <definedName name="___cep1" localSheetId="4" hidden="1">{"'Sheet1'!$L$16"}</definedName>
    <definedName name="___cep1" localSheetId="7" hidden="1">{"'Sheet1'!$L$16"}</definedName>
    <definedName name="___cep1" hidden="1">{"'Sheet1'!$L$16"}</definedName>
    <definedName name="___Coc39" localSheetId="1" hidden="1">{"'Sheet1'!$L$16"}</definedName>
    <definedName name="___Coc39" localSheetId="2" hidden="1">{"'Sheet1'!$L$16"}</definedName>
    <definedName name="___Coc39" localSheetId="4" hidden="1">{"'Sheet1'!$L$16"}</definedName>
    <definedName name="___Coc39" localSheetId="7" hidden="1">{"'Sheet1'!$L$16"}</definedName>
    <definedName name="___Coc39" hidden="1">{"'Sheet1'!$L$16"}</definedName>
    <definedName name="___Goi8" localSheetId="1" hidden="1">{"'Sheet1'!$L$16"}</definedName>
    <definedName name="___Goi8" localSheetId="2" hidden="1">{"'Sheet1'!$L$16"}</definedName>
    <definedName name="___Goi8" localSheetId="4" hidden="1">{"'Sheet1'!$L$16"}</definedName>
    <definedName name="___Goi8" localSheetId="7" hidden="1">{"'Sheet1'!$L$16"}</definedName>
    <definedName name="___Goi8" hidden="1">{"'Sheet1'!$L$16"}</definedName>
    <definedName name="___h1" localSheetId="1" hidden="1">{"'Sheet1'!$L$16"}</definedName>
    <definedName name="___h1" localSheetId="2" hidden="1">{"'Sheet1'!$L$16"}</definedName>
    <definedName name="___h1" localSheetId="4" hidden="1">{"'Sheet1'!$L$16"}</definedName>
    <definedName name="___h1" localSheetId="7" hidden="1">{"'Sheet1'!$L$16"}</definedName>
    <definedName name="___h1" hidden="1">{"'Sheet1'!$L$16"}</definedName>
    <definedName name="___hu1" localSheetId="1" hidden="1">{"'Sheet1'!$L$16"}</definedName>
    <definedName name="___hu1" localSheetId="2" hidden="1">{"'Sheet1'!$L$16"}</definedName>
    <definedName name="___hu1" localSheetId="4" hidden="1">{"'Sheet1'!$L$16"}</definedName>
    <definedName name="___hu1" localSheetId="7" hidden="1">{"'Sheet1'!$L$16"}</definedName>
    <definedName name="___hu1" hidden="1">{"'Sheet1'!$L$16"}</definedName>
    <definedName name="___hu2" localSheetId="1" hidden="1">{"'Sheet1'!$L$16"}</definedName>
    <definedName name="___hu2" localSheetId="2" hidden="1">{"'Sheet1'!$L$16"}</definedName>
    <definedName name="___hu2" localSheetId="4" hidden="1">{"'Sheet1'!$L$16"}</definedName>
    <definedName name="___hu2" localSheetId="7" hidden="1">{"'Sheet1'!$L$16"}</definedName>
    <definedName name="___hu2" hidden="1">{"'Sheet1'!$L$16"}</definedName>
    <definedName name="___hu5" localSheetId="1" hidden="1">{"'Sheet1'!$L$16"}</definedName>
    <definedName name="___hu5" localSheetId="2" hidden="1">{"'Sheet1'!$L$16"}</definedName>
    <definedName name="___hu5" localSheetId="4" hidden="1">{"'Sheet1'!$L$16"}</definedName>
    <definedName name="___hu5" localSheetId="7" hidden="1">{"'Sheet1'!$L$16"}</definedName>
    <definedName name="___hu5" hidden="1">{"'Sheet1'!$L$16"}</definedName>
    <definedName name="___hu6" localSheetId="1" hidden="1">{"'Sheet1'!$L$16"}</definedName>
    <definedName name="___hu6" localSheetId="2" hidden="1">{"'Sheet1'!$L$16"}</definedName>
    <definedName name="___hu6" localSheetId="4" hidden="1">{"'Sheet1'!$L$16"}</definedName>
    <definedName name="___hu6" localSheetId="7" hidden="1">{"'Sheet1'!$L$16"}</definedName>
    <definedName name="___hu6" hidden="1">{"'Sheet1'!$L$16"}</definedName>
    <definedName name="___Lan1" localSheetId="1" hidden="1">{"'Sheet1'!$L$16"}</definedName>
    <definedName name="___Lan1" localSheetId="2" hidden="1">{"'Sheet1'!$L$16"}</definedName>
    <definedName name="___Lan1" localSheetId="4" hidden="1">{"'Sheet1'!$L$16"}</definedName>
    <definedName name="___Lan1" localSheetId="7" hidden="1">{"'Sheet1'!$L$16"}</definedName>
    <definedName name="___Lan1" hidden="1">{"'Sheet1'!$L$16"}</definedName>
    <definedName name="___LAN3" localSheetId="1" hidden="1">{"'Sheet1'!$L$16"}</definedName>
    <definedName name="___LAN3" localSheetId="2" hidden="1">{"'Sheet1'!$L$16"}</definedName>
    <definedName name="___LAN3" localSheetId="4" hidden="1">{"'Sheet1'!$L$16"}</definedName>
    <definedName name="___LAN3" localSheetId="7" hidden="1">{"'Sheet1'!$L$16"}</definedName>
    <definedName name="___LAN3" hidden="1">{"'Sheet1'!$L$16"}</definedName>
    <definedName name="___lk2" localSheetId="1" hidden="1">{"'Sheet1'!$L$16"}</definedName>
    <definedName name="___lk2" localSheetId="2" hidden="1">{"'Sheet1'!$L$16"}</definedName>
    <definedName name="___lk2" localSheetId="4" hidden="1">{"'Sheet1'!$L$16"}</definedName>
    <definedName name="___lk2" localSheetId="7" hidden="1">{"'Sheet1'!$L$16"}</definedName>
    <definedName name="___lk2" hidden="1">{"'Sheet1'!$L$16"}</definedName>
    <definedName name="___M36" localSheetId="1" hidden="1">{"'Sheet1'!$L$16"}</definedName>
    <definedName name="___M36" localSheetId="2" hidden="1">{"'Sheet1'!$L$16"}</definedName>
    <definedName name="___M36" localSheetId="4" hidden="1">{"'Sheet1'!$L$16"}</definedName>
    <definedName name="___M36" localSheetId="7" hidden="1">{"'Sheet1'!$L$16"}</definedName>
    <definedName name="___M36" hidden="1">{"'Sheet1'!$L$16"}</definedName>
    <definedName name="___NSO2" localSheetId="1" hidden="1">{"'Sheet1'!$L$16"}</definedName>
    <definedName name="___NSO2" localSheetId="2" hidden="1">{"'Sheet1'!$L$16"}</definedName>
    <definedName name="___NSO2" localSheetId="4" hidden="1">{"'Sheet1'!$L$16"}</definedName>
    <definedName name="___NSO2" localSheetId="7" hidden="1">{"'Sheet1'!$L$16"}</definedName>
    <definedName name="___NSO2" hidden="1">{"'Sheet1'!$L$16"}</definedName>
    <definedName name="___PA3" localSheetId="1" hidden="1">{"'Sheet1'!$L$16"}</definedName>
    <definedName name="___PA3" localSheetId="2" hidden="1">{"'Sheet1'!$L$16"}</definedName>
    <definedName name="___PA3" localSheetId="4" hidden="1">{"'Sheet1'!$L$16"}</definedName>
    <definedName name="___PA3" localSheetId="7" hidden="1">{"'Sheet1'!$L$16"}</definedName>
    <definedName name="___PA3" hidden="1">{"'Sheet1'!$L$16"}</definedName>
    <definedName name="___Pl2" localSheetId="1" hidden="1">{"'Sheet1'!$L$16"}</definedName>
    <definedName name="___Pl2" localSheetId="2" hidden="1">{"'Sheet1'!$L$16"}</definedName>
    <definedName name="___Pl2" localSheetId="4" hidden="1">{"'Sheet1'!$L$16"}</definedName>
    <definedName name="___Pl2" localSheetId="7" hidden="1">{"'Sheet1'!$L$16"}</definedName>
    <definedName name="___Pl2" hidden="1">{"'Sheet1'!$L$16"}</definedName>
    <definedName name="___PL3" localSheetId="4" hidden="1">#REF!</definedName>
    <definedName name="___PL3" localSheetId="5" hidden="1">#REF!</definedName>
    <definedName name="___PL3" localSheetId="6" hidden="1">#REF!</definedName>
    <definedName name="___PL3" localSheetId="7" hidden="1">#REF!</definedName>
    <definedName name="___PL3" localSheetId="8" hidden="1">#REF!</definedName>
    <definedName name="___PL3" localSheetId="10" hidden="1">#REF!</definedName>
    <definedName name="___PL3" localSheetId="9" hidden="1">#REF!</definedName>
    <definedName name="___PL3" localSheetId="3" hidden="1">#REF!</definedName>
    <definedName name="___PL3" hidden="1">#REF!</definedName>
    <definedName name="___Tru21" localSheetId="1" hidden="1">{"'Sheet1'!$L$16"}</definedName>
    <definedName name="___Tru21" localSheetId="2" hidden="1">{"'Sheet1'!$L$16"}</definedName>
    <definedName name="___Tru21" localSheetId="4" hidden="1">{"'Sheet1'!$L$16"}</definedName>
    <definedName name="___Tru21" localSheetId="7" hidden="1">{"'Sheet1'!$L$16"}</definedName>
    <definedName name="___Tru21" hidden="1">{"'Sheet1'!$L$16"}</definedName>
    <definedName name="___tt3" localSheetId="1" hidden="1">{"'Sheet1'!$L$16"}</definedName>
    <definedName name="___tt3" localSheetId="2" hidden="1">{"'Sheet1'!$L$16"}</definedName>
    <definedName name="___tt3" localSheetId="4" hidden="1">{"'Sheet1'!$L$16"}</definedName>
    <definedName name="___tt3" localSheetId="7" hidden="1">{"'Sheet1'!$L$16"}</definedName>
    <definedName name="___tt3" hidden="1">{"'Sheet1'!$L$16"}</definedName>
    <definedName name="___TT31" localSheetId="1" hidden="1">{"'Sheet1'!$L$16"}</definedName>
    <definedName name="___TT31" localSheetId="2" hidden="1">{"'Sheet1'!$L$16"}</definedName>
    <definedName name="___TT31" localSheetId="4" hidden="1">{"'Sheet1'!$L$16"}</definedName>
    <definedName name="___TT31" localSheetId="7" hidden="1">{"'Sheet1'!$L$16"}</definedName>
    <definedName name="___TT31" hidden="1">{"'Sheet1'!$L$16"}</definedName>
    <definedName name="___xlfn.BAHTTEXT" hidden="1">#NAME?</definedName>
    <definedName name="__a1" localSheetId="1" hidden="1">{"'Sheet1'!$L$16"}</definedName>
    <definedName name="__a1" localSheetId="2" hidden="1">{"'Sheet1'!$L$16"}</definedName>
    <definedName name="__a1" localSheetId="4" hidden="1">{"'Sheet1'!$L$16"}</definedName>
    <definedName name="__a1" localSheetId="7" hidden="1">{"'Sheet1'!$L$16"}</definedName>
    <definedName name="__a1" hidden="1">{"'Sheet1'!$L$16"}</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1" hidden="1">{"'Sheet1'!$L$16"}</definedName>
    <definedName name="__B1" localSheetId="2" hidden="1">{"'Sheet1'!$L$16"}</definedName>
    <definedName name="__B1" localSheetId="4" hidden="1">{"'Sheet1'!$L$16"}</definedName>
    <definedName name="__B1" localSheetId="7" hidden="1">{"'Sheet1'!$L$16"}</definedName>
    <definedName name="__B1" hidden="1">{"'Sheet1'!$L$16"}</definedName>
    <definedName name="__ban2" localSheetId="1" hidden="1">{"'Sheet1'!$L$16"}</definedName>
    <definedName name="__ban2" localSheetId="2" hidden="1">{"'Sheet1'!$L$16"}</definedName>
    <definedName name="__ban2" localSheetId="4" hidden="1">{"'Sheet1'!$L$16"}</definedName>
    <definedName name="__ban2" localSheetId="7" hidden="1">{"'Sheet1'!$L$16"}</definedName>
    <definedName name="__ban2" hidden="1">{"'Sheet1'!$L$16"}</definedName>
    <definedName name="__cep1" localSheetId="1" hidden="1">{"'Sheet1'!$L$16"}</definedName>
    <definedName name="__cep1" localSheetId="2" hidden="1">{"'Sheet1'!$L$16"}</definedName>
    <definedName name="__cep1" localSheetId="4" hidden="1">{"'Sheet1'!$L$16"}</definedName>
    <definedName name="__cep1" localSheetId="7" hidden="1">{"'Sheet1'!$L$16"}</definedName>
    <definedName name="__cep1" hidden="1">{"'Sheet1'!$L$16"}</definedName>
    <definedName name="__Coc39" localSheetId="1" hidden="1">{"'Sheet1'!$L$16"}</definedName>
    <definedName name="__Coc39" localSheetId="2" hidden="1">{"'Sheet1'!$L$16"}</definedName>
    <definedName name="__Coc39" localSheetId="4" hidden="1">{"'Sheet1'!$L$16"}</definedName>
    <definedName name="__Coc39" localSheetId="7" hidden="1">{"'Sheet1'!$L$16"}</definedName>
    <definedName name="__Coc39" hidden="1">{"'Sheet1'!$L$16"}</definedName>
    <definedName name="__Goi8" localSheetId="1" hidden="1">{"'Sheet1'!$L$16"}</definedName>
    <definedName name="__Goi8" localSheetId="2" hidden="1">{"'Sheet1'!$L$16"}</definedName>
    <definedName name="__Goi8" localSheetId="4" hidden="1">{"'Sheet1'!$L$16"}</definedName>
    <definedName name="__Goi8" localSheetId="7" hidden="1">{"'Sheet1'!$L$16"}</definedName>
    <definedName name="__Goi8" hidden="1">{"'Sheet1'!$L$16"}</definedName>
    <definedName name="__h1" localSheetId="1" hidden="1">{"'Sheet1'!$L$16"}</definedName>
    <definedName name="__h1" localSheetId="2" hidden="1">{"'Sheet1'!$L$16"}</definedName>
    <definedName name="__h1" localSheetId="4" hidden="1">{"'Sheet1'!$L$16"}</definedName>
    <definedName name="__h1" localSheetId="7" hidden="1">{"'Sheet1'!$L$16"}</definedName>
    <definedName name="__h1" hidden="1">{"'Sheet1'!$L$16"}</definedName>
    <definedName name="__hu1" localSheetId="1" hidden="1">{"'Sheet1'!$L$16"}</definedName>
    <definedName name="__hu1" localSheetId="2" hidden="1">{"'Sheet1'!$L$16"}</definedName>
    <definedName name="__hu1" localSheetId="4" hidden="1">{"'Sheet1'!$L$16"}</definedName>
    <definedName name="__hu1" localSheetId="7" hidden="1">{"'Sheet1'!$L$16"}</definedName>
    <definedName name="__hu1" hidden="1">{"'Sheet1'!$L$16"}</definedName>
    <definedName name="__hu2" localSheetId="1" hidden="1">{"'Sheet1'!$L$16"}</definedName>
    <definedName name="__hu2" localSheetId="2" hidden="1">{"'Sheet1'!$L$16"}</definedName>
    <definedName name="__hu2" localSheetId="4" hidden="1">{"'Sheet1'!$L$16"}</definedName>
    <definedName name="__hu2" localSheetId="7" hidden="1">{"'Sheet1'!$L$16"}</definedName>
    <definedName name="__hu2" hidden="1">{"'Sheet1'!$L$16"}</definedName>
    <definedName name="__hu5" localSheetId="1" hidden="1">{"'Sheet1'!$L$16"}</definedName>
    <definedName name="__hu5" localSheetId="2" hidden="1">{"'Sheet1'!$L$16"}</definedName>
    <definedName name="__hu5" localSheetId="4" hidden="1">{"'Sheet1'!$L$16"}</definedName>
    <definedName name="__hu5" localSheetId="7" hidden="1">{"'Sheet1'!$L$16"}</definedName>
    <definedName name="__hu5" hidden="1">{"'Sheet1'!$L$16"}</definedName>
    <definedName name="__hu6" localSheetId="1" hidden="1">{"'Sheet1'!$L$16"}</definedName>
    <definedName name="__hu6" localSheetId="2" hidden="1">{"'Sheet1'!$L$16"}</definedName>
    <definedName name="__hu6" localSheetId="4" hidden="1">{"'Sheet1'!$L$16"}</definedName>
    <definedName name="__hu6" localSheetId="7" hidden="1">{"'Sheet1'!$L$16"}</definedName>
    <definedName name="__hu6" hidden="1">{"'Sheet1'!$L$16"}</definedName>
    <definedName name="__IntlFixup" hidden="1">TRUE</definedName>
    <definedName name="__Lan1" localSheetId="1" hidden="1">{"'Sheet1'!$L$16"}</definedName>
    <definedName name="__Lan1" localSheetId="2" hidden="1">{"'Sheet1'!$L$16"}</definedName>
    <definedName name="__Lan1" localSheetId="4" hidden="1">{"'Sheet1'!$L$16"}</definedName>
    <definedName name="__Lan1" localSheetId="7" hidden="1">{"'Sheet1'!$L$16"}</definedName>
    <definedName name="__Lan1" hidden="1">{"'Sheet1'!$L$16"}</definedName>
    <definedName name="__LAN3" localSheetId="1" hidden="1">{"'Sheet1'!$L$16"}</definedName>
    <definedName name="__LAN3" localSheetId="2" hidden="1">{"'Sheet1'!$L$16"}</definedName>
    <definedName name="__LAN3" localSheetId="4" hidden="1">{"'Sheet1'!$L$16"}</definedName>
    <definedName name="__LAN3" localSheetId="7" hidden="1">{"'Sheet1'!$L$16"}</definedName>
    <definedName name="__LAN3" hidden="1">{"'Sheet1'!$L$16"}</definedName>
    <definedName name="__lk2" localSheetId="1" hidden="1">{"'Sheet1'!$L$16"}</definedName>
    <definedName name="__lk2" localSheetId="2" hidden="1">{"'Sheet1'!$L$16"}</definedName>
    <definedName name="__lk2" localSheetId="4" hidden="1">{"'Sheet1'!$L$16"}</definedName>
    <definedName name="__lk2" localSheetId="7" hidden="1">{"'Sheet1'!$L$16"}</definedName>
    <definedName name="__lk2" hidden="1">{"'Sheet1'!$L$16"}</definedName>
    <definedName name="__M36" localSheetId="1" hidden="1">{"'Sheet1'!$L$16"}</definedName>
    <definedName name="__M36" localSheetId="2" hidden="1">{"'Sheet1'!$L$16"}</definedName>
    <definedName name="__M36" localSheetId="4" hidden="1">{"'Sheet1'!$L$16"}</definedName>
    <definedName name="__M36" localSheetId="7" hidden="1">{"'Sheet1'!$L$16"}</definedName>
    <definedName name="__M36" hidden="1">{"'Sheet1'!$L$16"}</definedName>
    <definedName name="__NSO2" localSheetId="1" hidden="1">{"'Sheet1'!$L$16"}</definedName>
    <definedName name="__NSO2" localSheetId="2" hidden="1">{"'Sheet1'!$L$16"}</definedName>
    <definedName name="__NSO2" localSheetId="4" hidden="1">{"'Sheet1'!$L$16"}</definedName>
    <definedName name="__NSO2" localSheetId="7" hidden="1">{"'Sheet1'!$L$16"}</definedName>
    <definedName name="__NSO2" hidden="1">{"'Sheet1'!$L$16"}</definedName>
    <definedName name="__PA3" localSheetId="1" hidden="1">{"'Sheet1'!$L$16"}</definedName>
    <definedName name="__PA3" localSheetId="2" hidden="1">{"'Sheet1'!$L$16"}</definedName>
    <definedName name="__PA3" localSheetId="4" hidden="1">{"'Sheet1'!$L$16"}</definedName>
    <definedName name="__PA3" localSheetId="7" hidden="1">{"'Sheet1'!$L$16"}</definedName>
    <definedName name="__PA3" hidden="1">{"'Sheet1'!$L$16"}</definedName>
    <definedName name="__Pl2" localSheetId="1" hidden="1">{"'Sheet1'!$L$16"}</definedName>
    <definedName name="__Pl2" localSheetId="2" hidden="1">{"'Sheet1'!$L$16"}</definedName>
    <definedName name="__Pl2" localSheetId="4" hidden="1">{"'Sheet1'!$L$16"}</definedName>
    <definedName name="__Pl2" localSheetId="7" hidden="1">{"'Sheet1'!$L$16"}</definedName>
    <definedName name="__Pl2" hidden="1">{"'Sheet1'!$L$16"}</definedName>
    <definedName name="__Tru21" localSheetId="1" hidden="1">{"'Sheet1'!$L$16"}</definedName>
    <definedName name="__Tru21" localSheetId="2" hidden="1">{"'Sheet1'!$L$16"}</definedName>
    <definedName name="__Tru21" localSheetId="4" hidden="1">{"'Sheet1'!$L$16"}</definedName>
    <definedName name="__Tru21" localSheetId="7" hidden="1">{"'Sheet1'!$L$16"}</definedName>
    <definedName name="__Tru21" hidden="1">{"'Sheet1'!$L$16"}</definedName>
    <definedName name="__tt3" localSheetId="1" hidden="1">{"'Sheet1'!$L$16"}</definedName>
    <definedName name="__tt3" localSheetId="2" hidden="1">{"'Sheet1'!$L$16"}</definedName>
    <definedName name="__tt3" localSheetId="4" hidden="1">{"'Sheet1'!$L$16"}</definedName>
    <definedName name="__tt3" localSheetId="7" hidden="1">{"'Sheet1'!$L$16"}</definedName>
    <definedName name="__tt3" hidden="1">{"'Sheet1'!$L$16"}</definedName>
    <definedName name="__TT31" localSheetId="1" hidden="1">{"'Sheet1'!$L$16"}</definedName>
    <definedName name="__TT31" localSheetId="2" hidden="1">{"'Sheet1'!$L$16"}</definedName>
    <definedName name="__TT31" localSheetId="4" hidden="1">{"'Sheet1'!$L$16"}</definedName>
    <definedName name="__TT31" localSheetId="7" hidden="1">{"'Sheet1'!$L$16"}</definedName>
    <definedName name="__TT31" hidden="1">{"'Sheet1'!$L$16"}</definedName>
    <definedName name="__vl2" localSheetId="1" hidden="1">{"'Sheet1'!$L$16"}</definedName>
    <definedName name="__vl2" localSheetId="2" hidden="1">{"'Sheet1'!$L$16"}</definedName>
    <definedName name="__vl2" localSheetId="4" hidden="1">{"'Sheet1'!$L$16"}</definedName>
    <definedName name="__vl2" localSheetId="7" hidden="1">{"'Sheet1'!$L$16"}</definedName>
    <definedName name="__vl2" hidden="1">{"'Sheet1'!$L$16"}</definedName>
    <definedName name="__xlfn.BAHTTEXT" hidden="1">#NAME?</definedName>
    <definedName name="_a1" localSheetId="1" hidden="1">{"'Sheet1'!$L$16"}</definedName>
    <definedName name="_a1" localSheetId="2" hidden="1">{"'Sheet1'!$L$16"}</definedName>
    <definedName name="_a1" localSheetId="4" hidden="1">{"'Sheet1'!$L$16"}</definedName>
    <definedName name="_a1" localSheetId="7" hidden="1">{"'Sheet1'!$L$16"}</definedName>
    <definedName name="_a1" hidden="1">{"'Sheet1'!$L$16"}</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1" hidden="1">{#N/A,#N/A,FALSE,"Chi tiÆt"}</definedName>
    <definedName name="_a2" localSheetId="2" hidden="1">{#N/A,#N/A,FALSE,"Chi tiÆt"}</definedName>
    <definedName name="_a2" localSheetId="4" hidden="1">{#N/A,#N/A,FALSE,"Chi tiÆt"}</definedName>
    <definedName name="_a2" localSheetId="7" hidden="1">{#N/A,#N/A,FALSE,"Chi tiÆt"}</definedName>
    <definedName name="_a2" hidden="1">{#N/A,#N/A,FALSE,"Chi tiÆt"}</definedName>
    <definedName name="_B1" localSheetId="1" hidden="1">{"'Sheet1'!$L$16"}</definedName>
    <definedName name="_B1" localSheetId="2" hidden="1">{"'Sheet1'!$L$16"}</definedName>
    <definedName name="_B1" localSheetId="4" hidden="1">{"'Sheet1'!$L$16"}</definedName>
    <definedName name="_B1" localSheetId="7" hidden="1">{"'Sheet1'!$L$16"}</definedName>
    <definedName name="_B1" hidden="1">{"'Sheet1'!$L$16"}</definedName>
    <definedName name="_b4" localSheetId="1" hidden="1">{"'Sheet1'!$L$16"}</definedName>
    <definedName name="_b4" localSheetId="2" hidden="1">{"'Sheet1'!$L$16"}</definedName>
    <definedName name="_b4" localSheetId="4" hidden="1">{"'Sheet1'!$L$16"}</definedName>
    <definedName name="_b4" localSheetId="7" hidden="1">{"'Sheet1'!$L$16"}</definedName>
    <definedName name="_b4" hidden="1">{"'Sheet1'!$L$16"}</definedName>
    <definedName name="_ba1" localSheetId="1" hidden="1">{#N/A,#N/A,FALSE,"Chi tiÆt"}</definedName>
    <definedName name="_ba1" localSheetId="2" hidden="1">{#N/A,#N/A,FALSE,"Chi tiÆt"}</definedName>
    <definedName name="_ba1" localSheetId="4" hidden="1">{#N/A,#N/A,FALSE,"Chi tiÆt"}</definedName>
    <definedName name="_ba1" localSheetId="7" hidden="1">{#N/A,#N/A,FALSE,"Chi tiÆt"}</definedName>
    <definedName name="_ba1" hidden="1">{#N/A,#N/A,FALSE,"Chi tiÆt"}</definedName>
    <definedName name="_ban2" localSheetId="1" hidden="1">{"'Sheet1'!$L$16"}</definedName>
    <definedName name="_ban2" localSheetId="2" hidden="1">{"'Sheet1'!$L$16"}</definedName>
    <definedName name="_ban2" localSheetId="4" hidden="1">{"'Sheet1'!$L$16"}</definedName>
    <definedName name="_ban2" localSheetId="7" hidden="1">{"'Sheet1'!$L$16"}</definedName>
    <definedName name="_ban2" hidden="1">{"'Sheet1'!$L$16"}</definedName>
    <definedName name="_Builtin155" hidden="1">#N/A</definedName>
    <definedName name="_CD2" localSheetId="1" hidden="1">{"'Sheet1'!$L$16"}</definedName>
    <definedName name="_CD2" localSheetId="2" hidden="1">{"'Sheet1'!$L$16"}</definedName>
    <definedName name="_CD2" localSheetId="4" hidden="1">{"'Sheet1'!$L$16"}</definedName>
    <definedName name="_CD2" localSheetId="7" hidden="1">{"'Sheet1'!$L$16"}</definedName>
    <definedName name="_CD2" hidden="1">{"'Sheet1'!$L$16"}</definedName>
    <definedName name="_cep1" localSheetId="1" hidden="1">{"'Sheet1'!$L$16"}</definedName>
    <definedName name="_cep1" localSheetId="2" hidden="1">{"'Sheet1'!$L$16"}</definedName>
    <definedName name="_cep1" localSheetId="4" hidden="1">{"'Sheet1'!$L$16"}</definedName>
    <definedName name="_cep1" localSheetId="7" hidden="1">{"'Sheet1'!$L$16"}</definedName>
    <definedName name="_cep1" hidden="1">{"'Sheet1'!$L$16"}</definedName>
    <definedName name="_Coc39" localSheetId="1" hidden="1">{"'Sheet1'!$L$16"}</definedName>
    <definedName name="_Coc39" localSheetId="2" hidden="1">{"'Sheet1'!$L$16"}</definedName>
    <definedName name="_Coc39" localSheetId="4" hidden="1">{"'Sheet1'!$L$16"}</definedName>
    <definedName name="_Coc39" localSheetId="7" hidden="1">{"'Sheet1'!$L$16"}</definedName>
    <definedName name="_Coc39" hidden="1">{"'Sheet1'!$L$16"}</definedName>
    <definedName name="_d1500" localSheetId="1" hidden="1">{"'Sheet1'!$L$16"}</definedName>
    <definedName name="_d1500" localSheetId="2" hidden="1">{"'Sheet1'!$L$16"}</definedName>
    <definedName name="_d1500" localSheetId="4" hidden="1">{"'Sheet1'!$L$16"}</definedName>
    <definedName name="_d1500" localSheetId="7" hidden="1">{"'Sheet1'!$L$16"}</definedName>
    <definedName name="_d1500" hidden="1">{"'Sheet1'!$L$16"}</definedName>
    <definedName name="_f5" localSheetId="1" hidden="1">{"'Sheet1'!$L$16"}</definedName>
    <definedName name="_f5" localSheetId="2" hidden="1">{"'Sheet1'!$L$16"}</definedName>
    <definedName name="_f5" localSheetId="4" hidden="1">{"'Sheet1'!$L$16"}</definedName>
    <definedName name="_f5" localSheetId="7" hidden="1">{"'Sheet1'!$L$16"}</definedName>
    <definedName name="_f5" hidden="1">{"'Sheet1'!$L$16"}</definedName>
    <definedName name="_Fill" localSheetId="4" hidden="1">#REF!</definedName>
    <definedName name="_Fill" localSheetId="5" hidden="1">#REF!</definedName>
    <definedName name="_Fill" localSheetId="6" hidden="1">#REF!</definedName>
    <definedName name="_Fill" localSheetId="7" hidden="1">#REF!</definedName>
    <definedName name="_Fill" localSheetId="8" hidden="1">#REF!</definedName>
    <definedName name="_Fill" localSheetId="10" hidden="1">#REF!</definedName>
    <definedName name="_Fill" localSheetId="9" hidden="1">#REF!</definedName>
    <definedName name="_Fill" localSheetId="3" hidden="1">#REF!</definedName>
    <definedName name="_Fill" hidden="1">#REF!</definedName>
    <definedName name="_xlnm._FilterDatabase" localSheetId="0" hidden="1">'I Pbo'!$A$17:$AC$139</definedName>
    <definedName name="_xlnm._FilterDatabase" localSheetId="1" hidden="1">'IA NSTW'!$A$10:$Q$30</definedName>
    <definedName name="_xlnm._FilterDatabase" localSheetId="2" hidden="1">'IB NSDP'!$A$7:$R$13</definedName>
    <definedName name="_xlnm._FilterDatabase" localSheetId="4" hidden="1">#REF!</definedName>
    <definedName name="_xlnm._FilterDatabase" localSheetId="5" hidden="1">'II giai ngan'!$A$13:$AX$13</definedName>
    <definedName name="_xlnm._FilterDatabase" localSheetId="6" hidden="1">'IIA cao'!$A$13:$AX$13</definedName>
    <definedName name="_xlnm._FilterDatabase" localSheetId="7" hidden="1">'IIB tu 20 den 70%'!$A$13:$AX$13</definedName>
    <definedName name="_xlnm._FilterDatabase" localSheetId="8" hidden="1">'IIC thap'!$A$13:$AX$13</definedName>
    <definedName name="_xlnm._FilterDatabase" localSheetId="10" hidden="1">'IID 3 thang duoi TB'!$A$13:$BH$65</definedName>
    <definedName name="_xlnm._FilterDatabase" localSheetId="9" hidden="1">'IID duoi Tb'!$A$13:$AX$76</definedName>
    <definedName name="_xlnm._FilterDatabase" localSheetId="3" hidden="1">'Rieng giai ngan'!$A$16:$AB$138</definedName>
    <definedName name="_xlnm._FilterDatabase" hidden="1">#REF!</definedName>
    <definedName name="_Goi8" localSheetId="1" hidden="1">{"'Sheet1'!$L$16"}</definedName>
    <definedName name="_Goi8" localSheetId="2" hidden="1">{"'Sheet1'!$L$16"}</definedName>
    <definedName name="_Goi8" localSheetId="4" hidden="1">{"'Sheet1'!$L$16"}</definedName>
    <definedName name="_Goi8" localSheetId="7" hidden="1">{"'Sheet1'!$L$16"}</definedName>
    <definedName name="_Goi8" hidden="1">{"'Sheet1'!$L$16"}</definedName>
    <definedName name="_h1" localSheetId="1" hidden="1">{"'Sheet1'!$L$16"}</definedName>
    <definedName name="_h1" localSheetId="2" hidden="1">{"'Sheet1'!$L$16"}</definedName>
    <definedName name="_h1" localSheetId="4" hidden="1">{"'Sheet1'!$L$16"}</definedName>
    <definedName name="_h1" localSheetId="7" hidden="1">{"'Sheet1'!$L$16"}</definedName>
    <definedName name="_h1" hidden="1">{"'Sheet1'!$L$16"}</definedName>
    <definedName name="_hu1" localSheetId="1" hidden="1">{"'Sheet1'!$L$16"}</definedName>
    <definedName name="_hu1" localSheetId="2" hidden="1">{"'Sheet1'!$L$16"}</definedName>
    <definedName name="_hu1" localSheetId="4" hidden="1">{"'Sheet1'!$L$16"}</definedName>
    <definedName name="_hu1" localSheetId="7" hidden="1">{"'Sheet1'!$L$16"}</definedName>
    <definedName name="_hu1" hidden="1">{"'Sheet1'!$L$16"}</definedName>
    <definedName name="_hu2" localSheetId="1" hidden="1">{"'Sheet1'!$L$16"}</definedName>
    <definedName name="_hu2" localSheetId="2" hidden="1">{"'Sheet1'!$L$16"}</definedName>
    <definedName name="_hu2" localSheetId="4" hidden="1">{"'Sheet1'!$L$16"}</definedName>
    <definedName name="_hu2" localSheetId="7" hidden="1">{"'Sheet1'!$L$16"}</definedName>
    <definedName name="_hu2" hidden="1">{"'Sheet1'!$L$16"}</definedName>
    <definedName name="_hu5" localSheetId="1" hidden="1">{"'Sheet1'!$L$16"}</definedName>
    <definedName name="_hu5" localSheetId="2" hidden="1">{"'Sheet1'!$L$16"}</definedName>
    <definedName name="_hu5" localSheetId="4" hidden="1">{"'Sheet1'!$L$16"}</definedName>
    <definedName name="_hu5" localSheetId="7" hidden="1">{"'Sheet1'!$L$16"}</definedName>
    <definedName name="_hu5" hidden="1">{"'Sheet1'!$L$16"}</definedName>
    <definedName name="_hu6" localSheetId="1" hidden="1">{"'Sheet1'!$L$16"}</definedName>
    <definedName name="_hu6" localSheetId="2" hidden="1">{"'Sheet1'!$L$16"}</definedName>
    <definedName name="_hu6" localSheetId="4" hidden="1">{"'Sheet1'!$L$16"}</definedName>
    <definedName name="_hu6" localSheetId="7" hidden="1">{"'Sheet1'!$L$16"}</definedName>
    <definedName name="_hu6" hidden="1">{"'Sheet1'!$L$16"}</definedName>
    <definedName name="_K146" localSheetId="1" hidden="1">{"'Sheet1'!$L$16"}</definedName>
    <definedName name="_K146" localSheetId="2" hidden="1">{"'Sheet1'!$L$16"}</definedName>
    <definedName name="_K146" localSheetId="4" hidden="1">{"'Sheet1'!$L$16"}</definedName>
    <definedName name="_K146" localSheetId="7" hidden="1">{"'Sheet1'!$L$16"}</definedName>
    <definedName name="_K146" hidden="1">{"'Sheet1'!$L$16"}</definedName>
    <definedName name="_k27" localSheetId="1" hidden="1">{"'Sheet1'!$L$16"}</definedName>
    <definedName name="_k27" localSheetId="2" hidden="1">{"'Sheet1'!$L$16"}</definedName>
    <definedName name="_k27" localSheetId="4" hidden="1">{"'Sheet1'!$L$16"}</definedName>
    <definedName name="_k27" localSheetId="7" hidden="1">{"'Sheet1'!$L$16"}</definedName>
    <definedName name="_k27" hidden="1">{"'Sheet1'!$L$16"}</definedName>
    <definedName name="_Key1" localSheetId="4"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10" hidden="1">#REF!</definedName>
    <definedName name="_Key1" localSheetId="9" hidden="1">#REF!</definedName>
    <definedName name="_Key1" localSheetId="3" hidden="1">#REF!</definedName>
    <definedName name="_Key1" hidden="1">#REF!</definedName>
    <definedName name="_Key2" localSheetId="4" hidden="1">#REF!</definedName>
    <definedName name="_Key2" localSheetId="5" hidden="1">#REF!</definedName>
    <definedName name="_Key2" localSheetId="6" hidden="1">#REF!</definedName>
    <definedName name="_Key2" localSheetId="7" hidden="1">#REF!</definedName>
    <definedName name="_Key2" localSheetId="8" hidden="1">#REF!</definedName>
    <definedName name="_Key2" localSheetId="10" hidden="1">#REF!</definedName>
    <definedName name="_Key2" localSheetId="9" hidden="1">#REF!</definedName>
    <definedName name="_Key2" localSheetId="3" hidden="1">#REF!</definedName>
    <definedName name="_Key2" hidden="1">#REF!</definedName>
    <definedName name="_KH08" localSheetId="1" hidden="1">{#N/A,#N/A,FALSE,"Chi tiÆt"}</definedName>
    <definedName name="_KH08" localSheetId="2" hidden="1">{#N/A,#N/A,FALSE,"Chi tiÆt"}</definedName>
    <definedName name="_KH08" localSheetId="4" hidden="1">{#N/A,#N/A,FALSE,"Chi tiÆt"}</definedName>
    <definedName name="_KH08" localSheetId="7" hidden="1">{#N/A,#N/A,FALSE,"Chi tiÆt"}</definedName>
    <definedName name="_KH08" hidden="1">{#N/A,#N/A,FALSE,"Chi tiÆt"}</definedName>
    <definedName name="_km03" localSheetId="1" hidden="1">{"'Sheet1'!$L$16"}</definedName>
    <definedName name="_km03" localSheetId="2" hidden="1">{"'Sheet1'!$L$16"}</definedName>
    <definedName name="_km03" localSheetId="4" hidden="1">{"'Sheet1'!$L$16"}</definedName>
    <definedName name="_km03" localSheetId="7" hidden="1">{"'Sheet1'!$L$16"}</definedName>
    <definedName name="_km03" hidden="1">{"'Sheet1'!$L$16"}</definedName>
    <definedName name="_Lan1" localSheetId="1" hidden="1">{"'Sheet1'!$L$16"}</definedName>
    <definedName name="_Lan1" localSheetId="2" hidden="1">{"'Sheet1'!$L$16"}</definedName>
    <definedName name="_Lan1" localSheetId="4" hidden="1">{"'Sheet1'!$L$16"}</definedName>
    <definedName name="_Lan1" localSheetId="7" hidden="1">{"'Sheet1'!$L$16"}</definedName>
    <definedName name="_Lan1" hidden="1">{"'Sheet1'!$L$16"}</definedName>
    <definedName name="_LAN3" localSheetId="1" hidden="1">{"'Sheet1'!$L$16"}</definedName>
    <definedName name="_LAN3" localSheetId="2" hidden="1">{"'Sheet1'!$L$16"}</definedName>
    <definedName name="_LAN3" localSheetId="4" hidden="1">{"'Sheet1'!$L$16"}</definedName>
    <definedName name="_LAN3" localSheetId="7" hidden="1">{"'Sheet1'!$L$16"}</definedName>
    <definedName name="_LAN3" hidden="1">{"'Sheet1'!$L$16"}</definedName>
    <definedName name="_lk2" localSheetId="1" hidden="1">{"'Sheet1'!$L$16"}</definedName>
    <definedName name="_lk2" localSheetId="2" hidden="1">{"'Sheet1'!$L$16"}</definedName>
    <definedName name="_lk2" localSheetId="4" hidden="1">{"'Sheet1'!$L$16"}</definedName>
    <definedName name="_lk2" localSheetId="7" hidden="1">{"'Sheet1'!$L$16"}</definedName>
    <definedName name="_lk2" hidden="1">{"'Sheet1'!$L$16"}</definedName>
    <definedName name="_m1233" localSheetId="1" hidden="1">{"'Sheet1'!$L$16"}</definedName>
    <definedName name="_m1233" localSheetId="2" hidden="1">{"'Sheet1'!$L$16"}</definedName>
    <definedName name="_m1233" localSheetId="4" hidden="1">{"'Sheet1'!$L$16"}</definedName>
    <definedName name="_m1233" localSheetId="7" hidden="1">{"'Sheet1'!$L$16"}</definedName>
    <definedName name="_m1233" hidden="1">{"'Sheet1'!$L$16"}</definedName>
    <definedName name="_M2" localSheetId="1" hidden="1">{"'Sheet1'!$L$16"}</definedName>
    <definedName name="_M2" localSheetId="2" hidden="1">{"'Sheet1'!$L$16"}</definedName>
    <definedName name="_M2" localSheetId="4" hidden="1">{"'Sheet1'!$L$16"}</definedName>
    <definedName name="_M2" localSheetId="7" hidden="1">{"'Sheet1'!$L$16"}</definedName>
    <definedName name="_M2" hidden="1">{"'Sheet1'!$L$16"}</definedName>
    <definedName name="_M36" localSheetId="1" hidden="1">{"'Sheet1'!$L$16"}</definedName>
    <definedName name="_M36" localSheetId="2" hidden="1">{"'Sheet1'!$L$16"}</definedName>
    <definedName name="_M36" localSheetId="4" hidden="1">{"'Sheet1'!$L$16"}</definedName>
    <definedName name="_M36" localSheetId="7" hidden="1">{"'Sheet1'!$L$16"}</definedName>
    <definedName name="_M36" hidden="1">{"'Sheet1'!$L$16"}</definedName>
    <definedName name="_MTL12" localSheetId="1" hidden="1">{"'Sheet1'!$L$16"}</definedName>
    <definedName name="_MTL12" localSheetId="2" hidden="1">{"'Sheet1'!$L$16"}</definedName>
    <definedName name="_MTL12" localSheetId="4" hidden="1">{"'Sheet1'!$L$16"}</definedName>
    <definedName name="_MTL12" localSheetId="7" hidden="1">{"'Sheet1'!$L$16"}</definedName>
    <definedName name="_MTL12" hidden="1">{"'Sheet1'!$L$16"}</definedName>
    <definedName name="_nam1" localSheetId="1" hidden="1">{"'Sheet1'!$L$16"}</definedName>
    <definedName name="_nam1" localSheetId="2" hidden="1">{"'Sheet1'!$L$16"}</definedName>
    <definedName name="_nam1" localSheetId="4" hidden="1">{"'Sheet1'!$L$16"}</definedName>
    <definedName name="_nam1" localSheetId="7" hidden="1">{"'Sheet1'!$L$16"}</definedName>
    <definedName name="_nam1" hidden="1">{"'Sheet1'!$L$16"}</definedName>
    <definedName name="_nam2" localSheetId="1" hidden="1">{#N/A,#N/A,FALSE,"Chi tiÆt"}</definedName>
    <definedName name="_nam2" localSheetId="2" hidden="1">{#N/A,#N/A,FALSE,"Chi tiÆt"}</definedName>
    <definedName name="_nam2" localSheetId="4" hidden="1">{#N/A,#N/A,FALSE,"Chi tiÆt"}</definedName>
    <definedName name="_nam2" localSheetId="7" hidden="1">{#N/A,#N/A,FALSE,"Chi tiÆt"}</definedName>
    <definedName name="_nam2" hidden="1">{#N/A,#N/A,FALSE,"Chi tiÆt"}</definedName>
    <definedName name="_nam3" localSheetId="1" hidden="1">{"'Sheet1'!$L$16"}</definedName>
    <definedName name="_nam3" localSheetId="2" hidden="1">{"'Sheet1'!$L$16"}</definedName>
    <definedName name="_nam3" localSheetId="4" hidden="1">{"'Sheet1'!$L$16"}</definedName>
    <definedName name="_nam3" localSheetId="7" hidden="1">{"'Sheet1'!$L$16"}</definedName>
    <definedName name="_nam3" hidden="1">{"'Sheet1'!$L$16"}</definedName>
    <definedName name="_nh2" localSheetId="1" hidden="1">{#N/A,#N/A,FALSE,"Chi tiÆt"}</definedName>
    <definedName name="_nh2" localSheetId="2" hidden="1">{#N/A,#N/A,FALSE,"Chi tiÆt"}</definedName>
    <definedName name="_nh2" localSheetId="4" hidden="1">{#N/A,#N/A,FALSE,"Chi tiÆt"}</definedName>
    <definedName name="_nh2" localSheetId="7" hidden="1">{#N/A,#N/A,FALSE,"Chi tiÆt"}</definedName>
    <definedName name="_nh2" hidden="1">{#N/A,#N/A,FALSE,"Chi tiÆt"}</definedName>
    <definedName name="_NSO2" localSheetId="1" hidden="1">{"'Sheet1'!$L$16"}</definedName>
    <definedName name="_NSO2" localSheetId="2" hidden="1">{"'Sheet1'!$L$16"}</definedName>
    <definedName name="_NSO2" localSheetId="4" hidden="1">{"'Sheet1'!$L$16"}</definedName>
    <definedName name="_NSO2" localSheetId="7" hidden="1">{"'Sheet1'!$L$16"}</definedName>
    <definedName name="_NSO2" hidden="1">{"'Sheet1'!$L$16"}</definedName>
    <definedName name="_Order1" hidden="1">255</definedName>
    <definedName name="_Order2" hidden="1">255</definedName>
    <definedName name="_PA3" localSheetId="1" hidden="1">{"'Sheet1'!$L$16"}</definedName>
    <definedName name="_PA3" localSheetId="2" hidden="1">{"'Sheet1'!$L$16"}</definedName>
    <definedName name="_PA3" localSheetId="4" hidden="1">{"'Sheet1'!$L$16"}</definedName>
    <definedName name="_PA3" localSheetId="7" hidden="1">{"'Sheet1'!$L$16"}</definedName>
    <definedName name="_PA3" hidden="1">{"'Sheet1'!$L$16"}</definedName>
    <definedName name="_phu2" localSheetId="7" hidden="1">{"'Sheet1'!$L$16"}</definedName>
    <definedName name="_phu2" hidden="1">{"'Sheet1'!$L$16"}</definedName>
    <definedName name="_phu3" localSheetId="1" hidden="1">{"'Sheet1'!$L$16"}</definedName>
    <definedName name="_phu3" localSheetId="2" hidden="1">{"'Sheet1'!$L$16"}</definedName>
    <definedName name="_phu3" localSheetId="4" hidden="1">{"'Sheet1'!$L$16"}</definedName>
    <definedName name="_phu3" localSheetId="7" hidden="1">{"'Sheet1'!$L$16"}</definedName>
    <definedName name="_phu3" hidden="1">{"'Sheet1'!$L$16"}</definedName>
    <definedName name="_Pl2" localSheetId="1" hidden="1">{"'Sheet1'!$L$16"}</definedName>
    <definedName name="_Pl2" localSheetId="2" hidden="1">{"'Sheet1'!$L$16"}</definedName>
    <definedName name="_Pl2" localSheetId="4" hidden="1">{"'Sheet1'!$L$16"}</definedName>
    <definedName name="_Pl2" localSheetId="7" hidden="1">{"'Sheet1'!$L$16"}</definedName>
    <definedName name="_Pl2" hidden="1">{"'Sheet1'!$L$16"}</definedName>
    <definedName name="_PL3" localSheetId="4" hidden="1">#REF!</definedName>
    <definedName name="_PL3" localSheetId="5" hidden="1">#REF!</definedName>
    <definedName name="_PL3" localSheetId="6" hidden="1">#REF!</definedName>
    <definedName name="_PL3" localSheetId="7" hidden="1">#REF!</definedName>
    <definedName name="_PL3" localSheetId="8" hidden="1">#REF!</definedName>
    <definedName name="_PL3" localSheetId="10" hidden="1">#REF!</definedName>
    <definedName name="_PL3" localSheetId="9" hidden="1">#REF!</definedName>
    <definedName name="_PL3" localSheetId="3" hidden="1">#REF!</definedName>
    <definedName name="_PL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10" hidden="1">#REF!</definedName>
    <definedName name="_Sort" localSheetId="9" hidden="1">#REF!</definedName>
    <definedName name="_Sort" localSheetId="3" hidden="1">#REF!</definedName>
    <definedName name="_Sort" hidden="1">#REF!</definedName>
    <definedName name="_T12" localSheetId="1" hidden="1">{"'Sheet1'!$L$16"}</definedName>
    <definedName name="_T12" localSheetId="2" hidden="1">{"'Sheet1'!$L$16"}</definedName>
    <definedName name="_T12" localSheetId="4" hidden="1">{"'Sheet1'!$L$16"}</definedName>
    <definedName name="_T12" localSheetId="7" hidden="1">{"'Sheet1'!$L$16"}</definedName>
    <definedName name="_T12" hidden="1">{"'Sheet1'!$L$16"}</definedName>
    <definedName name="_TC07" localSheetId="1" hidden="1">{"'Sheet1'!$L$16"}</definedName>
    <definedName name="_TC07" localSheetId="2" hidden="1">{"'Sheet1'!$L$16"}</definedName>
    <definedName name="_TC07" localSheetId="4" hidden="1">{"'Sheet1'!$L$16"}</definedName>
    <definedName name="_TC07" localSheetId="7" hidden="1">{"'Sheet1'!$L$16"}</definedName>
    <definedName name="_TC07" hidden="1">{"'Sheet1'!$L$16"}</definedName>
    <definedName name="_Tru21" localSheetId="1" hidden="1">{"'Sheet1'!$L$16"}</definedName>
    <definedName name="_Tru21" localSheetId="2" hidden="1">{"'Sheet1'!$L$16"}</definedName>
    <definedName name="_Tru21" localSheetId="4" hidden="1">{"'Sheet1'!$L$16"}</definedName>
    <definedName name="_Tru21" localSheetId="7" hidden="1">{"'Sheet1'!$L$16"}</definedName>
    <definedName name="_Tru21" hidden="1">{"'Sheet1'!$L$16"}</definedName>
    <definedName name="_tt3" localSheetId="1" hidden="1">{"'Sheet1'!$L$16"}</definedName>
    <definedName name="_tt3" localSheetId="2" hidden="1">{"'Sheet1'!$L$16"}</definedName>
    <definedName name="_tt3" localSheetId="4" hidden="1">{"'Sheet1'!$L$16"}</definedName>
    <definedName name="_tt3" localSheetId="7" hidden="1">{"'Sheet1'!$L$16"}</definedName>
    <definedName name="_tt3" hidden="1">{"'Sheet1'!$L$16"}</definedName>
    <definedName name="_TT31" localSheetId="1" hidden="1">{"'Sheet1'!$L$16"}</definedName>
    <definedName name="_TT31" localSheetId="2" hidden="1">{"'Sheet1'!$L$16"}</definedName>
    <definedName name="_TT31" localSheetId="4" hidden="1">{"'Sheet1'!$L$16"}</definedName>
    <definedName name="_TT31" localSheetId="7" hidden="1">{"'Sheet1'!$L$16"}</definedName>
    <definedName name="_TT31" hidden="1">{"'Sheet1'!$L$16"}</definedName>
    <definedName name="_vl2" localSheetId="1" hidden="1">{"'Sheet1'!$L$16"}</definedName>
    <definedName name="_vl2" localSheetId="2" hidden="1">{"'Sheet1'!$L$16"}</definedName>
    <definedName name="_vl2" localSheetId="4" hidden="1">{"'Sheet1'!$L$16"}</definedName>
    <definedName name="_vl2" localSheetId="7" hidden="1">{"'Sheet1'!$L$16"}</definedName>
    <definedName name="_vl2" hidden="1">{"'Sheet1'!$L$16"}</definedName>
    <definedName name="a" localSheetId="1" hidden="1">{"'Sheet1'!$L$16"}</definedName>
    <definedName name="a" localSheetId="2" hidden="1">{"'Sheet1'!$L$16"}</definedName>
    <definedName name="a" localSheetId="4" hidden="1">{"'Sheet1'!$L$16"}</definedName>
    <definedName name="a" localSheetId="7" hidden="1">{"'Sheet1'!$L$16"}</definedName>
    <definedName name="a" hidden="1">{"'Sheet1'!$L$16"}</definedName>
    <definedName name="ABC" localSheetId="4" hidden="1">#REF!</definedName>
    <definedName name="ABC" localSheetId="5" hidden="1">#REF!</definedName>
    <definedName name="ABC" localSheetId="6" hidden="1">#REF!</definedName>
    <definedName name="ABC" localSheetId="7" hidden="1">#REF!</definedName>
    <definedName name="ABC" localSheetId="8" hidden="1">#REF!</definedName>
    <definedName name="ABC" localSheetId="10" hidden="1">#REF!</definedName>
    <definedName name="ABC" localSheetId="9" hidden="1">#REF!</definedName>
    <definedName name="ABC" localSheetId="3" hidden="1">#REF!</definedName>
    <definedName name="ABC" hidden="1">#REF!</definedName>
    <definedName name="AccessDatabase" hidden="1">"C:\My Documents\LeBinh\Xls\VP Cong ty\FORM.mdb"</definedName>
    <definedName name="ADADADD" localSheetId="1" hidden="1">{"'Sheet1'!$L$16"}</definedName>
    <definedName name="ADADADD" localSheetId="2" hidden="1">{"'Sheet1'!$L$16"}</definedName>
    <definedName name="ADADADD" localSheetId="4" hidden="1">{"'Sheet1'!$L$16"}</definedName>
    <definedName name="ADADADD" localSheetId="7" hidden="1">{"'Sheet1'!$L$16"}</definedName>
    <definedName name="ADADADD" hidden="1">{"'Sheet1'!$L$16"}</definedName>
    <definedName name="ae" localSheetId="1" hidden="1">{"'Sheet1'!$L$16"}</definedName>
    <definedName name="ae" localSheetId="2" hidden="1">{"'Sheet1'!$L$16"}</definedName>
    <definedName name="ae" localSheetId="4" hidden="1">{"'Sheet1'!$L$16"}</definedName>
    <definedName name="ae" localSheetId="7" hidden="1">{"'Sheet1'!$L$16"}</definedName>
    <definedName name="ae" hidden="1">{"'Sheet1'!$L$16"}</definedName>
    <definedName name="anscount" hidden="1">3</definedName>
    <definedName name="aqbnmjm" localSheetId="1" hidden="1">#REF!</definedName>
    <definedName name="aqbnmjm" localSheetId="2" hidden="1">#REF!</definedName>
    <definedName name="aqbnmjm" localSheetId="4" hidden="1">#REF!</definedName>
    <definedName name="aqbnmjm" localSheetId="5" hidden="1">#REF!</definedName>
    <definedName name="aqbnmjm" localSheetId="6" hidden="1">#REF!</definedName>
    <definedName name="aqbnmjm" localSheetId="7" hidden="1">#REF!</definedName>
    <definedName name="aqbnmjm" localSheetId="8" hidden="1">#REF!</definedName>
    <definedName name="aqbnmjm" localSheetId="10" hidden="1">#REF!</definedName>
    <definedName name="aqbnmjm" localSheetId="9" hidden="1">#REF!</definedName>
    <definedName name="aqbnmjm" localSheetId="3" hidden="1">#REF!</definedName>
    <definedName name="aqbnmjm" hidden="1">#REF!</definedName>
    <definedName name="AS2DocOpenMode" hidden="1">"AS2DocumentEdit"</definedName>
    <definedName name="asss" localSheetId="1" hidden="1">{"'Sheet1'!$L$16"}</definedName>
    <definedName name="asss" localSheetId="2" hidden="1">{"'Sheet1'!$L$16"}</definedName>
    <definedName name="asss" localSheetId="4" hidden="1">{"'Sheet1'!$L$16"}</definedName>
    <definedName name="asss" localSheetId="7" hidden="1">{"'Sheet1'!$L$16"}</definedName>
    <definedName name="asss" hidden="1">{"'Sheet1'!$L$16"}</definedName>
    <definedName name="ATGT" localSheetId="1" hidden="1">{"'Sheet1'!$L$16"}</definedName>
    <definedName name="ATGT" localSheetId="2" hidden="1">{"'Sheet1'!$L$16"}</definedName>
    <definedName name="ATGT" localSheetId="4" hidden="1">{"'Sheet1'!$L$16"}</definedName>
    <definedName name="ATGT" localSheetId="7" hidden="1">{"'Sheet1'!$L$16"}</definedName>
    <definedName name="ATGT" hidden="1">{"'Sheet1'!$L$16"}</definedName>
    <definedName name="banql" localSheetId="1" hidden="1">{"'Sheet1'!$L$16"}</definedName>
    <definedName name="banql" localSheetId="2" hidden="1">{"'Sheet1'!$L$16"}</definedName>
    <definedName name="banql" localSheetId="4" hidden="1">{"'Sheet1'!$L$16"}</definedName>
    <definedName name="banql" localSheetId="7" hidden="1">{"'Sheet1'!$L$16"}</definedName>
    <definedName name="banql" hidden="1">{"'Sheet1'!$L$16"}</definedName>
    <definedName name="Bgiang" localSheetId="1" hidden="1">{"'Sheet1'!$L$16"}</definedName>
    <definedName name="Bgiang" localSheetId="2" hidden="1">{"'Sheet1'!$L$16"}</definedName>
    <definedName name="Bgiang" localSheetId="4" hidden="1">{"'Sheet1'!$L$16"}</definedName>
    <definedName name="Bgiang" localSheetId="7" hidden="1">{"'Sheet1'!$L$16"}</definedName>
    <definedName name="Bgiang" hidden="1">{"'Sheet1'!$L$16"}</definedName>
    <definedName name="bql" localSheetId="1" hidden="1">{#N/A,#N/A,FALSE,"Chi tiÆt"}</definedName>
    <definedName name="bql" localSheetId="2" hidden="1">{#N/A,#N/A,FALSE,"Chi tiÆt"}</definedName>
    <definedName name="bql" localSheetId="4" hidden="1">{#N/A,#N/A,FALSE,"Chi tiÆt"}</definedName>
    <definedName name="bql" localSheetId="7" hidden="1">{#N/A,#N/A,FALSE,"Chi tiÆt"}</definedName>
    <definedName name="bql" hidden="1">{#N/A,#N/A,FALSE,"Chi tiÆt"}</definedName>
    <definedName name="btnm3" localSheetId="7" hidden="1">{"'Sheet1'!$L$16"}</definedName>
    <definedName name="btnm3" hidden="1">{"'Sheet1'!$L$16"}</definedName>
    <definedName name="Capvon" localSheetId="1" hidden="1">{#N/A,#N/A,FALSE,"Chi tiÆt"}</definedName>
    <definedName name="Capvon" localSheetId="2" hidden="1">{#N/A,#N/A,FALSE,"Chi tiÆt"}</definedName>
    <definedName name="Capvon" localSheetId="4" hidden="1">{#N/A,#N/A,FALSE,"Chi tiÆt"}</definedName>
    <definedName name="Capvon" localSheetId="7" hidden="1">{#N/A,#N/A,FALSE,"Chi tiÆt"}</definedName>
    <definedName name="Capvon" hidden="1">{#N/A,#N/A,FALSE,"Chi tiÆt"}</definedName>
    <definedName name="CBTH" localSheetId="1" hidden="1">{"'Sheet1'!$L$16"}</definedName>
    <definedName name="CBTH" localSheetId="2" hidden="1">{"'Sheet1'!$L$16"}</definedName>
    <definedName name="CBTH" localSheetId="4" hidden="1">{"'Sheet1'!$L$16"}</definedName>
    <definedName name="CBTH" localSheetId="7" hidden="1">{"'Sheet1'!$L$16"}</definedName>
    <definedName name="CBTH" hidden="1">{"'Sheet1'!$L$16"}</definedName>
    <definedName name="Chiettinh" localSheetId="1" hidden="1">{"'Sheet1'!$L$16"}</definedName>
    <definedName name="Chiettinh" localSheetId="2" hidden="1">{"'Sheet1'!$L$16"}</definedName>
    <definedName name="Chiettinh" localSheetId="4" hidden="1">{"'Sheet1'!$L$16"}</definedName>
    <definedName name="Chiettinh" localSheetId="7" hidden="1">{"'Sheet1'!$L$16"}</definedName>
    <definedName name="Chiettinh" hidden="1">{"'Sheet1'!$L$16"}</definedName>
    <definedName name="chilk" localSheetId="1" hidden="1">{"'Sheet1'!$L$16"}</definedName>
    <definedName name="chilk" localSheetId="2" hidden="1">{"'Sheet1'!$L$16"}</definedName>
    <definedName name="chilk" localSheetId="4" hidden="1">{"'Sheet1'!$L$16"}</definedName>
    <definedName name="chilk" localSheetId="7" hidden="1">{"'Sheet1'!$L$16"}</definedName>
    <definedName name="chilk" hidden="1">{"'Sheet1'!$L$16"}</definedName>
    <definedName name="chitietbgiang2" localSheetId="1" hidden="1">{"'Sheet1'!$L$16"}</definedName>
    <definedName name="chitietbgiang2" localSheetId="2" hidden="1">{"'Sheet1'!$L$16"}</definedName>
    <definedName name="chitietbgiang2" localSheetId="4" hidden="1">{"'Sheet1'!$L$16"}</definedName>
    <definedName name="chitietbgiang2" localSheetId="7" hidden="1">{"'Sheet1'!$L$16"}</definedName>
    <definedName name="chitietbgiang2" hidden="1">{"'Sheet1'!$L$16"}</definedName>
    <definedName name="chl" localSheetId="1" hidden="1">{"'Sheet1'!$L$16"}</definedName>
    <definedName name="chl" localSheetId="2" hidden="1">{"'Sheet1'!$L$16"}</definedName>
    <definedName name="chl" localSheetId="4" hidden="1">{"'Sheet1'!$L$16"}</definedName>
    <definedName name="chl" localSheetId="7" hidden="1">{"'Sheet1'!$L$16"}</definedName>
    <definedName name="chl" hidden="1">{"'Sheet1'!$L$16"}</definedName>
    <definedName name="co_cau_ktqd" hidden="1">#N/A</definedName>
    <definedName name="Coc_60" localSheetId="1" hidden="1">{"'Sheet1'!$L$16"}</definedName>
    <definedName name="Coc_60" localSheetId="2" hidden="1">{"'Sheet1'!$L$16"}</definedName>
    <definedName name="Coc_60" localSheetId="4" hidden="1">{"'Sheet1'!$L$16"}</definedName>
    <definedName name="Coc_60" localSheetId="7" hidden="1">{"'Sheet1'!$L$16"}</definedName>
    <definedName name="Coc_60" hidden="1">{"'Sheet1'!$L$16"}</definedName>
    <definedName name="CoCauN" localSheetId="1" hidden="1">{"'Sheet1'!$L$16"}</definedName>
    <definedName name="CoCauN" localSheetId="2" hidden="1">{"'Sheet1'!$L$16"}</definedName>
    <definedName name="CoCauN" localSheetId="4" hidden="1">{"'Sheet1'!$L$16"}</definedName>
    <definedName name="CoCauN" localSheetId="7" hidden="1">{"'Sheet1'!$L$16"}</definedName>
    <definedName name="CoCauN" hidden="1">{"'Sheet1'!$L$16"}</definedName>
    <definedName name="Code" localSheetId="4" hidden="1">#REF!</definedName>
    <definedName name="Code" localSheetId="5" hidden="1">#REF!</definedName>
    <definedName name="Code" localSheetId="6" hidden="1">#REF!</definedName>
    <definedName name="Code" localSheetId="7" hidden="1">#REF!</definedName>
    <definedName name="Code" localSheetId="8" hidden="1">#REF!</definedName>
    <definedName name="Code" localSheetId="10" hidden="1">#REF!</definedName>
    <definedName name="Code" localSheetId="9" hidden="1">#REF!</definedName>
    <definedName name="Code" localSheetId="3" hidden="1">#REF!</definedName>
    <definedName name="Code" hidden="1">#REF!</definedName>
    <definedName name="CP" localSheetId="4" hidden="1">#REF!</definedName>
    <definedName name="CP" localSheetId="5" hidden="1">#REF!</definedName>
    <definedName name="CP" localSheetId="6" hidden="1">#REF!</definedName>
    <definedName name="CP" localSheetId="7" hidden="1">#REF!</definedName>
    <definedName name="CP" localSheetId="8" hidden="1">#REF!</definedName>
    <definedName name="CP" localSheetId="10" hidden="1">#REF!</definedName>
    <definedName name="CP" localSheetId="9" hidden="1">#REF!</definedName>
    <definedName name="CP" localSheetId="3" hidden="1">#REF!</definedName>
    <definedName name="CP" hidden="1">#REF!</definedName>
    <definedName name="CTCT1" localSheetId="1" hidden="1">{"'Sheet1'!$L$16"}</definedName>
    <definedName name="CTCT1" localSheetId="2" hidden="1">{"'Sheet1'!$L$16"}</definedName>
    <definedName name="CTCT1" localSheetId="4" hidden="1">{"'Sheet1'!$L$16"}</definedName>
    <definedName name="CTCT1" localSheetId="7" hidden="1">{"'Sheet1'!$L$16"}</definedName>
    <definedName name="CTCT1" hidden="1">{"'Sheet1'!$L$16"}</definedName>
    <definedName name="d" localSheetId="1" hidden="1">{"'Sheet1'!$L$16"}</definedName>
    <definedName name="d" localSheetId="2" hidden="1">{"'Sheet1'!$L$16"}</definedName>
    <definedName name="d" localSheetId="4" hidden="1">{"'Sheet1'!$L$16"}</definedName>
    <definedName name="d" localSheetId="7" hidden="1">{"'Sheet1'!$L$16"}</definedName>
    <definedName name="d" hidden="1">{"'Sheet1'!$L$16"}</definedName>
    <definedName name="Dang" localSheetId="4" hidden="1">#REF!</definedName>
    <definedName name="Dang" localSheetId="5" hidden="1">#REF!</definedName>
    <definedName name="Dang" localSheetId="6" hidden="1">#REF!</definedName>
    <definedName name="Dang" localSheetId="7" hidden="1">#REF!</definedName>
    <definedName name="Dang" localSheetId="8" hidden="1">#REF!</definedName>
    <definedName name="Dang" localSheetId="10" hidden="1">#REF!</definedName>
    <definedName name="Dang" localSheetId="9" hidden="1">#REF!</definedName>
    <definedName name="Dang" localSheetId="3" hidden="1">#REF!</definedName>
    <definedName name="Dang" hidden="1">#REF!</definedName>
    <definedName name="data1" localSheetId="4" hidden="1">#REF!</definedName>
    <definedName name="data1" localSheetId="5" hidden="1">#REF!</definedName>
    <definedName name="data1" localSheetId="6" hidden="1">#REF!</definedName>
    <definedName name="data1" localSheetId="7" hidden="1">#REF!</definedName>
    <definedName name="data1" localSheetId="8" hidden="1">#REF!</definedName>
    <definedName name="data1" localSheetId="10" hidden="1">#REF!</definedName>
    <definedName name="data1" localSheetId="9" hidden="1">#REF!</definedName>
    <definedName name="data1" localSheetId="3" hidden="1">#REF!</definedName>
    <definedName name="data1" hidden="1">#REF!</definedName>
    <definedName name="data2" localSheetId="4" hidden="1">#REF!</definedName>
    <definedName name="data2" localSheetId="5" hidden="1">#REF!</definedName>
    <definedName name="data2" localSheetId="6" hidden="1">#REF!</definedName>
    <definedName name="data2" localSheetId="7" hidden="1">#REF!</definedName>
    <definedName name="data2" localSheetId="8" hidden="1">#REF!</definedName>
    <definedName name="data2" localSheetId="10" hidden="1">#REF!</definedName>
    <definedName name="data2" localSheetId="9" hidden="1">#REF!</definedName>
    <definedName name="data2" localSheetId="3" hidden="1">#REF!</definedName>
    <definedName name="data2" hidden="1">#REF!</definedName>
    <definedName name="data3" localSheetId="4" hidden="1">#REF!</definedName>
    <definedName name="data3" localSheetId="5" hidden="1">#REF!</definedName>
    <definedName name="data3" localSheetId="6" hidden="1">#REF!</definedName>
    <definedName name="data3" localSheetId="7" hidden="1">#REF!</definedName>
    <definedName name="data3" localSheetId="8" hidden="1">#REF!</definedName>
    <definedName name="data3" localSheetId="10" hidden="1">#REF!</definedName>
    <definedName name="data3" localSheetId="9" hidden="1">#REF!</definedName>
    <definedName name="data3" localSheetId="3" hidden="1">#REF!</definedName>
    <definedName name="data3" hidden="1">#REF!</definedName>
    <definedName name="dđ" localSheetId="1" hidden="1">{"'Sheet1'!$L$16"}</definedName>
    <definedName name="dđ" localSheetId="2" hidden="1">{"'Sheet1'!$L$16"}</definedName>
    <definedName name="dđ" localSheetId="4" hidden="1">{"'Sheet1'!$L$16"}</definedName>
    <definedName name="dđ" localSheetId="7" hidden="1">{"'Sheet1'!$L$16"}</definedName>
    <definedName name="dđ" hidden="1">{"'Sheet1'!$L$16"}</definedName>
    <definedName name="DenDK" localSheetId="1" hidden="1">{"'Sheet1'!$L$16"}</definedName>
    <definedName name="DenDK" localSheetId="2" hidden="1">{"'Sheet1'!$L$16"}</definedName>
    <definedName name="DenDK" localSheetId="4" hidden="1">{"'Sheet1'!$L$16"}</definedName>
    <definedName name="DenDK" localSheetId="7" hidden="1">{"'Sheet1'!$L$16"}</definedName>
    <definedName name="DenDK" hidden="1">{"'Sheet1'!$L$16"}</definedName>
    <definedName name="dfg" localSheetId="1" hidden="1">{"'Sheet1'!$L$16"}</definedName>
    <definedName name="dfg" localSheetId="2" hidden="1">{"'Sheet1'!$L$16"}</definedName>
    <definedName name="dfg" localSheetId="4" hidden="1">{"'Sheet1'!$L$16"}</definedName>
    <definedName name="dfg" localSheetId="7" hidden="1">{"'Sheet1'!$L$16"}</definedName>
    <definedName name="dfg" hidden="1">{"'Sheet1'!$L$16"}</definedName>
    <definedName name="DFSDF" localSheetId="1" hidden="1">{"'Sheet1'!$L$16"}</definedName>
    <definedName name="DFSDF" localSheetId="2" hidden="1">{"'Sheet1'!$L$16"}</definedName>
    <definedName name="DFSDF" localSheetId="4" hidden="1">{"'Sheet1'!$L$16"}</definedName>
    <definedName name="DFSDF" localSheetId="7" hidden="1">{"'Sheet1'!$L$16"}</definedName>
    <definedName name="DFSDF" hidden="1">{"'Sheet1'!$L$16"}</definedName>
    <definedName name="dfvssd" localSheetId="4" hidden="1">#REF!</definedName>
    <definedName name="dfvssd" localSheetId="5" hidden="1">#REF!</definedName>
    <definedName name="dfvssd" localSheetId="6" hidden="1">#REF!</definedName>
    <definedName name="dfvssd" localSheetId="7" hidden="1">#REF!</definedName>
    <definedName name="dfvssd" localSheetId="8" hidden="1">#REF!</definedName>
    <definedName name="dfvssd" localSheetId="10" hidden="1">#REF!</definedName>
    <definedName name="dfvssd" localSheetId="9" hidden="1">#REF!</definedName>
    <definedName name="dfvssd" localSheetId="3" hidden="1">#REF!</definedName>
    <definedName name="dfvssd" hidden="1">#REF!</definedName>
    <definedName name="dgctp2" localSheetId="1" hidden="1">{"'Sheet1'!$L$16"}</definedName>
    <definedName name="dgctp2" localSheetId="2" hidden="1">{"'Sheet1'!$L$16"}</definedName>
    <definedName name="dgctp2" localSheetId="4" hidden="1">{"'Sheet1'!$L$16"}</definedName>
    <definedName name="dgctp2" localSheetId="7" hidden="1">{"'Sheet1'!$L$16"}</definedName>
    <definedName name="dgctp2" hidden="1">{"'Sheet1'!$L$16"}</definedName>
    <definedName name="dien" localSheetId="1" hidden="1">{"'Sheet1'!$L$16"}</definedName>
    <definedName name="dien" localSheetId="2" hidden="1">{"'Sheet1'!$L$16"}</definedName>
    <definedName name="dien" localSheetId="4" hidden="1">{"'Sheet1'!$L$16"}</definedName>
    <definedName name="dien" localSheetId="7" hidden="1">{"'Sheet1'!$L$16"}</definedName>
    <definedName name="dien" hidden="1">{"'Sheet1'!$L$16"}</definedName>
    <definedName name="Discount" localSheetId="4" hidden="1">#REF!</definedName>
    <definedName name="Discount" localSheetId="5" hidden="1">#REF!</definedName>
    <definedName name="Discount" localSheetId="6" hidden="1">#REF!</definedName>
    <definedName name="Discount" localSheetId="7" hidden="1">#REF!</definedName>
    <definedName name="Discount" localSheetId="8" hidden="1">#REF!</definedName>
    <definedName name="Discount" localSheetId="10" hidden="1">#REF!</definedName>
    <definedName name="Discount" localSheetId="9" hidden="1">#REF!</definedName>
    <definedName name="Discount" localSheetId="3" hidden="1">#REF!</definedName>
    <definedName name="Discount" hidden="1">#REF!</definedName>
    <definedName name="display_area_2" localSheetId="4" hidden="1">#REF!</definedName>
    <definedName name="display_area_2" localSheetId="5" hidden="1">#REF!</definedName>
    <definedName name="display_area_2" localSheetId="6" hidden="1">#REF!</definedName>
    <definedName name="display_area_2" localSheetId="7" hidden="1">#REF!</definedName>
    <definedName name="display_area_2" localSheetId="8" hidden="1">#REF!</definedName>
    <definedName name="display_area_2" localSheetId="10" hidden="1">#REF!</definedName>
    <definedName name="display_area_2" localSheetId="9" hidden="1">#REF!</definedName>
    <definedName name="display_area_2" localSheetId="3" hidden="1">#REF!</definedName>
    <definedName name="display_area_2" hidden="1">#REF!</definedName>
    <definedName name="Dot" localSheetId="1" hidden="1">{"'Sheet1'!$L$16"}</definedName>
    <definedName name="Dot" localSheetId="2" hidden="1">{"'Sheet1'!$L$16"}</definedName>
    <definedName name="Dot" localSheetId="4" hidden="1">{"'Sheet1'!$L$16"}</definedName>
    <definedName name="Dot" localSheetId="7" hidden="1">{"'Sheet1'!$L$16"}</definedName>
    <definedName name="Dot" hidden="1">{"'Sheet1'!$L$16"}</definedName>
    <definedName name="drf" localSheetId="4" hidden="1">#REF!</definedName>
    <definedName name="drf" localSheetId="5" hidden="1">#REF!</definedName>
    <definedName name="drf" localSheetId="6" hidden="1">#REF!</definedName>
    <definedName name="drf" localSheetId="7" hidden="1">#REF!</definedName>
    <definedName name="drf" localSheetId="8" hidden="1">#REF!</definedName>
    <definedName name="drf" localSheetId="10" hidden="1">#REF!</definedName>
    <definedName name="drf" localSheetId="9" hidden="1">#REF!</definedName>
    <definedName name="drf" localSheetId="3" hidden="1">#REF!</definedName>
    <definedName name="drf" hidden="1">#REF!</definedName>
    <definedName name="ds" localSheetId="1" hidden="1">{#N/A,#N/A,FALSE,"Chi tiÆt"}</definedName>
    <definedName name="ds" localSheetId="2" hidden="1">{#N/A,#N/A,FALSE,"Chi tiÆt"}</definedName>
    <definedName name="ds" localSheetId="4" hidden="1">{#N/A,#N/A,FALSE,"Chi tiÆt"}</definedName>
    <definedName name="ds" localSheetId="7" hidden="1">{#N/A,#N/A,FALSE,"Chi tiÆt"}</definedName>
    <definedName name="ds" hidden="1">{#N/A,#N/A,FALSE,"Chi tiÆt"}</definedName>
    <definedName name="dsfsd" localSheetId="1" hidden="1">#REF!</definedName>
    <definedName name="dsfsd" localSheetId="2" hidden="1">#REF!</definedName>
    <definedName name="dsfsd" localSheetId="4" hidden="1">#REF!</definedName>
    <definedName name="dsfsd" localSheetId="5" hidden="1">#REF!</definedName>
    <definedName name="dsfsd" localSheetId="6" hidden="1">#REF!</definedName>
    <definedName name="dsfsd" localSheetId="7" hidden="1">#REF!</definedName>
    <definedName name="dsfsd" localSheetId="8" hidden="1">#REF!</definedName>
    <definedName name="dsfsd" localSheetId="10" hidden="1">#REF!</definedName>
    <definedName name="dsfsd" localSheetId="9" hidden="1">#REF!</definedName>
    <definedName name="dsfsd" localSheetId="3" hidden="1">#REF!</definedName>
    <definedName name="dsfsd" hidden="1">#REF!</definedName>
    <definedName name="dsh" localSheetId="1" hidden="1">#REF!</definedName>
    <definedName name="dsh" localSheetId="2" hidden="1">#REF!</definedName>
    <definedName name="dsh" localSheetId="4" hidden="1">#REF!</definedName>
    <definedName name="dsh" localSheetId="5" hidden="1">#REF!</definedName>
    <definedName name="dsh" localSheetId="6" hidden="1">#REF!</definedName>
    <definedName name="dsh" localSheetId="7" hidden="1">#REF!</definedName>
    <definedName name="dsh" localSheetId="8" hidden="1">#REF!</definedName>
    <definedName name="dsh" localSheetId="10" hidden="1">#REF!</definedName>
    <definedName name="dsh" localSheetId="9" hidden="1">#REF!</definedName>
    <definedName name="dsh" localSheetId="3" hidden="1">#REF!</definedName>
    <definedName name="dsh" hidden="1">#REF!</definedName>
    <definedName name="dung" localSheetId="1" hidden="1">{"'Sheet1'!$L$16"}</definedName>
    <definedName name="dung" localSheetId="2" hidden="1">{"'Sheet1'!$L$16"}</definedName>
    <definedName name="dung" localSheetId="4" hidden="1">{"'Sheet1'!$L$16"}</definedName>
    <definedName name="dung" localSheetId="7" hidden="1">{"'Sheet1'!$L$16"}</definedName>
    <definedName name="dung" hidden="1">{"'Sheet1'!$L$16"}</definedName>
    <definedName name="Duongnaco" localSheetId="1" hidden="1">{"'Sheet1'!$L$16"}</definedName>
    <definedName name="Duongnaco" localSheetId="2" hidden="1">{"'Sheet1'!$L$16"}</definedName>
    <definedName name="Duongnaco" localSheetId="4" hidden="1">{"'Sheet1'!$L$16"}</definedName>
    <definedName name="Duongnaco" localSheetId="7" hidden="1">{"'Sheet1'!$L$16"}</definedName>
    <definedName name="Duongnaco" hidden="1">{"'Sheet1'!$L$16"}</definedName>
    <definedName name="duongvt" localSheetId="1" hidden="1">{"'Sheet1'!$L$16"}</definedName>
    <definedName name="duongvt" localSheetId="2" hidden="1">{"'Sheet1'!$L$16"}</definedName>
    <definedName name="duongvt" localSheetId="4" hidden="1">{"'Sheet1'!$L$16"}</definedName>
    <definedName name="duongvt" localSheetId="7" hidden="1">{"'Sheet1'!$L$16"}</definedName>
    <definedName name="duongvt" hidden="1">{"'Sheet1'!$L$16"}</definedName>
    <definedName name="dvgfsgdsdg" localSheetId="4" hidden="1">#REF!</definedName>
    <definedName name="dvgfsgdsdg" localSheetId="5" hidden="1">#REF!</definedName>
    <definedName name="dvgfsgdsdg" localSheetId="6" hidden="1">#REF!</definedName>
    <definedName name="dvgfsgdsdg" localSheetId="7" hidden="1">#REF!</definedName>
    <definedName name="dvgfsgdsdg" localSheetId="8" hidden="1">#REF!</definedName>
    <definedName name="dvgfsgdsdg" localSheetId="10" hidden="1">#REF!</definedName>
    <definedName name="dvgfsgdsdg" localSheetId="9" hidden="1">#REF!</definedName>
    <definedName name="dvgfsgdsdg" localSheetId="3" hidden="1">#REF!</definedName>
    <definedName name="dvgfsgdsdg" hidden="1">#REF!</definedName>
    <definedName name="faasdf" localSheetId="4" hidden="1">#REF!</definedName>
    <definedName name="faasdf" localSheetId="5" hidden="1">#REF!</definedName>
    <definedName name="faasdf" localSheetId="6" hidden="1">#REF!</definedName>
    <definedName name="faasdf" localSheetId="7" hidden="1">#REF!</definedName>
    <definedName name="faasdf" localSheetId="8" hidden="1">#REF!</definedName>
    <definedName name="faasdf" localSheetId="10" hidden="1">#REF!</definedName>
    <definedName name="faasdf" localSheetId="9" hidden="1">#REF!</definedName>
    <definedName name="faasdf" localSheetId="3" hidden="1">#REF!</definedName>
    <definedName name="faasdf" hidden="1">#REF!</definedName>
    <definedName name="FCode" localSheetId="4" hidden="1">#REF!</definedName>
    <definedName name="FCode" localSheetId="5" hidden="1">#REF!</definedName>
    <definedName name="FCode" localSheetId="6" hidden="1">#REF!</definedName>
    <definedName name="FCode" localSheetId="7" hidden="1">#REF!</definedName>
    <definedName name="FCode" localSheetId="8" hidden="1">#REF!</definedName>
    <definedName name="FCode" localSheetId="10" hidden="1">#REF!</definedName>
    <definedName name="FCode" localSheetId="9" hidden="1">#REF!</definedName>
    <definedName name="FCode" localSheetId="3" hidden="1">#REF!</definedName>
    <definedName name="FCode" hidden="1">#REF!</definedName>
    <definedName name="fdfsf" localSheetId="1" hidden="1">{#N/A,#N/A,FALSE,"Chi tiÆt"}</definedName>
    <definedName name="fdfsf" localSheetId="2" hidden="1">{#N/A,#N/A,FALSE,"Chi tiÆt"}</definedName>
    <definedName name="fdfsf" localSheetId="4" hidden="1">{#N/A,#N/A,FALSE,"Chi tiÆt"}</definedName>
    <definedName name="fdfsf" localSheetId="7" hidden="1">{#N/A,#N/A,FALSE,"Chi tiÆt"}</definedName>
    <definedName name="fdfsf" hidden="1">{#N/A,#N/A,FALSE,"Chi tiÆt"}</definedName>
    <definedName name="fff" localSheetId="1" hidden="1">{"'Sheet1'!$L$16"}</definedName>
    <definedName name="fff" localSheetId="2" hidden="1">{"'Sheet1'!$L$16"}</definedName>
    <definedName name="fff" localSheetId="4" hidden="1">{"'Sheet1'!$L$16"}</definedName>
    <definedName name="fff" localSheetId="7" hidden="1">{"'Sheet1'!$L$16"}</definedName>
    <definedName name="fff" hidden="1">{"'Sheet1'!$L$16"}</definedName>
    <definedName name="fgn" localSheetId="1" hidden="1">{"'Sheet1'!$L$16"}</definedName>
    <definedName name="fgn" localSheetId="2" hidden="1">{"'Sheet1'!$L$16"}</definedName>
    <definedName name="fgn" localSheetId="4" hidden="1">{"'Sheet1'!$L$16"}</definedName>
    <definedName name="fgn" localSheetId="7" hidden="1">{"'Sheet1'!$L$16"}</definedName>
    <definedName name="fgn" hidden="1">{"'Sheet1'!$L$16"}</definedName>
    <definedName name="fsd" localSheetId="1" hidden="1">{"'Sheet1'!$L$16"}</definedName>
    <definedName name="fsd" localSheetId="2" hidden="1">{"'Sheet1'!$L$16"}</definedName>
    <definedName name="fsd" localSheetId="4" hidden="1">{"'Sheet1'!$L$16"}</definedName>
    <definedName name="fsd" localSheetId="7" hidden="1">{"'Sheet1'!$L$16"}</definedName>
    <definedName name="fsd" hidden="1">{"'Sheet1'!$L$16"}</definedName>
    <definedName name="fsdfdsf" localSheetId="1" hidden="1">{"'Sheet1'!$L$16"}</definedName>
    <definedName name="fsdfdsf" localSheetId="2" hidden="1">{"'Sheet1'!$L$16"}</definedName>
    <definedName name="fsdfdsf" localSheetId="4" hidden="1">{"'Sheet1'!$L$16"}</definedName>
    <definedName name="fsdfdsf" localSheetId="7" hidden="1">{"'Sheet1'!$L$16"}</definedName>
    <definedName name="fsdfdsf" hidden="1">{"'Sheet1'!$L$16"}</definedName>
    <definedName name="g" localSheetId="1" hidden="1">{"'Sheet1'!$L$16"}</definedName>
    <definedName name="g" localSheetId="2" hidden="1">{"'Sheet1'!$L$16"}</definedName>
    <definedName name="g" localSheetId="4" hidden="1">{"'Sheet1'!$L$16"}</definedName>
    <definedName name="g" localSheetId="7" hidden="1">{"'Sheet1'!$L$16"}</definedName>
    <definedName name="g" hidden="1">{"'Sheet1'!$L$16"}</definedName>
    <definedName name="gfdgfd" localSheetId="1" hidden="1">{"'Sheet1'!$L$16"}</definedName>
    <definedName name="gfdgfd" localSheetId="2" hidden="1">{"'Sheet1'!$L$16"}</definedName>
    <definedName name="gfdgfd" localSheetId="4" hidden="1">{"'Sheet1'!$L$16"}</definedName>
    <definedName name="gfdgfd" localSheetId="7" hidden="1">{"'Sheet1'!$L$16"}</definedName>
    <definedName name="gfdgfd" hidden="1">{"'Sheet1'!$L$16"}</definedName>
    <definedName name="gggggggggggg" localSheetId="1" hidden="1">{"'Sheet1'!$L$16"}</definedName>
    <definedName name="gggggggggggg" localSheetId="2" hidden="1">{"'Sheet1'!$L$16"}</definedName>
    <definedName name="gggggggggggg" localSheetId="4" hidden="1">{"'Sheet1'!$L$16"}</definedName>
    <definedName name="gggggggggggg" localSheetId="7" hidden="1">{"'Sheet1'!$L$16"}</definedName>
    <definedName name="gggggggggggg" hidden="1">{"'Sheet1'!$L$16"}</definedName>
    <definedName name="ggh" localSheetId="1" hidden="1">{"'Sheet1'!$L$16"}</definedName>
    <definedName name="ggh" localSheetId="2" hidden="1">{"'Sheet1'!$L$16"}</definedName>
    <definedName name="ggh" localSheetId="4" hidden="1">{"'Sheet1'!$L$16"}</definedName>
    <definedName name="ggh" localSheetId="7" hidden="1">{"'Sheet1'!$L$16"}</definedName>
    <definedName name="ggh" hidden="1">{"'Sheet1'!$L$16"}</definedName>
    <definedName name="gkghk" localSheetId="4" hidden="1">#REF!</definedName>
    <definedName name="gkghk" localSheetId="5" hidden="1">#REF!</definedName>
    <definedName name="gkghk" localSheetId="6" hidden="1">#REF!</definedName>
    <definedName name="gkghk" localSheetId="7" hidden="1">#REF!</definedName>
    <definedName name="gkghk" localSheetId="8" hidden="1">#REF!</definedName>
    <definedName name="gkghk" localSheetId="10" hidden="1">#REF!</definedName>
    <definedName name="gkghk" localSheetId="9" hidden="1">#REF!</definedName>
    <definedName name="gkghk" localSheetId="3" hidden="1">#REF!</definedName>
    <definedName name="gkghk" hidden="1">#REF!</definedName>
    <definedName name="GPMB" localSheetId="1" hidden="1">{"Offgrid",#N/A,FALSE,"OFFGRID";"Region",#N/A,FALSE,"REGION";"Offgrid -2",#N/A,FALSE,"OFFGRID";"WTP",#N/A,FALSE,"WTP";"WTP -2",#N/A,FALSE,"WTP";"Project",#N/A,FALSE,"PROJECT";"Summary -2",#N/A,FALSE,"SUMMARY"}</definedName>
    <definedName name="GPMB" localSheetId="2" hidden="1">{"Offgrid",#N/A,FALSE,"OFFGRID";"Region",#N/A,FALSE,"REGION";"Offgrid -2",#N/A,FALSE,"OFFGRID";"WTP",#N/A,FALSE,"WTP";"WTP -2",#N/A,FALSE,"WTP";"Project",#N/A,FALSE,"PROJECT";"Summary -2",#N/A,FALSE,"SUMMARY"}</definedName>
    <definedName name="GPMB" localSheetId="4" hidden="1">{"Offgrid",#N/A,FALSE,"OFFGRID";"Region",#N/A,FALSE,"REGION";"Offgrid -2",#N/A,FALSE,"OFFGRID";"WTP",#N/A,FALSE,"WTP";"WTP -2",#N/A,FALSE,"WTP";"Project",#N/A,FALSE,"PROJECT";"Summary -2",#N/A,FALSE,"SUMMARY"}</definedName>
    <definedName name="GPMB" localSheetId="7"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1" hidden="1">{"'Sheet1'!$L$16"}</definedName>
    <definedName name="gra" localSheetId="2" hidden="1">{"'Sheet1'!$L$16"}</definedName>
    <definedName name="gra" localSheetId="4" hidden="1">{"'Sheet1'!$L$16"}</definedName>
    <definedName name="gra" localSheetId="7" hidden="1">{"'Sheet1'!$L$16"}</definedName>
    <definedName name="gra" hidden="1">{"'Sheet1'!$L$16"}</definedName>
    <definedName name="h" localSheetId="1" hidden="1">{"'Sheet1'!$L$16"}</definedName>
    <definedName name="h" localSheetId="2" hidden="1">{"'Sheet1'!$L$16"}</definedName>
    <definedName name="h" localSheetId="4" hidden="1">{"'Sheet1'!$L$16"}</definedName>
    <definedName name="h" localSheetId="7" hidden="1">{"'Sheet1'!$L$16"}</definedName>
    <definedName name="h" hidden="1">{"'Sheet1'!$L$16"}</definedName>
    <definedName name="HDVDT" localSheetId="4" hidden="1">#REF!</definedName>
    <definedName name="HDVDT" localSheetId="5" hidden="1">#REF!</definedName>
    <definedName name="HDVDT" localSheetId="6" hidden="1">#REF!</definedName>
    <definedName name="HDVDT" localSheetId="7" hidden="1">#REF!</definedName>
    <definedName name="HDVDT" localSheetId="8" hidden="1">#REF!</definedName>
    <definedName name="HDVDT" localSheetId="10" hidden="1">#REF!</definedName>
    <definedName name="HDVDT" localSheetId="9" hidden="1">#REF!</definedName>
    <definedName name="HDVDT" localSheetId="3" hidden="1">#REF!</definedName>
    <definedName name="HDVDT" hidden="1">#REF!</definedName>
    <definedName name="hfdsh" localSheetId="4" hidden="1">#REF!</definedName>
    <definedName name="hfdsh" localSheetId="5" hidden="1">#REF!</definedName>
    <definedName name="hfdsh" localSheetId="6" hidden="1">#REF!</definedName>
    <definedName name="hfdsh" localSheetId="7" hidden="1">#REF!</definedName>
    <definedName name="hfdsh" localSheetId="8" hidden="1">#REF!</definedName>
    <definedName name="hfdsh" localSheetId="10" hidden="1">#REF!</definedName>
    <definedName name="hfdsh" localSheetId="9" hidden="1">#REF!</definedName>
    <definedName name="hfdsh" localSheetId="3" hidden="1">#REF!</definedName>
    <definedName name="hfdsh" hidden="1">#REF!</definedName>
    <definedName name="hh" localSheetId="7" hidden="1">{"'Sheet1'!$L$16"}</definedName>
    <definedName name="hh" hidden="1">{"'Sheet1'!$L$16"}</definedName>
    <definedName name="HiddenRows" localSheetId="4" hidden="1">#REF!</definedName>
    <definedName name="HiddenRows" localSheetId="5" hidden="1">#REF!</definedName>
    <definedName name="HiddenRows" localSheetId="6" hidden="1">#REF!</definedName>
    <definedName name="HiddenRows" localSheetId="7" hidden="1">#REF!</definedName>
    <definedName name="HiddenRows" localSheetId="8" hidden="1">#REF!</definedName>
    <definedName name="HiddenRows" localSheetId="10" hidden="1">#REF!</definedName>
    <definedName name="HiddenRows" localSheetId="9" hidden="1">#REF!</definedName>
    <definedName name="HiddenRows" localSheetId="3" hidden="1">#REF!</definedName>
    <definedName name="HiddenRows" hidden="1">#REF!</definedName>
    <definedName name="hjjkl" localSheetId="1" hidden="1">{"'Sheet1'!$L$16"}</definedName>
    <definedName name="hjjkl" localSheetId="2" hidden="1">{"'Sheet1'!$L$16"}</definedName>
    <definedName name="hjjkl" localSheetId="4" hidden="1">{"'Sheet1'!$L$16"}</definedName>
    <definedName name="hjjkl" localSheetId="7" hidden="1">{"'Sheet1'!$L$16"}</definedName>
    <definedName name="hjjkl" hidden="1">{"'Sheet1'!$L$16"}</definedName>
    <definedName name="Hong" localSheetId="1" hidden="1">{"'Sheet1'!$L$16"}</definedName>
    <definedName name="Hong" localSheetId="2" hidden="1">{"'Sheet1'!$L$16"}</definedName>
    <definedName name="Hong" localSheetId="4" hidden="1">{"'Sheet1'!$L$16"}</definedName>
    <definedName name="Hong" localSheetId="7" hidden="1">{"'Sheet1'!$L$16"}</definedName>
    <definedName name="Hong" hidden="1">{"'Sheet1'!$L$16"}</definedName>
    <definedName name="htlm" localSheetId="1" hidden="1">{"'Sheet1'!$L$16"}</definedName>
    <definedName name="htlm" localSheetId="2" hidden="1">{"'Sheet1'!$L$16"}</definedName>
    <definedName name="htlm" localSheetId="4" hidden="1">{"'Sheet1'!$L$16"}</definedName>
    <definedName name="htlm" localSheetId="7" hidden="1">{"'Sheet1'!$L$16"}</definedName>
    <definedName name="htlm" hidden="1">{"'Sheet1'!$L$16"}</definedName>
    <definedName name="HTML_CodePage" hidden="1">950</definedName>
    <definedName name="HTML_Control" localSheetId="1" hidden="1">{"'Sheet1'!$L$16"}</definedName>
    <definedName name="HTML_Control" localSheetId="2" hidden="1">{"'Sheet1'!$L$16"}</definedName>
    <definedName name="HTML_Control" localSheetId="4" hidden="1">{"'Sheet1'!$L$16"}</definedName>
    <definedName name="HTML_Control" localSheetId="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1" hidden="1">{"'Sheet1'!$L$16"}</definedName>
    <definedName name="HTMT" localSheetId="2" hidden="1">{"'Sheet1'!$L$16"}</definedName>
    <definedName name="HTMT" localSheetId="4" hidden="1">{"'Sheet1'!$L$16"}</definedName>
    <definedName name="HTMT" localSheetId="7" hidden="1">{"'Sheet1'!$L$16"}</definedName>
    <definedName name="HTMT" hidden="1">{"'Sheet1'!$L$16"}</definedName>
    <definedName name="HTMT1" localSheetId="1" hidden="1">{#N/A,#N/A,FALSE,"Sheet1"}</definedName>
    <definedName name="HTMT1" localSheetId="2" hidden="1">{#N/A,#N/A,FALSE,"Sheet1"}</definedName>
    <definedName name="HTMT1" localSheetId="4" hidden="1">{#N/A,#N/A,FALSE,"Sheet1"}</definedName>
    <definedName name="HTMT1" localSheetId="7" hidden="1">{#N/A,#N/A,FALSE,"Sheet1"}</definedName>
    <definedName name="HTMT1" hidden="1">{#N/A,#N/A,FALSE,"Sheet1"}</definedName>
    <definedName name="htrhrt" localSheetId="1" hidden="1">{"'Sheet1'!$L$16"}</definedName>
    <definedName name="htrhrt" localSheetId="2" hidden="1">{"'Sheet1'!$L$16"}</definedName>
    <definedName name="htrhrt" localSheetId="4" hidden="1">{"'Sheet1'!$L$16"}</definedName>
    <definedName name="htrhrt" localSheetId="7" hidden="1">{"'Sheet1'!$L$16"}</definedName>
    <definedName name="htrhrt" hidden="1">{"'Sheet1'!$L$16"}</definedName>
    <definedName name="hu" localSheetId="1" hidden="1">{"'Sheet1'!$L$16"}</definedName>
    <definedName name="hu" localSheetId="2" hidden="1">{"'Sheet1'!$L$16"}</definedName>
    <definedName name="hu" localSheetId="4" hidden="1">{"'Sheet1'!$L$16"}</definedName>
    <definedName name="hu" localSheetId="7" hidden="1">{"'Sheet1'!$L$16"}</definedName>
    <definedName name="hu" hidden="1">{"'Sheet1'!$L$16"}</definedName>
    <definedName name="hui" localSheetId="1" hidden="1">{"'Sheet1'!$L$16"}</definedName>
    <definedName name="hui" localSheetId="2" hidden="1">{"'Sheet1'!$L$16"}</definedName>
    <definedName name="hui" localSheetId="4" hidden="1">{"'Sheet1'!$L$16"}</definedName>
    <definedName name="hui" localSheetId="7" hidden="1">{"'Sheet1'!$L$16"}</definedName>
    <definedName name="hui" hidden="1">{"'Sheet1'!$L$16"}</definedName>
    <definedName name="HUU" localSheetId="1" hidden="1">{"'Sheet1'!$L$16"}</definedName>
    <definedName name="HUU" localSheetId="2" hidden="1">{"'Sheet1'!$L$16"}</definedName>
    <definedName name="HUU" localSheetId="4" hidden="1">{"'Sheet1'!$L$16"}</definedName>
    <definedName name="HUU" localSheetId="7" hidden="1">{"'Sheet1'!$L$16"}</definedName>
    <definedName name="HUU" hidden="1">{"'Sheet1'!$L$16"}</definedName>
    <definedName name="huy" localSheetId="1" hidden="1">{"'Sheet1'!$L$16"}</definedName>
    <definedName name="huy" localSheetId="2" hidden="1">{"'Sheet1'!$L$16"}</definedName>
    <definedName name="huy" localSheetId="4" hidden="1">{"'Sheet1'!$L$16"}</definedName>
    <definedName name="huy" localSheetId="7" hidden="1">{"'Sheet1'!$L$16"}</definedName>
    <definedName name="huy" hidden="1">{"'Sheet1'!$L$16"}</definedName>
    <definedName name="huynh" localSheetId="4" hidden="1">#REF!</definedName>
    <definedName name="huynh" localSheetId="5" hidden="1">#REF!</definedName>
    <definedName name="huynh" localSheetId="6" hidden="1">#REF!</definedName>
    <definedName name="huynh" localSheetId="7" hidden="1">#REF!</definedName>
    <definedName name="huynh" localSheetId="8" hidden="1">#REF!</definedName>
    <definedName name="huynh" localSheetId="10" hidden="1">#REF!</definedName>
    <definedName name="huynh" localSheetId="9" hidden="1">#REF!</definedName>
    <definedName name="huynh" localSheetId="3" hidden="1">#REF!</definedName>
    <definedName name="huynh" hidden="1">#REF!</definedName>
    <definedName name="j" localSheetId="1" hidden="1">{"'Sheet1'!$L$16"}</definedName>
    <definedName name="j" localSheetId="2" hidden="1">{"'Sheet1'!$L$16"}</definedName>
    <definedName name="j" localSheetId="4" hidden="1">{"'Sheet1'!$L$16"}</definedName>
    <definedName name="j" localSheetId="7" hidden="1">{"'Sheet1'!$L$16"}</definedName>
    <definedName name="j" hidden="1">{"'Sheet1'!$L$16"}</definedName>
    <definedName name="jrjthkghdkg" localSheetId="4" hidden="1">#REF!</definedName>
    <definedName name="jrjthkghdkg" localSheetId="5" hidden="1">#REF!</definedName>
    <definedName name="jrjthkghdkg" localSheetId="6" hidden="1">#REF!</definedName>
    <definedName name="jrjthkghdkg" localSheetId="7" hidden="1">#REF!</definedName>
    <definedName name="jrjthkghdkg" localSheetId="8" hidden="1">#REF!</definedName>
    <definedName name="jrjthkghdkg" localSheetId="10" hidden="1">#REF!</definedName>
    <definedName name="jrjthkghdkg" localSheetId="9" hidden="1">#REF!</definedName>
    <definedName name="jrjthkghdkg" localSheetId="3" hidden="1">#REF!</definedName>
    <definedName name="jrjthkghdkg" hidden="1">#REF!</definedName>
    <definedName name="k" localSheetId="1" hidden="1">{"'Sheet1'!$L$16"}</definedName>
    <definedName name="k" localSheetId="2" hidden="1">{"'Sheet1'!$L$16"}</definedName>
    <definedName name="k" localSheetId="4" hidden="1">{"'Sheet1'!$L$16"}</definedName>
    <definedName name="k" localSheetId="7" hidden="1">{"'Sheet1'!$L$16"}</definedName>
    <definedName name="k" hidden="1">{"'Sheet1'!$L$16"}</definedName>
    <definedName name="kghkgh" localSheetId="4" hidden="1">#REF!</definedName>
    <definedName name="kghkgh" localSheetId="5" hidden="1">#REF!</definedName>
    <definedName name="kghkgh" localSheetId="6" hidden="1">#REF!</definedName>
    <definedName name="kghkgh" localSheetId="7" hidden="1">#REF!</definedName>
    <definedName name="kghkgh" localSheetId="8" hidden="1">#REF!</definedName>
    <definedName name="kghkgh" localSheetId="10" hidden="1">#REF!</definedName>
    <definedName name="kghkgh" localSheetId="9" hidden="1">#REF!</definedName>
    <definedName name="kghkgh" localSheetId="3" hidden="1">#REF!</definedName>
    <definedName name="kghkgh" hidden="1">#REF!</definedName>
    <definedName name="khla09" localSheetId="1" hidden="1">{"'Sheet1'!$L$16"}</definedName>
    <definedName name="khla09" localSheetId="2" hidden="1">{"'Sheet1'!$L$16"}</definedName>
    <definedName name="khla09" localSheetId="4" hidden="1">{"'Sheet1'!$L$16"}</definedName>
    <definedName name="khla09" localSheetId="7" hidden="1">{"'Sheet1'!$L$16"}</definedName>
    <definedName name="khla09" hidden="1">{"'Sheet1'!$L$16"}</definedName>
    <definedName name="khongtruotgia" localSheetId="1" hidden="1">{"'Sheet1'!$L$16"}</definedName>
    <definedName name="khongtruotgia" localSheetId="2" hidden="1">{"'Sheet1'!$L$16"}</definedName>
    <definedName name="khongtruotgia" localSheetId="4" hidden="1">{"'Sheet1'!$L$16"}</definedName>
    <definedName name="khongtruotgia" localSheetId="7" hidden="1">{"'Sheet1'!$L$16"}</definedName>
    <definedName name="khongtruotgia" hidden="1">{"'Sheet1'!$L$16"}</definedName>
    <definedName name="khvh09" localSheetId="1" hidden="1">{"'Sheet1'!$L$16"}</definedName>
    <definedName name="khvh09" localSheetId="2" hidden="1">{"'Sheet1'!$L$16"}</definedName>
    <definedName name="khvh09" localSheetId="4" hidden="1">{"'Sheet1'!$L$16"}</definedName>
    <definedName name="khvh09" localSheetId="7" hidden="1">{"'Sheet1'!$L$16"}</definedName>
    <definedName name="khvh09" hidden="1">{"'Sheet1'!$L$16"}</definedName>
    <definedName name="khvx09" localSheetId="1" hidden="1">{#N/A,#N/A,FALSE,"Chi tiÆt"}</definedName>
    <definedName name="khvx09" localSheetId="2" hidden="1">{#N/A,#N/A,FALSE,"Chi tiÆt"}</definedName>
    <definedName name="khvx09" localSheetId="4" hidden="1">{#N/A,#N/A,FALSE,"Chi tiÆt"}</definedName>
    <definedName name="khvx09" localSheetId="7" hidden="1">{#N/A,#N/A,FALSE,"Chi tiÆt"}</definedName>
    <definedName name="khvx09" hidden="1">{#N/A,#N/A,FALSE,"Chi tiÆt"}</definedName>
    <definedName name="KHYt09" localSheetId="1" hidden="1">{"'Sheet1'!$L$16"}</definedName>
    <definedName name="KHYt09" localSheetId="2" hidden="1">{"'Sheet1'!$L$16"}</definedName>
    <definedName name="KHYt09" localSheetId="4" hidden="1">{"'Sheet1'!$L$16"}</definedName>
    <definedName name="KHYt09" localSheetId="7" hidden="1">{"'Sheet1'!$L$16"}</definedName>
    <definedName name="KHYt09" hidden="1">{"'Sheet1'!$L$16"}</definedName>
    <definedName name="kjgjyhb" localSheetId="1" hidden="1">{"Offgrid",#N/A,FALSE,"OFFGRID";"Region",#N/A,FALSE,"REGION";"Offgrid -2",#N/A,FALSE,"OFFGRID";"WTP",#N/A,FALSE,"WTP";"WTP -2",#N/A,FALSE,"WTP";"Project",#N/A,FALSE,"PROJECT";"Summary -2",#N/A,FALSE,"SUMMARY"}</definedName>
    <definedName name="kjgjyhb" localSheetId="2" hidden="1">{"Offgrid",#N/A,FALSE,"OFFGRID";"Region",#N/A,FALSE,"REGION";"Offgrid -2",#N/A,FALSE,"OFFGRID";"WTP",#N/A,FALSE,"WTP";"WTP -2",#N/A,FALSE,"WTP";"Project",#N/A,FALSE,"PROJECT";"Summary -2",#N/A,FALSE,"SUMMARY"}</definedName>
    <definedName name="kjgjyhb" localSheetId="4" hidden="1">{"Offgrid",#N/A,FALSE,"OFFGRID";"Region",#N/A,FALSE,"REGION";"Offgrid -2",#N/A,FALSE,"OFFGRID";"WTP",#N/A,FALSE,"WTP";"WTP -2",#N/A,FALSE,"WTP";"Project",#N/A,FALSE,"PROJECT";"Summary -2",#N/A,FALSE,"SUMMARY"}</definedName>
    <definedName name="kjgjyhb" localSheetId="7"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Lduonggiaods" localSheetId="1" hidden="1">{"'Sheet1'!$L$16"}</definedName>
    <definedName name="KLduonggiaods" localSheetId="2" hidden="1">{"'Sheet1'!$L$16"}</definedName>
    <definedName name="KLduonggiaods" localSheetId="4" hidden="1">{"'Sheet1'!$L$16"}</definedName>
    <definedName name="KLduonggiaods" localSheetId="7" hidden="1">{"'Sheet1'!$L$16"}</definedName>
    <definedName name="KLduonggiaods" hidden="1">{"'Sheet1'!$L$16"}</definedName>
    <definedName name="ksbn" localSheetId="1" hidden="1">{"'Sheet1'!$L$16"}</definedName>
    <definedName name="ksbn" localSheetId="2" hidden="1">{"'Sheet1'!$L$16"}</definedName>
    <definedName name="ksbn" localSheetId="4" hidden="1">{"'Sheet1'!$L$16"}</definedName>
    <definedName name="ksbn" localSheetId="7" hidden="1">{"'Sheet1'!$L$16"}</definedName>
    <definedName name="ksbn" hidden="1">{"'Sheet1'!$L$16"}</definedName>
    <definedName name="kshn" localSheetId="1" hidden="1">{"'Sheet1'!$L$16"}</definedName>
    <definedName name="kshn" localSheetId="2" hidden="1">{"'Sheet1'!$L$16"}</definedName>
    <definedName name="kshn" localSheetId="4" hidden="1">{"'Sheet1'!$L$16"}</definedName>
    <definedName name="kshn" localSheetId="7" hidden="1">{"'Sheet1'!$L$16"}</definedName>
    <definedName name="kshn" hidden="1">{"'Sheet1'!$L$16"}</definedName>
    <definedName name="ksls" localSheetId="1" hidden="1">{"'Sheet1'!$L$16"}</definedName>
    <definedName name="ksls" localSheetId="2" hidden="1">{"'Sheet1'!$L$16"}</definedName>
    <definedName name="ksls" localSheetId="4" hidden="1">{"'Sheet1'!$L$16"}</definedName>
    <definedName name="ksls" localSheetId="7" hidden="1">{"'Sheet1'!$L$16"}</definedName>
    <definedName name="ksls" hidden="1">{"'Sheet1'!$L$16"}</definedName>
    <definedName name="l" localSheetId="1" hidden="1">{"'Sheet1'!$L$16"}</definedName>
    <definedName name="l" localSheetId="2" hidden="1">{"'Sheet1'!$L$16"}</definedName>
    <definedName name="l" localSheetId="4" hidden="1">{"'Sheet1'!$L$16"}</definedName>
    <definedName name="l" localSheetId="7" hidden="1">{"'Sheet1'!$L$16"}</definedName>
    <definedName name="l" hidden="1">{"'Sheet1'!$L$16"}</definedName>
    <definedName name="l2pa1" localSheetId="1" hidden="1">{"'Sheet1'!$L$16"}</definedName>
    <definedName name="l2pa1" localSheetId="2" hidden="1">{"'Sheet1'!$L$16"}</definedName>
    <definedName name="l2pa1" localSheetId="4" hidden="1">{"'Sheet1'!$L$16"}</definedName>
    <definedName name="l2pa1" localSheetId="7" hidden="1">{"'Sheet1'!$L$16"}</definedName>
    <definedName name="l2pa1" hidden="1">{"'Sheet1'!$L$16"}</definedName>
    <definedName name="lan" localSheetId="1" hidden="1">{#N/A,#N/A,TRUE,"BT M200 da 10x20"}</definedName>
    <definedName name="lan" localSheetId="2" hidden="1">{#N/A,#N/A,TRUE,"BT M200 da 10x20"}</definedName>
    <definedName name="lan" localSheetId="4" hidden="1">{#N/A,#N/A,TRUE,"BT M200 da 10x20"}</definedName>
    <definedName name="lan" localSheetId="7" hidden="1">{#N/A,#N/A,TRUE,"BT M200 da 10x20"}</definedName>
    <definedName name="lan" hidden="1">{#N/A,#N/A,TRUE,"BT M200 da 10x20"}</definedName>
    <definedName name="langson" localSheetId="1" hidden="1">{"'Sheet1'!$L$16"}</definedName>
    <definedName name="langson" localSheetId="2" hidden="1">{"'Sheet1'!$L$16"}</definedName>
    <definedName name="langson" localSheetId="4" hidden="1">{"'Sheet1'!$L$16"}</definedName>
    <definedName name="langson" localSheetId="7" hidden="1">{"'Sheet1'!$L$16"}</definedName>
    <definedName name="langson" hidden="1">{"'Sheet1'!$L$16"}</definedName>
    <definedName name="lc" localSheetId="1" hidden="1">{"'Sheet1'!$L$16"}</definedName>
    <definedName name="lc" localSheetId="2" hidden="1">{"'Sheet1'!$L$16"}</definedName>
    <definedName name="lc" localSheetId="4" hidden="1">{"'Sheet1'!$L$16"}</definedName>
    <definedName name="lc" localSheetId="7" hidden="1">{"'Sheet1'!$L$16"}</definedName>
    <definedName name="lc" hidden="1">{"'Sheet1'!$L$16"}</definedName>
    <definedName name="lk" localSheetId="4" hidden="1">#REF!</definedName>
    <definedName name="lk" localSheetId="5" hidden="1">#REF!</definedName>
    <definedName name="lk" localSheetId="6" hidden="1">#REF!</definedName>
    <definedName name="lk" localSheetId="7" hidden="1">#REF!</definedName>
    <definedName name="lk" localSheetId="8" hidden="1">#REF!</definedName>
    <definedName name="lk" localSheetId="10" hidden="1">#REF!</definedName>
    <definedName name="lk" localSheetId="9" hidden="1">#REF!</definedName>
    <definedName name="lk" localSheetId="3" hidden="1">#REF!</definedName>
    <definedName name="lk" hidden="1">#REF!</definedName>
    <definedName name="luc" localSheetId="1" hidden="1">{"'Sheet1'!$L$16"}</definedName>
    <definedName name="luc" localSheetId="2" hidden="1">{"'Sheet1'!$L$16"}</definedName>
    <definedName name="luc" localSheetId="4" hidden="1">{"'Sheet1'!$L$16"}</definedName>
    <definedName name="luc" localSheetId="7" hidden="1">{"'Sheet1'!$L$16"}</definedName>
    <definedName name="luc" hidden="1">{"'Sheet1'!$L$16"}</definedName>
    <definedName name="m" localSheetId="1" hidden="1">{"'Sheet1'!$L$16"}</definedName>
    <definedName name="m" localSheetId="2" hidden="1">{"'Sheet1'!$L$16"}</definedName>
    <definedName name="m" localSheetId="4" hidden="1">{"'Sheet1'!$L$16"}</definedName>
    <definedName name="m" localSheetId="7" hidden="1">{"'Sheet1'!$L$16"}</definedName>
    <definedName name="m" hidden="1">{"'Sheet1'!$L$16"}</definedName>
    <definedName name="mai" localSheetId="1" hidden="1">{"'Sheet1'!$L$16"}</definedName>
    <definedName name="mai" localSheetId="2" hidden="1">{"'Sheet1'!$L$16"}</definedName>
    <definedName name="mai" localSheetId="4" hidden="1">{"'Sheet1'!$L$16"}</definedName>
    <definedName name="mai" localSheetId="7" hidden="1">{"'Sheet1'!$L$16"}</definedName>
    <definedName name="mai" hidden="1">{"'Sheet1'!$L$16"}</definedName>
    <definedName name="matbang" localSheetId="1" hidden="1">{"'Sheet1'!$L$16"}</definedName>
    <definedName name="matbang" localSheetId="2" hidden="1">{"'Sheet1'!$L$16"}</definedName>
    <definedName name="matbang" localSheetId="4" hidden="1">{"'Sheet1'!$L$16"}</definedName>
    <definedName name="matbang" localSheetId="7" hidden="1">{"'Sheet1'!$L$16"}</definedName>
    <definedName name="matbang" hidden="1">{"'Sheet1'!$L$16"}</definedName>
    <definedName name="minh" localSheetId="1" hidden="1">{"'Sheet1'!$L$16"}</definedName>
    <definedName name="minh" localSheetId="2" hidden="1">{"'Sheet1'!$L$16"}</definedName>
    <definedName name="minh" localSheetId="4" hidden="1">{"'Sheet1'!$L$16"}</definedName>
    <definedName name="minh" localSheetId="7" hidden="1">{"'Sheet1'!$L$16"}</definedName>
    <definedName name="minh" hidden="1">{"'Sheet1'!$L$16"}</definedName>
    <definedName name="mo" localSheetId="1" hidden="1">{"'Sheet1'!$L$16"}</definedName>
    <definedName name="mo" localSheetId="2" hidden="1">{"'Sheet1'!$L$16"}</definedName>
    <definedName name="mo" localSheetId="4" hidden="1">{"'Sheet1'!$L$16"}</definedName>
    <definedName name="mo" localSheetId="7" hidden="1">{"'Sheet1'!$L$16"}</definedName>
    <definedName name="mo" hidden="1">{"'Sheet1'!$L$16"}</definedName>
    <definedName name="moi" localSheetId="1" hidden="1">{"'Sheet1'!$L$16"}</definedName>
    <definedName name="moi" localSheetId="2" hidden="1">{"'Sheet1'!$L$16"}</definedName>
    <definedName name="moi" localSheetId="4" hidden="1">{"'Sheet1'!$L$16"}</definedName>
    <definedName name="moi" localSheetId="7" hidden="1">{"'Sheet1'!$L$16"}</definedName>
    <definedName name="moi" hidden="1">{"'Sheet1'!$L$16"}</definedName>
    <definedName name="mot" localSheetId="1" hidden="1">{"'Sheet1'!$L$16"}</definedName>
    <definedName name="mot" localSheetId="2" hidden="1">{"'Sheet1'!$L$16"}</definedName>
    <definedName name="mot" localSheetId="4" hidden="1">{"'Sheet1'!$L$16"}</definedName>
    <definedName name="mot" localSheetId="7" hidden="1">{"'Sheet1'!$L$16"}</definedName>
    <definedName name="mot" hidden="1">{"'Sheet1'!$L$16"}</definedName>
    <definedName name="n" localSheetId="1" hidden="1">{"'Sheet1'!$L$16"}</definedName>
    <definedName name="n" localSheetId="2" hidden="1">{"'Sheet1'!$L$16"}</definedName>
    <definedName name="n" localSheetId="4" hidden="1">{"'Sheet1'!$L$16"}</definedName>
    <definedName name="n" localSheetId="7" hidden="1">{"'Sheet1'!$L$16"}</definedName>
    <definedName name="n" hidden="1">{"'Sheet1'!$L$16"}</definedName>
    <definedName name="nam" localSheetId="1" hidden="1">{"'Sheet1'!$L$16"}</definedName>
    <definedName name="nam" localSheetId="2" hidden="1">{"'Sheet1'!$L$16"}</definedName>
    <definedName name="nam" localSheetId="4" hidden="1">{"'Sheet1'!$L$16"}</definedName>
    <definedName name="nam" localSheetId="7" hidden="1">{"'Sheet1'!$L$16"}</definedName>
    <definedName name="nam" hidden="1">{"'Sheet1'!$L$16"}</definedName>
    <definedName name="new" hidden="1">#N/A</definedName>
    <definedName name="ng.cong.nhan" localSheetId="1" hidden="1">{"'Sheet1'!$L$16"}</definedName>
    <definedName name="ng.cong.nhan" localSheetId="2" hidden="1">{"'Sheet1'!$L$16"}</definedName>
    <definedName name="ng.cong.nhan" localSheetId="4" hidden="1">{"'Sheet1'!$L$16"}</definedName>
    <definedName name="ng.cong.nhan" localSheetId="7" hidden="1">{"'Sheet1'!$L$16"}</definedName>
    <definedName name="ng.cong.nhan" hidden="1">{"'Sheet1'!$L$16"}</definedName>
    <definedName name="ngu" localSheetId="1" hidden="1">{"'Sheet1'!$L$16"}</definedName>
    <definedName name="ngu" localSheetId="2" hidden="1">{"'Sheet1'!$L$16"}</definedName>
    <definedName name="ngu" localSheetId="4" hidden="1">{"'Sheet1'!$L$16"}</definedName>
    <definedName name="ngu" localSheetId="7" hidden="1">{"'Sheet1'!$L$16"}</definedName>
    <definedName name="ngu" hidden="1">{"'Sheet1'!$L$16"}</definedName>
    <definedName name="NHANH2_CG4" localSheetId="1" hidden="1">{"'Sheet1'!$L$16"}</definedName>
    <definedName name="NHANH2_CG4" localSheetId="2" hidden="1">{"'Sheet1'!$L$16"}</definedName>
    <definedName name="NHANH2_CG4" localSheetId="4" hidden="1">{"'Sheet1'!$L$16"}</definedName>
    <definedName name="NHANH2_CG4" localSheetId="7" hidden="1">{"'Sheet1'!$L$16"}</definedName>
    <definedName name="NHANH2_CG4" hidden="1">{"'Sheet1'!$L$16"}</definedName>
    <definedName name="Nhucau2023" localSheetId="4" hidden="1">#REF!</definedName>
    <definedName name="Nhucau2023" localSheetId="5" hidden="1">#REF!</definedName>
    <definedName name="Nhucau2023" localSheetId="6" hidden="1">#REF!</definedName>
    <definedName name="Nhucau2023" localSheetId="7" hidden="1">#REF!</definedName>
    <definedName name="Nhucau2023" localSheetId="8" hidden="1">#REF!</definedName>
    <definedName name="Nhucau2023" localSheetId="10" hidden="1">#REF!</definedName>
    <definedName name="Nhucau2023" localSheetId="9" hidden="1">#REF!</definedName>
    <definedName name="Nhucau2023" localSheetId="3" hidden="1">#REF!</definedName>
    <definedName name="Nhucau2023" hidden="1">#REF!</definedName>
    <definedName name="nnnn" localSheetId="1" hidden="1">{"'Sheet1'!$L$16"}</definedName>
    <definedName name="nnnn" localSheetId="2" hidden="1">{"'Sheet1'!$L$16"}</definedName>
    <definedName name="nnnn" localSheetId="4" hidden="1">{"'Sheet1'!$L$16"}</definedName>
    <definedName name="nnnn" localSheetId="7" hidden="1">{"'Sheet1'!$L$16"}</definedName>
    <definedName name="nnnn" hidden="1">{"'Sheet1'!$L$16"}</definedName>
    <definedName name="ODA" localSheetId="1" hidden="1">{"'Sheet1'!$L$16"}</definedName>
    <definedName name="ODA" localSheetId="2" hidden="1">{"'Sheet1'!$L$16"}</definedName>
    <definedName name="ODA" localSheetId="4" hidden="1">{"'Sheet1'!$L$16"}</definedName>
    <definedName name="ODA" localSheetId="7" hidden="1">{"'Sheet1'!$L$16"}</definedName>
    <definedName name="ODA" hidden="1">{"'Sheet1'!$L$16"}</definedName>
    <definedName name="OrderTable" localSheetId="4" hidden="1">#REF!</definedName>
    <definedName name="OrderTable" localSheetId="5" hidden="1">#REF!</definedName>
    <definedName name="OrderTable" localSheetId="6" hidden="1">#REF!</definedName>
    <definedName name="OrderTable" localSheetId="7" hidden="1">#REF!</definedName>
    <definedName name="OrderTable" localSheetId="8" hidden="1">#REF!</definedName>
    <definedName name="OrderTable" localSheetId="10" hidden="1">#REF!</definedName>
    <definedName name="OrderTable" localSheetId="9" hidden="1">#REF!</definedName>
    <definedName name="OrderTable" localSheetId="3" hidden="1">#REF!</definedName>
    <definedName name="OrderTable" hidden="1">#REF!</definedName>
    <definedName name="PAIII_" localSheetId="1" hidden="1">{"'Sheet1'!$L$16"}</definedName>
    <definedName name="PAIII_" localSheetId="2" hidden="1">{"'Sheet1'!$L$16"}</definedName>
    <definedName name="PAIII_" localSheetId="4" hidden="1">{"'Sheet1'!$L$16"}</definedName>
    <definedName name="PAIII_" localSheetId="7" hidden="1">{"'Sheet1'!$L$16"}</definedName>
    <definedName name="PAIII_" hidden="1">{"'Sheet1'!$L$16"}</definedName>
    <definedName name="PDo" localSheetId="1" hidden="1">{"'Sheet1'!$L$16"}</definedName>
    <definedName name="PDo" localSheetId="2" hidden="1">{"'Sheet1'!$L$16"}</definedName>
    <definedName name="PDo" localSheetId="4" hidden="1">{"'Sheet1'!$L$16"}</definedName>
    <definedName name="PDo" localSheetId="7" hidden="1">{"'Sheet1'!$L$16"}</definedName>
    <definedName name="PDo" hidden="1">{"'Sheet1'!$L$16"}</definedName>
    <definedName name="PMS" localSheetId="1" hidden="1">{"'Sheet1'!$L$16"}</definedName>
    <definedName name="PMS" localSheetId="2" hidden="1">{"'Sheet1'!$L$16"}</definedName>
    <definedName name="PMS" localSheetId="4" hidden="1">{"'Sheet1'!$L$16"}</definedName>
    <definedName name="PMS" localSheetId="7" hidden="1">{"'Sheet1'!$L$16"}</definedName>
    <definedName name="PMS" hidden="1">{"'Sheet1'!$L$16"}</definedName>
    <definedName name="_xlnm.Print_Area" localSheetId="0">'I Pbo'!$A$1:$AO$140</definedName>
    <definedName name="_xlnm.Print_Area" localSheetId="1">'IA NSTW'!$A$1:$AB$28</definedName>
    <definedName name="_xlnm.Print_Area" localSheetId="2">'IB NSDP'!$A$1:$V$13</definedName>
    <definedName name="_xlnm.Print_Area" localSheetId="4">'IC CTMTQG'!$A$1:$V$82</definedName>
    <definedName name="_xlnm.Print_Area" localSheetId="5">'II giai ngan'!$A$1:$AM$128</definedName>
    <definedName name="_xlnm.Print_Area" localSheetId="6">'IIA cao'!$A$1:$AM$26</definedName>
    <definedName name="_xlnm.Print_Area" localSheetId="7">'IIB tu 20 den 70%'!$A$1:$AM$101</definedName>
    <definedName name="_xlnm.Print_Area" localSheetId="8">'IIC thap'!$A$1:$AM$29</definedName>
    <definedName name="_xlnm.Print_Area" localSheetId="10">'IID 3 thang duoi TB'!$A$1:$AW$66</definedName>
    <definedName name="_xlnm.Print_Area" localSheetId="9">'IID duoi Tb'!$A$1:$AM$77</definedName>
    <definedName name="_xlnm.Print_Area" localSheetId="11">'III TH vuong mac'!$A$1:$C$47</definedName>
    <definedName name="_xlnm.Print_Area" localSheetId="3">'Rieng giai ngan'!$A$1:$AM$139</definedName>
    <definedName name="_xlnm.Print_Titles" localSheetId="0">'I Pbo'!$5:$12</definedName>
    <definedName name="_xlnm.Print_Titles" localSheetId="1">'IA NSTW'!$5:$8</definedName>
    <definedName name="_xlnm.Print_Titles" localSheetId="2">'IB NSDP'!$5:$5</definedName>
    <definedName name="_xlnm.Print_Titles" localSheetId="4">'IC CTMTQG'!$5:$8</definedName>
    <definedName name="_xlnm.Print_Titles" localSheetId="5">'II giai ngan'!$5:$12</definedName>
    <definedName name="_xlnm.Print_Titles" localSheetId="6">'IIA cao'!$5:$12</definedName>
    <definedName name="_xlnm.Print_Titles" localSheetId="7">'IIB tu 20 den 70%'!$5:$12</definedName>
    <definedName name="_xlnm.Print_Titles" localSheetId="8">'IIC thap'!$5:$12</definedName>
    <definedName name="_xlnm.Print_Titles" localSheetId="10">'IID 3 thang duoi TB'!$5:$12</definedName>
    <definedName name="_xlnm.Print_Titles" localSheetId="9">'IID duoi Tb'!$5:$12</definedName>
    <definedName name="_xlnm.Print_Titles" localSheetId="11">'III TH vuong mac'!$5:$7</definedName>
    <definedName name="_xlnm.Print_Titles" localSheetId="3">'Rieng giai ngan'!$5:$12</definedName>
    <definedName name="ProdForm" localSheetId="1" hidden="1">#REF!</definedName>
    <definedName name="ProdForm" localSheetId="2" hidden="1">#REF!</definedName>
    <definedName name="ProdForm" localSheetId="4" hidden="1">#REF!</definedName>
    <definedName name="ProdForm" localSheetId="5" hidden="1">#REF!</definedName>
    <definedName name="ProdForm" localSheetId="6" hidden="1">#REF!</definedName>
    <definedName name="ProdForm" localSheetId="7" hidden="1">#REF!</definedName>
    <definedName name="ProdForm" localSheetId="8" hidden="1">#REF!</definedName>
    <definedName name="ProdForm" localSheetId="10" hidden="1">#REF!</definedName>
    <definedName name="ProdForm" localSheetId="9" hidden="1">#REF!</definedName>
    <definedName name="ProdForm" localSheetId="3" hidden="1">#REF!</definedName>
    <definedName name="ProdForm" hidden="1">#REF!</definedName>
    <definedName name="Product" localSheetId="1" hidden="1">#REF!</definedName>
    <definedName name="Product" localSheetId="2" hidden="1">#REF!</definedName>
    <definedName name="Product" localSheetId="4" hidden="1">#REF!</definedName>
    <definedName name="Product" localSheetId="5" hidden="1">#REF!</definedName>
    <definedName name="Product" localSheetId="6" hidden="1">#REF!</definedName>
    <definedName name="Product" localSheetId="7" hidden="1">#REF!</definedName>
    <definedName name="Product" localSheetId="8" hidden="1">#REF!</definedName>
    <definedName name="Product" localSheetId="10" hidden="1">#REF!</definedName>
    <definedName name="Product" localSheetId="9" hidden="1">#REF!</definedName>
    <definedName name="Product" localSheetId="3" hidden="1">#REF!</definedName>
    <definedName name="Product" hidden="1">#REF!</definedName>
    <definedName name="PTien72" localSheetId="1" hidden="1">{"'Sheet1'!$L$16"}</definedName>
    <definedName name="PTien72" localSheetId="2" hidden="1">{"'Sheet1'!$L$16"}</definedName>
    <definedName name="PTien72" localSheetId="4" hidden="1">{"'Sheet1'!$L$16"}</definedName>
    <definedName name="PTien72" localSheetId="7" hidden="1">{"'Sheet1'!$L$16"}</definedName>
    <definedName name="PTien72" hidden="1">{"'Sheet1'!$L$16"}</definedName>
    <definedName name="qa" localSheetId="1" hidden="1">{"'Sheet1'!$L$16"}</definedName>
    <definedName name="qa" localSheetId="2" hidden="1">{"'Sheet1'!$L$16"}</definedName>
    <definedName name="qa" localSheetId="4" hidden="1">{"'Sheet1'!$L$16"}</definedName>
    <definedName name="qa" localSheetId="7" hidden="1">{"'Sheet1'!$L$16"}</definedName>
    <definedName name="qa" hidden="1">{"'Sheet1'!$L$16"}</definedName>
    <definedName name="QQ" localSheetId="1" hidden="1">{"'Sheet1'!$L$16"}</definedName>
    <definedName name="QQ" localSheetId="2" hidden="1">{"'Sheet1'!$L$16"}</definedName>
    <definedName name="QQ" localSheetId="4" hidden="1">{"'Sheet1'!$L$16"}</definedName>
    <definedName name="QQ" localSheetId="7" hidden="1">{"'Sheet1'!$L$16"}</definedName>
    <definedName name="QQ" hidden="1">{"'Sheet1'!$L$16"}</definedName>
    <definedName name="quoan" localSheetId="1" hidden="1">{"'Sheet1'!$L$16"}</definedName>
    <definedName name="quoan" localSheetId="2" hidden="1">{"'Sheet1'!$L$16"}</definedName>
    <definedName name="quoan" localSheetId="4" hidden="1">{"'Sheet1'!$L$16"}</definedName>
    <definedName name="quoan" localSheetId="7" hidden="1">{"'Sheet1'!$L$16"}</definedName>
    <definedName name="quoan" hidden="1">{"'Sheet1'!$L$16"}</definedName>
    <definedName name="RCArea" localSheetId="4" hidden="1">#REF!</definedName>
    <definedName name="RCArea" localSheetId="5" hidden="1">#REF!</definedName>
    <definedName name="RCArea" localSheetId="6" hidden="1">#REF!</definedName>
    <definedName name="RCArea" localSheetId="7" hidden="1">#REF!</definedName>
    <definedName name="RCArea" localSheetId="8" hidden="1">#REF!</definedName>
    <definedName name="RCArea" localSheetId="10" hidden="1">#REF!</definedName>
    <definedName name="RCArea" localSheetId="9" hidden="1">#REF!</definedName>
    <definedName name="RCArea" localSheetId="3" hidden="1">#REF!</definedName>
    <definedName name="RCArea" hidden="1">#REF!</definedName>
    <definedName name="re" localSheetId="1" hidden="1">{"'Sheet1'!$L$16"}</definedName>
    <definedName name="re" localSheetId="2" hidden="1">{"'Sheet1'!$L$16"}</definedName>
    <definedName name="re" localSheetId="4" hidden="1">{"'Sheet1'!$L$16"}</definedName>
    <definedName name="re" localSheetId="7" hidden="1">{"'Sheet1'!$L$16"}</definedName>
    <definedName name="re" hidden="1">{"'Sheet1'!$L$16"}</definedName>
    <definedName name="san" localSheetId="1" hidden="1">{"'Sheet1'!$L$16"}</definedName>
    <definedName name="san" localSheetId="2" hidden="1">{"'Sheet1'!$L$16"}</definedName>
    <definedName name="san" localSheetId="4" hidden="1">{"'Sheet1'!$L$16"}</definedName>
    <definedName name="san" localSheetId="7" hidden="1">{"'Sheet1'!$L$16"}</definedName>
    <definedName name="san" hidden="1">{"'Sheet1'!$L$16"}</definedName>
    <definedName name="sas" localSheetId="1" hidden="1">{"'Sheet1'!$L$16"}</definedName>
    <definedName name="sas" localSheetId="2" hidden="1">{"'Sheet1'!$L$16"}</definedName>
    <definedName name="sas" localSheetId="4" hidden="1">{"'Sheet1'!$L$16"}</definedName>
    <definedName name="sas" localSheetId="7" hidden="1">{"'Sheet1'!$L$16"}</definedName>
    <definedName name="sas" hidden="1">{"'Sheet1'!$L$16"}</definedName>
    <definedName name="sdbv" localSheetId="1" hidden="1">{"'Sheet1'!$L$16"}</definedName>
    <definedName name="sdbv" localSheetId="2" hidden="1">{"'Sheet1'!$L$16"}</definedName>
    <definedName name="sdbv" localSheetId="4" hidden="1">{"'Sheet1'!$L$16"}</definedName>
    <definedName name="sdbv" localSheetId="7" hidden="1">{"'Sheet1'!$L$16"}</definedName>
    <definedName name="sdbv" hidden="1">{"'Sheet1'!$L$16"}</definedName>
    <definedName name="sdfsdfs" localSheetId="4" hidden="1">#REF!</definedName>
    <definedName name="sdfsdfs" localSheetId="5" hidden="1">#REF!</definedName>
    <definedName name="sdfsdfs" localSheetId="6" hidden="1">#REF!</definedName>
    <definedName name="sdfsdfs" localSheetId="7" hidden="1">#REF!</definedName>
    <definedName name="sdfsdfs" localSheetId="8" hidden="1">#REF!</definedName>
    <definedName name="sdfsdfs" localSheetId="10" hidden="1">#REF!</definedName>
    <definedName name="sdfsdfs" localSheetId="9" hidden="1">#REF!</definedName>
    <definedName name="sdfsdfs" localSheetId="3" hidden="1">#REF!</definedName>
    <definedName name="sdfsdfs" hidden="1">#REF!</definedName>
    <definedName name="sencount" hidden="1">2</definedName>
    <definedName name="sfasf" localSheetId="1" hidden="1">#REF!</definedName>
    <definedName name="sfasf" localSheetId="2" hidden="1">#REF!</definedName>
    <definedName name="sfasf" localSheetId="4" hidden="1">#REF!</definedName>
    <definedName name="sfasf" localSheetId="5" hidden="1">#REF!</definedName>
    <definedName name="sfasf" localSheetId="6" hidden="1">#REF!</definedName>
    <definedName name="sfasf" localSheetId="7" hidden="1">#REF!</definedName>
    <definedName name="sfasf" localSheetId="8" hidden="1">#REF!</definedName>
    <definedName name="sfasf" localSheetId="10" hidden="1">#REF!</definedName>
    <definedName name="sfasf" localSheetId="9" hidden="1">#REF!</definedName>
    <definedName name="sfasf" localSheetId="3" hidden="1">#REF!</definedName>
    <definedName name="sfasf" hidden="1">#REF!</definedName>
    <definedName name="sfsd" localSheetId="1" hidden="1">{"'Sheet1'!$L$16"}</definedName>
    <definedName name="sfsd" localSheetId="2" hidden="1">{"'Sheet1'!$L$16"}</definedName>
    <definedName name="sfsd" localSheetId="4" hidden="1">{"'Sheet1'!$L$16"}</definedName>
    <definedName name="sfsd" localSheetId="7" hidden="1">{"'Sheet1'!$L$16"}</definedName>
    <definedName name="sfsd" hidden="1">{"'Sheet1'!$L$16"}</definedName>
    <definedName name="Sosanh2" localSheetId="1" hidden="1">{"'Sheet1'!$L$16"}</definedName>
    <definedName name="Sosanh2" localSheetId="2" hidden="1">{"'Sheet1'!$L$16"}</definedName>
    <definedName name="Sosanh2" localSheetId="4" hidden="1">{"'Sheet1'!$L$16"}</definedName>
    <definedName name="Sosanh2" localSheetId="7" hidden="1">{"'Sheet1'!$L$16"}</definedName>
    <definedName name="Sosanh2" hidden="1">{"'Sheet1'!$L$16"}</definedName>
    <definedName name="spchinhmoi" localSheetId="1" hidden="1">{"'Sheet1'!$L$16"}</definedName>
    <definedName name="spchinhmoi" localSheetId="2" hidden="1">{"'Sheet1'!$L$16"}</definedName>
    <definedName name="spchinhmoi" localSheetId="4" hidden="1">{"'Sheet1'!$L$16"}</definedName>
    <definedName name="spchinhmoi" localSheetId="7" hidden="1">{"'Sheet1'!$L$16"}</definedName>
    <definedName name="spchinhmoi" hidden="1">{"'Sheet1'!$L$16"}</definedName>
    <definedName name="SpecialPrice" localSheetId="4" hidden="1">#REF!</definedName>
    <definedName name="SpecialPrice" localSheetId="5" hidden="1">#REF!</definedName>
    <definedName name="SpecialPrice" localSheetId="6" hidden="1">#REF!</definedName>
    <definedName name="SpecialPrice" localSheetId="7" hidden="1">#REF!</definedName>
    <definedName name="SpecialPrice" localSheetId="8" hidden="1">#REF!</definedName>
    <definedName name="SpecialPrice" localSheetId="10" hidden="1">#REF!</definedName>
    <definedName name="SpecialPrice" localSheetId="9" hidden="1">#REF!</definedName>
    <definedName name="SpecialPrice" localSheetId="3" hidden="1">#REF!</definedName>
    <definedName name="SpecialPrice" hidden="1">#REF!</definedName>
    <definedName name="SS" localSheetId="1" hidden="1">{"'Sheet1'!$L$16"}</definedName>
    <definedName name="SS" localSheetId="2" hidden="1">{"'Sheet1'!$L$16"}</definedName>
    <definedName name="SS" localSheetId="4" hidden="1">{"'Sheet1'!$L$16"}</definedName>
    <definedName name="SS" localSheetId="7" hidden="1">{"'Sheet1'!$L$16"}</definedName>
    <definedName name="SS" hidden="1">{"'Sheet1'!$L$16"}</definedName>
    <definedName name="t" localSheetId="1" hidden="1">{"'Sheet1'!$L$16"}</definedName>
    <definedName name="t" localSheetId="2" hidden="1">{"'Sheet1'!$L$16"}</definedName>
    <definedName name="t" localSheetId="4" hidden="1">{"'Sheet1'!$L$16"}</definedName>
    <definedName name="t" localSheetId="7" hidden="1">{"'Sheet1'!$L$16"}</definedName>
    <definedName name="t" hidden="1">{"'Sheet1'!$L$16"}</definedName>
    <definedName name="T.3" localSheetId="1" hidden="1">{"'Sheet1'!$L$16"}</definedName>
    <definedName name="T.3" localSheetId="2" hidden="1">{"'Sheet1'!$L$16"}</definedName>
    <definedName name="T.3" localSheetId="4" hidden="1">{"'Sheet1'!$L$16"}</definedName>
    <definedName name="T.3" localSheetId="7" hidden="1">{"'Sheet1'!$L$16"}</definedName>
    <definedName name="T.3" hidden="1">{"'Sheet1'!$L$16"}</definedName>
    <definedName name="T.Thuy" localSheetId="1" hidden="1">{"'Sheet1'!$L$16"}</definedName>
    <definedName name="T.Thuy" localSheetId="2" hidden="1">{"'Sheet1'!$L$16"}</definedName>
    <definedName name="T.Thuy" localSheetId="4" hidden="1">{"'Sheet1'!$L$16"}</definedName>
    <definedName name="T.Thuy" localSheetId="7" hidden="1">{"'Sheet1'!$L$16"}</definedName>
    <definedName name="T.Thuy" hidden="1">{"'Sheet1'!$L$16"}</definedName>
    <definedName name="tao" localSheetId="1" hidden="1">{"'Sheet1'!$L$16"}</definedName>
    <definedName name="tao" localSheetId="2" hidden="1">{"'Sheet1'!$L$16"}</definedName>
    <definedName name="tao" localSheetId="4" hidden="1">{"'Sheet1'!$L$16"}</definedName>
    <definedName name="tao" localSheetId="7" hidden="1">{"'Sheet1'!$L$16"}</definedName>
    <definedName name="tao" hidden="1">{"'Sheet1'!$L$16"}</definedName>
    <definedName name="TatBo" localSheetId="1" hidden="1">{"'Sheet1'!$L$16"}</definedName>
    <definedName name="TatBo" localSheetId="2" hidden="1">{"'Sheet1'!$L$16"}</definedName>
    <definedName name="TatBo" localSheetId="4" hidden="1">{"'Sheet1'!$L$16"}</definedName>
    <definedName name="TatBo" localSheetId="7" hidden="1">{"'Sheet1'!$L$16"}</definedName>
    <definedName name="TatBo" hidden="1">{"'Sheet1'!$L$16"}</definedName>
    <definedName name="tbl_ProdInfo" localSheetId="4" hidden="1">#REF!</definedName>
    <definedName name="tbl_ProdInfo" localSheetId="5" hidden="1">#REF!</definedName>
    <definedName name="tbl_ProdInfo" localSheetId="6" hidden="1">#REF!</definedName>
    <definedName name="tbl_ProdInfo" localSheetId="7" hidden="1">#REF!</definedName>
    <definedName name="tbl_ProdInfo" localSheetId="8" hidden="1">#REF!</definedName>
    <definedName name="tbl_ProdInfo" localSheetId="10" hidden="1">#REF!</definedName>
    <definedName name="tbl_ProdInfo" localSheetId="9" hidden="1">#REF!</definedName>
    <definedName name="tbl_ProdInfo" localSheetId="3" hidden="1">#REF!</definedName>
    <definedName name="tbl_ProdInfo" hidden="1">#REF!</definedName>
    <definedName name="tha" localSheetId="1" hidden="1">{"'Sheet1'!$L$16"}</definedName>
    <definedName name="tha" localSheetId="2" hidden="1">{"'Sheet1'!$L$16"}</definedName>
    <definedName name="tha" localSheetId="4" hidden="1">{"'Sheet1'!$L$16"}</definedName>
    <definedName name="tha" localSheetId="7" hidden="1">{"'Sheet1'!$L$16"}</definedName>
    <definedName name="tha" hidden="1">{"'Sheet1'!$L$16"}</definedName>
    <definedName name="thang10" localSheetId="1" hidden="1">{"'Sheet1'!$L$16"}</definedName>
    <definedName name="thang10" localSheetId="2" hidden="1">{"'Sheet1'!$L$16"}</definedName>
    <definedName name="thang10" localSheetId="4" hidden="1">{"'Sheet1'!$L$16"}</definedName>
    <definedName name="thang10" localSheetId="7" hidden="1">{"'Sheet1'!$L$16"}</definedName>
    <definedName name="thang10" hidden="1">{"'Sheet1'!$L$16"}</definedName>
    <definedName name="thanh" localSheetId="1" hidden="1">{"'Sheet1'!$L$16"}</definedName>
    <definedName name="thanh" localSheetId="2" hidden="1">{"'Sheet1'!$L$16"}</definedName>
    <definedName name="thanh" localSheetId="4" hidden="1">{"'Sheet1'!$L$16"}</definedName>
    <definedName name="thanh" localSheetId="7" hidden="1">{"'Sheet1'!$L$16"}</definedName>
    <definedName name="thanh" hidden="1">{"'Sheet1'!$L$16"}</definedName>
    <definedName name="THDA_copy" localSheetId="1" hidden="1">{"'Sheet1'!$L$16"}</definedName>
    <definedName name="THDA_copy" localSheetId="2" hidden="1">{"'Sheet1'!$L$16"}</definedName>
    <definedName name="THDA_copy" localSheetId="4" hidden="1">{"'Sheet1'!$L$16"}</definedName>
    <definedName name="THDA_copy" localSheetId="7" hidden="1">{"'Sheet1'!$L$16"}</definedName>
    <definedName name="THDA_copy" hidden="1">{"'Sheet1'!$L$16"}</definedName>
    <definedName name="THKL" localSheetId="1" hidden="1">{"'Sheet1'!$L$16"}</definedName>
    <definedName name="THKL" localSheetId="2" hidden="1">{"'Sheet1'!$L$16"}</definedName>
    <definedName name="THKL" localSheetId="4" hidden="1">{"'Sheet1'!$L$16"}</definedName>
    <definedName name="THKL" localSheetId="7" hidden="1">{"'Sheet1'!$L$16"}</definedName>
    <definedName name="THKL" hidden="1">{"'Sheet1'!$L$16"}</definedName>
    <definedName name="thkl2" localSheetId="1" hidden="1">{"'Sheet1'!$L$16"}</definedName>
    <definedName name="thkl2" localSheetId="2" hidden="1">{"'Sheet1'!$L$16"}</definedName>
    <definedName name="thkl2" localSheetId="4" hidden="1">{"'Sheet1'!$L$16"}</definedName>
    <definedName name="thkl2" localSheetId="7" hidden="1">{"'Sheet1'!$L$16"}</definedName>
    <definedName name="thkl2" hidden="1">{"'Sheet1'!$L$16"}</definedName>
    <definedName name="thkl3" localSheetId="1" hidden="1">{"'Sheet1'!$L$16"}</definedName>
    <definedName name="thkl3" localSheetId="2" hidden="1">{"'Sheet1'!$L$16"}</definedName>
    <definedName name="thkl3" localSheetId="4" hidden="1">{"'Sheet1'!$L$16"}</definedName>
    <definedName name="thkl3" localSheetId="7" hidden="1">{"'Sheet1'!$L$16"}</definedName>
    <definedName name="thkl3" hidden="1">{"'Sheet1'!$L$16"}</definedName>
    <definedName name="thu" localSheetId="1" hidden="1">{"'Sheet1'!$L$16"}</definedName>
    <definedName name="thu" localSheetId="2" hidden="1">{"'Sheet1'!$L$16"}</definedName>
    <definedName name="thu" localSheetId="4" hidden="1">{"'Sheet1'!$L$16"}</definedName>
    <definedName name="thu" localSheetId="7" hidden="1">{"'Sheet1'!$L$16"}</definedName>
    <definedName name="thu" hidden="1">{"'Sheet1'!$L$16"}</definedName>
    <definedName name="thuy" localSheetId="1" hidden="1">{"'Sheet1'!$L$16"}</definedName>
    <definedName name="thuy" localSheetId="2" hidden="1">{"'Sheet1'!$L$16"}</definedName>
    <definedName name="thuy" localSheetId="4" hidden="1">{"'Sheet1'!$L$16"}</definedName>
    <definedName name="thuy" localSheetId="7" hidden="1">{"'Sheet1'!$L$16"}</definedName>
    <definedName name="thuy" hidden="1">{"'Sheet1'!$L$16"}</definedName>
    <definedName name="THXD2" localSheetId="1" hidden="1">{"'Sheet1'!$L$16"}</definedName>
    <definedName name="THXD2" localSheetId="2" hidden="1">{"'Sheet1'!$L$16"}</definedName>
    <definedName name="THXD2" localSheetId="4" hidden="1">{"'Sheet1'!$L$16"}</definedName>
    <definedName name="THXD2" localSheetId="7" hidden="1">{"'Sheet1'!$L$16"}</definedName>
    <definedName name="THXD2" hidden="1">{"'Sheet1'!$L$16"}</definedName>
    <definedName name="tonghop" localSheetId="1" hidden="1">{"'Sheet1'!$L$16"}</definedName>
    <definedName name="tonghop" localSheetId="2" hidden="1">{"'Sheet1'!$L$16"}</definedName>
    <definedName name="tonghop" localSheetId="4" hidden="1">{"'Sheet1'!$L$16"}</definedName>
    <definedName name="tonghop" localSheetId="7" hidden="1">{"'Sheet1'!$L$16"}</definedName>
    <definedName name="tonghop" hidden="1">{"'Sheet1'!$L$16"}</definedName>
    <definedName name="TPCP" localSheetId="1" hidden="1">{"'Sheet1'!$L$16"}</definedName>
    <definedName name="TPCP" localSheetId="2" hidden="1">{"'Sheet1'!$L$16"}</definedName>
    <definedName name="TPCP" localSheetId="4" hidden="1">{"'Sheet1'!$L$16"}</definedName>
    <definedName name="TPCP" localSheetId="7" hidden="1">{"'Sheet1'!$L$16"}</definedName>
    <definedName name="TPCP" hidden="1">{"'Sheet1'!$L$16"}</definedName>
    <definedName name="trang" localSheetId="1" hidden="1">{#N/A,#N/A,FALSE,"Chi tiÆt"}</definedName>
    <definedName name="trang" localSheetId="2" hidden="1">{#N/A,#N/A,FALSE,"Chi tiÆt"}</definedName>
    <definedName name="trang" localSheetId="4" hidden="1">{#N/A,#N/A,FALSE,"Chi tiÆt"}</definedName>
    <definedName name="trang" localSheetId="7" hidden="1">{#N/A,#N/A,FALSE,"Chi tiÆt"}</definedName>
    <definedName name="trang" hidden="1">{#N/A,#N/A,FALSE,"Chi tiÆt"}</definedName>
    <definedName name="TTTH2" localSheetId="1" hidden="1">{"'Sheet1'!$L$16"}</definedName>
    <definedName name="TTTH2" localSheetId="2" hidden="1">{"'Sheet1'!$L$16"}</definedName>
    <definedName name="TTTH2" localSheetId="4" hidden="1">{"'Sheet1'!$L$16"}</definedName>
    <definedName name="TTTH2" localSheetId="7" hidden="1">{"'Sheet1'!$L$16"}</definedName>
    <definedName name="TTTH2" hidden="1">{"'Sheet1'!$L$16"}</definedName>
    <definedName name="ttttt" localSheetId="1" hidden="1">{"'Sheet1'!$L$16"}</definedName>
    <definedName name="ttttt" localSheetId="2" hidden="1">{"'Sheet1'!$L$16"}</definedName>
    <definedName name="ttttt" localSheetId="4" hidden="1">{"'Sheet1'!$L$16"}</definedName>
    <definedName name="ttttt" localSheetId="7" hidden="1">{"'Sheet1'!$L$16"}</definedName>
    <definedName name="ttttt" hidden="1">{"'Sheet1'!$L$16"}</definedName>
    <definedName name="TTTTTTTTT" localSheetId="1" hidden="1">{"'Sheet1'!$L$16"}</definedName>
    <definedName name="TTTTTTTTT" localSheetId="2" hidden="1">{"'Sheet1'!$L$16"}</definedName>
    <definedName name="TTTTTTTTT" localSheetId="4" hidden="1">{"'Sheet1'!$L$16"}</definedName>
    <definedName name="TTTTTTTTT" localSheetId="7" hidden="1">{"'Sheet1'!$L$16"}</definedName>
    <definedName name="TTTTTTTTT" hidden="1">{"'Sheet1'!$L$16"}</definedName>
    <definedName name="ttttttttttt" localSheetId="1" hidden="1">{"'Sheet1'!$L$16"}</definedName>
    <definedName name="ttttttttttt" localSheetId="2" hidden="1">{"'Sheet1'!$L$16"}</definedName>
    <definedName name="ttttttttttt" localSheetId="4" hidden="1">{"'Sheet1'!$L$16"}</definedName>
    <definedName name="ttttttttttt" localSheetId="7" hidden="1">{"'Sheet1'!$L$16"}</definedName>
    <definedName name="ttttttttttt" hidden="1">{"'Sheet1'!$L$16"}</definedName>
    <definedName name="tuyen" localSheetId="1" hidden="1">{"'Sheet1'!$L$16"}</definedName>
    <definedName name="tuyen" localSheetId="2" hidden="1">{"'Sheet1'!$L$16"}</definedName>
    <definedName name="tuyen" localSheetId="4" hidden="1">{"'Sheet1'!$L$16"}</definedName>
    <definedName name="tuyen" localSheetId="7" hidden="1">{"'Sheet1'!$L$16"}</definedName>
    <definedName name="tuyen" hidden="1">{"'Sheet1'!$L$16"}</definedName>
    <definedName name="tuyennhanh" localSheetId="1" hidden="1">{"'Sheet1'!$L$16"}</definedName>
    <definedName name="tuyennhanh" localSheetId="2" hidden="1">{"'Sheet1'!$L$16"}</definedName>
    <definedName name="tuyennhanh" localSheetId="4" hidden="1">{"'Sheet1'!$L$16"}</definedName>
    <definedName name="tuyennhanh" localSheetId="7" hidden="1">{"'Sheet1'!$L$16"}</definedName>
    <definedName name="tuyennhanh" hidden="1">{"'Sheet1'!$L$16"}</definedName>
    <definedName name="tuynen" localSheetId="1" hidden="1">{"'Sheet1'!$L$16"}</definedName>
    <definedName name="tuynen" localSheetId="2" hidden="1">{"'Sheet1'!$L$16"}</definedName>
    <definedName name="tuynen" localSheetId="4" hidden="1">{"'Sheet1'!$L$16"}</definedName>
    <definedName name="tuynen" localSheetId="7" hidden="1">{"'Sheet1'!$L$16"}</definedName>
    <definedName name="tuynen" hidden="1">{"'Sheet1'!$L$16"}</definedName>
    <definedName name="u" localSheetId="1" hidden="1">{"'Sheet1'!$L$16"}</definedName>
    <definedName name="u" localSheetId="2" hidden="1">{"'Sheet1'!$L$16"}</definedName>
    <definedName name="u" localSheetId="4" hidden="1">{"'Sheet1'!$L$16"}</definedName>
    <definedName name="u" localSheetId="7" hidden="1">{"'Sheet1'!$L$16"}</definedName>
    <definedName name="u" hidden="1">{"'Sheet1'!$L$16"}</definedName>
    <definedName name="ư" localSheetId="1" hidden="1">{"'Sheet1'!$L$16"}</definedName>
    <definedName name="ư" localSheetId="2" hidden="1">{"'Sheet1'!$L$16"}</definedName>
    <definedName name="ư" localSheetId="4" hidden="1">{"'Sheet1'!$L$16"}</definedName>
    <definedName name="ư" localSheetId="7" hidden="1">{"'Sheet1'!$L$16"}</definedName>
    <definedName name="ư" hidden="1">{"'Sheet1'!$L$16"}</definedName>
    <definedName name="utye" localSheetId="1" hidden="1">{"'Sheet1'!$L$16"}</definedName>
    <definedName name="utye" localSheetId="2" hidden="1">{"'Sheet1'!$L$16"}</definedName>
    <definedName name="utye" localSheetId="4" hidden="1">{"'Sheet1'!$L$16"}</definedName>
    <definedName name="utye" localSheetId="7" hidden="1">{"'Sheet1'!$L$16"}</definedName>
    <definedName name="utye" hidden="1">{"'Sheet1'!$L$16"}</definedName>
    <definedName name="v" localSheetId="1" hidden="1">{"'Sheet1'!$L$16"}</definedName>
    <definedName name="v" localSheetId="2" hidden="1">{"'Sheet1'!$L$16"}</definedName>
    <definedName name="v" localSheetId="4" hidden="1">{"'Sheet1'!$L$16"}</definedName>
    <definedName name="v" localSheetId="7" hidden="1">{"'Sheet1'!$L$16"}</definedName>
    <definedName name="v" hidden="1">{"'Sheet1'!$L$16"}</definedName>
    <definedName name="VATM" localSheetId="1" hidden="1">{"'Sheet1'!$L$16"}</definedName>
    <definedName name="VATM" localSheetId="2" hidden="1">{"'Sheet1'!$L$16"}</definedName>
    <definedName name="VATM" localSheetId="4" hidden="1">{"'Sheet1'!$L$16"}</definedName>
    <definedName name="VATM" localSheetId="7" hidden="1">{"'Sheet1'!$L$16"}</definedName>
    <definedName name="VATM" hidden="1">{"'Sheet1'!$L$16"}</definedName>
    <definedName name="vcoto" localSheetId="1" hidden="1">{"'Sheet1'!$L$16"}</definedName>
    <definedName name="vcoto" localSheetId="2" hidden="1">{"'Sheet1'!$L$16"}</definedName>
    <definedName name="vcoto" localSheetId="4" hidden="1">{"'Sheet1'!$L$16"}</definedName>
    <definedName name="vcoto" localSheetId="7" hidden="1">{"'Sheet1'!$L$16"}</definedName>
    <definedName name="vcoto" hidden="1">{"'Sheet1'!$L$16"}</definedName>
    <definedName name="vdv" hidden="1">#N/A</definedName>
    <definedName name="VH" localSheetId="1" hidden="1">{"'Sheet1'!$L$16"}</definedName>
    <definedName name="VH" localSheetId="2" hidden="1">{"'Sheet1'!$L$16"}</definedName>
    <definedName name="VH" localSheetId="4" hidden="1">{"'Sheet1'!$L$16"}</definedName>
    <definedName name="VH" localSheetId="7" hidden="1">{"'Sheet1'!$L$16"}</definedName>
    <definedName name="VH" hidden="1">{"'Sheet1'!$L$16"}</definedName>
    <definedName name="Viet" localSheetId="1" hidden="1">{"'Sheet1'!$L$16"}</definedName>
    <definedName name="Viet" localSheetId="2" hidden="1">{"'Sheet1'!$L$16"}</definedName>
    <definedName name="Viet" localSheetId="4" hidden="1">{"'Sheet1'!$L$16"}</definedName>
    <definedName name="Viet" localSheetId="7" hidden="1">{"'Sheet1'!$L$16"}</definedName>
    <definedName name="Viet" hidden="1">{"'Sheet1'!$L$16"}</definedName>
    <definedName name="vlct" localSheetId="1" hidden="1">{"'Sheet1'!$L$16"}</definedName>
    <definedName name="vlct" localSheetId="2" hidden="1">{"'Sheet1'!$L$16"}</definedName>
    <definedName name="vlct" localSheetId="4" hidden="1">{"'Sheet1'!$L$16"}</definedName>
    <definedName name="vlct" localSheetId="7" hidden="1">{"'Sheet1'!$L$16"}</definedName>
    <definedName name="vlct" hidden="1">{"'Sheet1'!$L$16"}</definedName>
    <definedName name="vothi" localSheetId="1" hidden="1">{"'Sheet1'!$L$16"}</definedName>
    <definedName name="vothi" localSheetId="2" hidden="1">{"'Sheet1'!$L$16"}</definedName>
    <definedName name="vothi" localSheetId="4" hidden="1">{"'Sheet1'!$L$16"}</definedName>
    <definedName name="vothi" localSheetId="7" hidden="1">{"'Sheet1'!$L$16"}</definedName>
    <definedName name="vothi" hidden="1">{"'Sheet1'!$L$16"}</definedName>
    <definedName name="wr" localSheetId="1" hidden="1">{#N/A,#N/A,FALSE,"Chi tiÆt"}</definedName>
    <definedName name="wr" localSheetId="2" hidden="1">{#N/A,#N/A,FALSE,"Chi tiÆt"}</definedName>
    <definedName name="wr" localSheetId="4" hidden="1">{#N/A,#N/A,FALSE,"Chi tiÆt"}</definedName>
    <definedName name="wr" localSheetId="7" hidden="1">{#N/A,#N/A,FALSE,"Chi tiÆt"}</definedName>
    <definedName name="wr" hidden="1">{#N/A,#N/A,FALSE,"Chi tiÆt"}</definedName>
    <definedName name="wrn.aaa." localSheetId="1" hidden="1">{#N/A,#N/A,FALSE,"Sheet1";#N/A,#N/A,FALSE,"Sheet1";#N/A,#N/A,FALSE,"Sheet1"}</definedName>
    <definedName name="wrn.aaa." localSheetId="2" hidden="1">{#N/A,#N/A,FALSE,"Sheet1";#N/A,#N/A,FALSE,"Sheet1";#N/A,#N/A,FALSE,"Sheet1"}</definedName>
    <definedName name="wrn.aaa." localSheetId="4" hidden="1">{#N/A,#N/A,FALSE,"Sheet1";#N/A,#N/A,FALSE,"Sheet1";#N/A,#N/A,FALSE,"Sheet1"}</definedName>
    <definedName name="wrn.aaa." localSheetId="7" hidden="1">{#N/A,#N/A,FALSE,"Sheet1";#N/A,#N/A,FALSE,"Sheet1";#N/A,#N/A,FALSE,"Sheet1"}</definedName>
    <definedName name="wrn.aaa." hidden="1">{#N/A,#N/A,FALSE,"Sheet1";#N/A,#N/A,FALSE,"Sheet1";#N/A,#N/A,FALSE,"Sheet1"}</definedName>
    <definedName name="wrn.aaa.1" localSheetId="1" hidden="1">{#N/A,#N/A,FALSE,"Sheet1";#N/A,#N/A,FALSE,"Sheet1";#N/A,#N/A,FALSE,"Sheet1"}</definedName>
    <definedName name="wrn.aaa.1" localSheetId="2" hidden="1">{#N/A,#N/A,FALSE,"Sheet1";#N/A,#N/A,FALSE,"Sheet1";#N/A,#N/A,FALSE,"Sheet1"}</definedName>
    <definedName name="wrn.aaa.1" localSheetId="4" hidden="1">{#N/A,#N/A,FALSE,"Sheet1";#N/A,#N/A,FALSE,"Sheet1";#N/A,#N/A,FALSE,"Sheet1"}</definedName>
    <definedName name="wrn.aaa.1" localSheetId="7" hidden="1">{#N/A,#N/A,FALSE,"Sheet1";#N/A,#N/A,FALSE,"Sheet1";#N/A,#N/A,FALSE,"Sheet1"}</definedName>
    <definedName name="wrn.aaa.1" hidden="1">{#N/A,#N/A,FALSE,"Sheet1";#N/A,#N/A,FALSE,"Sheet1";#N/A,#N/A,FALSE,"Sheet1"}</definedName>
    <definedName name="wrn.Bang._.ke._.nhan._.hang." localSheetId="1" hidden="1">{#N/A,#N/A,FALSE,"Ke khai NH"}</definedName>
    <definedName name="wrn.Bang._.ke._.nhan._.hang." localSheetId="2" hidden="1">{#N/A,#N/A,FALSE,"Ke khai NH"}</definedName>
    <definedName name="wrn.Bang._.ke._.nhan._.hang." localSheetId="4" hidden="1">{#N/A,#N/A,FALSE,"Ke khai NH"}</definedName>
    <definedName name="wrn.Bang._.ke._.nhan._.hang." localSheetId="7" hidden="1">{#N/A,#N/A,FALSE,"Ke khai NH"}</definedName>
    <definedName name="wrn.Bang._.ke._.nhan._.hang." hidden="1">{#N/A,#N/A,FALSE,"Ke khai NH"}</definedName>
    <definedName name="wrn.Che._.do._.duoc._.huong." localSheetId="1" hidden="1">{#N/A,#N/A,FALSE,"BN (2)"}</definedName>
    <definedName name="wrn.Che._.do._.duoc._.huong." localSheetId="2" hidden="1">{#N/A,#N/A,FALSE,"BN (2)"}</definedName>
    <definedName name="wrn.Che._.do._.duoc._.huong." localSheetId="4" hidden="1">{#N/A,#N/A,FALSE,"BN (2)"}</definedName>
    <definedName name="wrn.Che._.do._.duoc._.huong." localSheetId="7" hidden="1">{#N/A,#N/A,FALSE,"BN (2)"}</definedName>
    <definedName name="wrn.Che._.do._.duoc._.huong." hidden="1">{#N/A,#N/A,FALSE,"BN (2)"}</definedName>
    <definedName name="wrn.chi._.tiÆt." localSheetId="1" hidden="1">{#N/A,#N/A,FALSE,"Chi tiÆt"}</definedName>
    <definedName name="wrn.chi._.tiÆt." localSheetId="2" hidden="1">{#N/A,#N/A,FALSE,"Chi tiÆt"}</definedName>
    <definedName name="wrn.chi._.tiÆt." localSheetId="4" hidden="1">{#N/A,#N/A,FALSE,"Chi tiÆt"}</definedName>
    <definedName name="wrn.chi._.tiÆt." localSheetId="7" hidden="1">{#N/A,#N/A,FALSE,"Chi tiÆt"}</definedName>
    <definedName name="wrn.chi._.tiÆt." hidden="1">{#N/A,#N/A,FALSE,"Chi tiÆt"}</definedName>
    <definedName name="wrn.cong." localSheetId="1" hidden="1">{#N/A,#N/A,FALSE,"Sheet1"}</definedName>
    <definedName name="wrn.cong." localSheetId="2" hidden="1">{#N/A,#N/A,FALSE,"Sheet1"}</definedName>
    <definedName name="wrn.cong." localSheetId="4" hidden="1">{#N/A,#N/A,FALSE,"Sheet1"}</definedName>
    <definedName name="wrn.cong." localSheetId="7" hidden="1">{#N/A,#N/A,FALSE,"Sheet1"}</definedName>
    <definedName name="wrn.cong." hidden="1">{#N/A,#N/A,FALSE,"Sheet1"}</definedName>
    <definedName name="wrn.Giáy._.bao._.no." localSheetId="1" hidden="1">{#N/A,#N/A,FALSE,"BN"}</definedName>
    <definedName name="wrn.Giáy._.bao._.no." localSheetId="2" hidden="1">{#N/A,#N/A,FALSE,"BN"}</definedName>
    <definedName name="wrn.Giáy._.bao._.no." localSheetId="4" hidden="1">{#N/A,#N/A,FALSE,"BN"}</definedName>
    <definedName name="wrn.Giáy._.bao._.no." localSheetId="7" hidden="1">{#N/A,#N/A,FALSE,"BN"}</definedName>
    <definedName name="wrn.Giáy._.bao._.no." hidden="1">{#N/A,#N/A,FALSE,"BN"}</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 hidden="1">{#N/A,#N/A,TRUE,"BT M200 da 10x20"}</definedName>
    <definedName name="wrn.vd." localSheetId="2" hidden="1">{#N/A,#N/A,TRUE,"BT M200 da 10x20"}</definedName>
    <definedName name="wrn.vd." localSheetId="4" hidden="1">{#N/A,#N/A,TRUE,"BT M200 da 10x20"}</definedName>
    <definedName name="wrn.vd." localSheetId="7" hidden="1">{#N/A,#N/A,TRUE,"BT M200 da 10x20"}</definedName>
    <definedName name="wrn.vd." hidden="1">{#N/A,#N/A,TRUE,"BT M200 da 10x20"}</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ls" localSheetId="1" hidden="1">{"'Sheet1'!$L$16"}</definedName>
    <definedName name="xls" localSheetId="2" hidden="1">{"'Sheet1'!$L$16"}</definedName>
    <definedName name="xls" localSheetId="4" hidden="1">{"'Sheet1'!$L$16"}</definedName>
    <definedName name="xls" localSheetId="7" hidden="1">{"'Sheet1'!$L$16"}</definedName>
    <definedName name="xls" hidden="1">{"'Sheet1'!$L$16"}</definedName>
    <definedName name="xlttbninh" localSheetId="1" hidden="1">{"'Sheet1'!$L$16"}</definedName>
    <definedName name="xlttbninh" localSheetId="2" hidden="1">{"'Sheet1'!$L$16"}</definedName>
    <definedName name="xlttbninh" localSheetId="4" hidden="1">{"'Sheet1'!$L$16"}</definedName>
    <definedName name="xlttbninh" localSheetId="7" hidden="1">{"'Sheet1'!$L$16"}</definedName>
    <definedName name="xlttbninh" hidden="1">{"'Sheet1'!$L$16"}</definedName>
    <definedName name="Yenthanh2" localSheetId="1" hidden="1">{"'Sheet1'!$L$16"}</definedName>
    <definedName name="Yenthanh2" localSheetId="2" hidden="1">{"'Sheet1'!$L$16"}</definedName>
    <definedName name="Yenthanh2" localSheetId="4" hidden="1">{"'Sheet1'!$L$16"}</definedName>
    <definedName name="Yenthanh2" localSheetId="7" hidden="1">{"'Sheet1'!$L$16"}</definedName>
    <definedName name="Yenthanh2" hidden="1">{"'Sheet1'!$L$16"}</definedName>
  </definedNames>
  <calcPr calcId="162913"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100" i="41" l="1"/>
  <c r="AL100" i="41"/>
  <c r="E100" i="41"/>
  <c r="AK100" i="41"/>
  <c r="D100" i="41"/>
  <c r="AJ100" i="41"/>
  <c r="C100" i="41"/>
  <c r="AI100" i="41"/>
  <c r="AC100" i="41"/>
  <c r="W100" i="41"/>
  <c r="O100" i="41"/>
  <c r="P100" i="41"/>
  <c r="N100" i="41"/>
  <c r="AM99" i="41"/>
  <c r="AL99" i="41"/>
  <c r="E99" i="41"/>
  <c r="AK99" i="41"/>
  <c r="D99" i="41"/>
  <c r="AJ99" i="41"/>
  <c r="C99" i="41"/>
  <c r="AI99" i="41"/>
  <c r="AC99" i="41"/>
  <c r="W99" i="41"/>
  <c r="O99" i="41"/>
  <c r="P99" i="41"/>
  <c r="N99" i="41"/>
  <c r="AM98" i="41"/>
  <c r="AL98" i="41"/>
  <c r="E98" i="41"/>
  <c r="AK98" i="41"/>
  <c r="D98" i="41"/>
  <c r="AJ98" i="41"/>
  <c r="C98" i="41"/>
  <c r="AI98" i="41"/>
  <c r="AC98" i="41"/>
  <c r="W98" i="41"/>
  <c r="O98" i="41"/>
  <c r="P98" i="41"/>
  <c r="N98" i="41"/>
  <c r="AM97" i="41"/>
  <c r="AL97" i="41"/>
  <c r="E97" i="41"/>
  <c r="AK97" i="41"/>
  <c r="D97" i="41"/>
  <c r="AJ97" i="41"/>
  <c r="C97" i="41"/>
  <c r="AI97" i="41"/>
  <c r="AC97" i="41"/>
  <c r="W97" i="41"/>
  <c r="O97" i="41"/>
  <c r="P97" i="41"/>
  <c r="N97" i="41"/>
  <c r="AM96" i="41"/>
  <c r="AL96" i="41"/>
  <c r="E96" i="41"/>
  <c r="AK96" i="41"/>
  <c r="D96" i="41"/>
  <c r="AJ96" i="41"/>
  <c r="C96" i="41"/>
  <c r="AI96" i="41"/>
  <c r="AC96" i="41"/>
  <c r="W96" i="41"/>
  <c r="O96" i="41"/>
  <c r="P96" i="41"/>
  <c r="N96" i="41"/>
  <c r="AM95" i="41"/>
  <c r="AL95" i="41"/>
  <c r="E95" i="41"/>
  <c r="AK95" i="41"/>
  <c r="D95" i="41"/>
  <c r="AJ95" i="41"/>
  <c r="C95" i="41"/>
  <c r="AI95" i="41"/>
  <c r="AC95" i="41"/>
  <c r="W95" i="41"/>
  <c r="O95" i="41"/>
  <c r="P95" i="41"/>
  <c r="N95" i="41"/>
  <c r="AM94" i="41"/>
  <c r="AL94" i="41"/>
  <c r="E94" i="41"/>
  <c r="AK94" i="41"/>
  <c r="D94" i="41"/>
  <c r="AJ94" i="41"/>
  <c r="C94" i="41"/>
  <c r="AI94" i="41"/>
  <c r="AC94" i="41"/>
  <c r="W94" i="41"/>
  <c r="O94" i="41"/>
  <c r="P94" i="41"/>
  <c r="N94" i="41"/>
  <c r="AM93" i="41"/>
  <c r="AL93" i="41"/>
  <c r="E93" i="41"/>
  <c r="AK93" i="41"/>
  <c r="D93" i="41"/>
  <c r="AJ93" i="41"/>
  <c r="C93" i="41"/>
  <c r="AI93" i="41"/>
  <c r="AC93" i="41"/>
  <c r="W93" i="41"/>
  <c r="O93" i="41"/>
  <c r="P93" i="41"/>
  <c r="N93" i="41"/>
  <c r="AM92" i="41"/>
  <c r="AL92" i="41"/>
  <c r="E92" i="41"/>
  <c r="AK92" i="41"/>
  <c r="D92" i="41"/>
  <c r="AJ92" i="41"/>
  <c r="C92" i="41"/>
  <c r="AI92" i="41"/>
  <c r="AC92" i="41"/>
  <c r="W92" i="41"/>
  <c r="O92" i="41"/>
  <c r="P92" i="41"/>
  <c r="N92" i="41"/>
  <c r="AM91" i="41"/>
  <c r="AL91" i="41"/>
  <c r="E91" i="41"/>
  <c r="AK91" i="41"/>
  <c r="D91" i="41"/>
  <c r="AJ91" i="41"/>
  <c r="C91" i="41"/>
  <c r="AI91" i="41"/>
  <c r="AC91" i="41"/>
  <c r="W91" i="41"/>
  <c r="O91" i="41"/>
  <c r="P91" i="41"/>
  <c r="N91" i="41"/>
  <c r="AM90" i="41"/>
  <c r="AL90" i="41"/>
  <c r="E90" i="41"/>
  <c r="AK90" i="41"/>
  <c r="D90" i="41"/>
  <c r="AJ90" i="41"/>
  <c r="C90" i="41"/>
  <c r="AI90" i="41"/>
  <c r="AC90" i="41"/>
  <c r="W90" i="41"/>
  <c r="O90" i="41"/>
  <c r="P90" i="41"/>
  <c r="N90" i="41"/>
  <c r="AM89" i="41"/>
  <c r="AL89" i="41"/>
  <c r="E89" i="41"/>
  <c r="AK89" i="41"/>
  <c r="D89" i="41"/>
  <c r="AJ89" i="41"/>
  <c r="C89" i="41"/>
  <c r="AI89" i="41"/>
  <c r="AC89" i="41"/>
  <c r="W89" i="41"/>
  <c r="O89" i="41"/>
  <c r="P89" i="41"/>
  <c r="N89" i="41"/>
  <c r="AM88" i="41"/>
  <c r="AL88" i="41"/>
  <c r="E88" i="41"/>
  <c r="AK88" i="41"/>
  <c r="D88" i="41"/>
  <c r="AJ88" i="41"/>
  <c r="C88" i="41"/>
  <c r="AI88" i="41"/>
  <c r="AC88" i="41"/>
  <c r="W88" i="41"/>
  <c r="O88" i="41"/>
  <c r="P88" i="41"/>
  <c r="N88" i="41"/>
  <c r="AM87" i="41"/>
  <c r="AL87" i="41"/>
  <c r="E87" i="41"/>
  <c r="AK87" i="41"/>
  <c r="D87" i="41"/>
  <c r="AJ87" i="41"/>
  <c r="C87" i="41"/>
  <c r="AI87" i="41"/>
  <c r="V87" i="41"/>
  <c r="AC87" i="41"/>
  <c r="W87" i="41"/>
  <c r="O87" i="41"/>
  <c r="P87" i="41"/>
  <c r="N87" i="41"/>
  <c r="AM86" i="41"/>
  <c r="AL86" i="41"/>
  <c r="E86" i="41"/>
  <c r="AK86" i="41"/>
  <c r="D86" i="41"/>
  <c r="AJ86" i="41"/>
  <c r="C86" i="41"/>
  <c r="AI86" i="41"/>
  <c r="W86" i="41"/>
  <c r="O86" i="41"/>
  <c r="P86" i="41"/>
  <c r="N86" i="41"/>
  <c r="AM85" i="41"/>
  <c r="AL85" i="41"/>
  <c r="E85" i="41"/>
  <c r="AK85" i="41"/>
  <c r="D85" i="41"/>
  <c r="AJ85" i="41"/>
  <c r="C85" i="41"/>
  <c r="AI85" i="41"/>
  <c r="AC85" i="41"/>
  <c r="W85" i="41"/>
  <c r="O85" i="41"/>
  <c r="P85" i="41"/>
  <c r="N85" i="41"/>
  <c r="AM84" i="41"/>
  <c r="AL84" i="41"/>
  <c r="E84" i="41"/>
  <c r="AK84" i="41"/>
  <c r="D84" i="41"/>
  <c r="AJ84" i="41"/>
  <c r="C84" i="41"/>
  <c r="AI84" i="41"/>
  <c r="AC84" i="41"/>
  <c r="W84" i="41"/>
  <c r="O84" i="41"/>
  <c r="P84" i="41"/>
  <c r="N84" i="41"/>
  <c r="AM83" i="41"/>
  <c r="AL83" i="41"/>
  <c r="E83" i="41"/>
  <c r="AK83" i="41"/>
  <c r="D83" i="41"/>
  <c r="AJ83" i="41"/>
  <c r="C83" i="41"/>
  <c r="AI83" i="41"/>
  <c r="AC83" i="41"/>
  <c r="W83" i="41"/>
  <c r="O83" i="41"/>
  <c r="P83" i="41"/>
  <c r="N83" i="41"/>
  <c r="AM82" i="41"/>
  <c r="AL82" i="41"/>
  <c r="E82" i="41"/>
  <c r="AK82" i="41"/>
  <c r="D82" i="41"/>
  <c r="AJ82" i="41"/>
  <c r="C82" i="41"/>
  <c r="AI82" i="41"/>
  <c r="AC82" i="41"/>
  <c r="W82" i="41"/>
  <c r="O82" i="41"/>
  <c r="P82" i="41"/>
  <c r="N82" i="41"/>
  <c r="AM81" i="41"/>
  <c r="AL81" i="41"/>
  <c r="E81" i="41"/>
  <c r="AK81" i="41"/>
  <c r="D81" i="41"/>
  <c r="AJ81" i="41"/>
  <c r="C81" i="41"/>
  <c r="AI81" i="41"/>
  <c r="AC81" i="41"/>
  <c r="W81" i="41"/>
  <c r="O81" i="41"/>
  <c r="P81" i="41"/>
  <c r="N81" i="41"/>
  <c r="AM80" i="41"/>
  <c r="AL80" i="41"/>
  <c r="E80" i="41"/>
  <c r="AK80" i="41"/>
  <c r="D80" i="41"/>
  <c r="AJ80" i="41"/>
  <c r="C80" i="41"/>
  <c r="AI80" i="41"/>
  <c r="AC80" i="41"/>
  <c r="W80" i="41"/>
  <c r="O80" i="41"/>
  <c r="P80" i="41"/>
  <c r="N80" i="41"/>
  <c r="AM79" i="41"/>
  <c r="AL79" i="41"/>
  <c r="E79" i="41"/>
  <c r="AK79" i="41"/>
  <c r="D79" i="41"/>
  <c r="AJ79" i="41"/>
  <c r="C79" i="41"/>
  <c r="AI79" i="41"/>
  <c r="AC79" i="41"/>
  <c r="W79" i="41"/>
  <c r="O79" i="41"/>
  <c r="P79" i="41"/>
  <c r="N79" i="41"/>
  <c r="AM78" i="41"/>
  <c r="AL78" i="41"/>
  <c r="E78" i="41"/>
  <c r="AK78" i="41"/>
  <c r="D78" i="41"/>
  <c r="AJ78" i="41"/>
  <c r="C78" i="41"/>
  <c r="AI78" i="41"/>
  <c r="AC78" i="41"/>
  <c r="W78" i="41"/>
  <c r="O78" i="41"/>
  <c r="P78" i="41"/>
  <c r="N78" i="41"/>
  <c r="AM77" i="41"/>
  <c r="AL77" i="41"/>
  <c r="E77" i="41"/>
  <c r="AK77" i="41"/>
  <c r="D77" i="41"/>
  <c r="AJ77" i="41"/>
  <c r="C77" i="41"/>
  <c r="AI77" i="41"/>
  <c r="AC77" i="41"/>
  <c r="W77" i="41"/>
  <c r="O77" i="41"/>
  <c r="P77" i="41"/>
  <c r="N77" i="41"/>
  <c r="AM76" i="41"/>
  <c r="AL76" i="41"/>
  <c r="E76" i="41"/>
  <c r="AK76" i="41"/>
  <c r="D76" i="41"/>
  <c r="AJ76" i="41"/>
  <c r="C76" i="41"/>
  <c r="AI76" i="41"/>
  <c r="AC76" i="41"/>
  <c r="W76" i="41"/>
  <c r="O76" i="41"/>
  <c r="P76" i="41"/>
  <c r="N76" i="41"/>
  <c r="AM75" i="41"/>
  <c r="AL75" i="41"/>
  <c r="E75" i="41"/>
  <c r="AK75" i="41"/>
  <c r="D75" i="41"/>
  <c r="AJ75" i="41"/>
  <c r="C75" i="41"/>
  <c r="AI75" i="41"/>
  <c r="AC75" i="41"/>
  <c r="W75" i="41"/>
  <c r="O75" i="41"/>
  <c r="P75" i="41"/>
  <c r="N75" i="41"/>
  <c r="AM74" i="41"/>
  <c r="AL74" i="41"/>
  <c r="E74" i="41"/>
  <c r="AK74" i="41"/>
  <c r="D74" i="41"/>
  <c r="AJ74" i="41"/>
  <c r="C74" i="41"/>
  <c r="AI74" i="41"/>
  <c r="AC74" i="41"/>
  <c r="W74" i="41"/>
  <c r="O74" i="41"/>
  <c r="P74" i="41"/>
  <c r="N74" i="41"/>
  <c r="AM73" i="41"/>
  <c r="AL73" i="41"/>
  <c r="E73" i="41"/>
  <c r="AK73" i="41"/>
  <c r="D73" i="41"/>
  <c r="AJ73" i="41"/>
  <c r="C73" i="41"/>
  <c r="AI73" i="41"/>
  <c r="AC73" i="41"/>
  <c r="W73" i="41"/>
  <c r="O73" i="41"/>
  <c r="P73" i="41"/>
  <c r="N73" i="41"/>
  <c r="AM72" i="41"/>
  <c r="AL72" i="41"/>
  <c r="E72" i="41"/>
  <c r="AK72" i="41"/>
  <c r="D72" i="41"/>
  <c r="AJ72" i="41"/>
  <c r="C72" i="41"/>
  <c r="AI72" i="41"/>
  <c r="AC72" i="41"/>
  <c r="W72" i="41"/>
  <c r="O72" i="41"/>
  <c r="P72" i="41"/>
  <c r="N72" i="41"/>
  <c r="AM71" i="41"/>
  <c r="AL71" i="41"/>
  <c r="E71" i="41"/>
  <c r="AK71" i="41"/>
  <c r="D71" i="41"/>
  <c r="AJ71" i="41"/>
  <c r="C71" i="41"/>
  <c r="AI71" i="41"/>
  <c r="AC71" i="41"/>
  <c r="W71" i="41"/>
  <c r="O71" i="41"/>
  <c r="P71" i="41"/>
  <c r="N71" i="41"/>
  <c r="AM70" i="41"/>
  <c r="AL70" i="41"/>
  <c r="E70" i="41"/>
  <c r="AK70" i="41"/>
  <c r="D70" i="41"/>
  <c r="AJ70" i="41"/>
  <c r="C70" i="41"/>
  <c r="AI70" i="41"/>
  <c r="AC70" i="41"/>
  <c r="W70" i="41"/>
  <c r="O70" i="41"/>
  <c r="P70" i="41"/>
  <c r="N70" i="41"/>
  <c r="AM69" i="41"/>
  <c r="AL69" i="41"/>
  <c r="E69" i="41"/>
  <c r="AK69" i="41"/>
  <c r="D69" i="41"/>
  <c r="AJ69" i="41"/>
  <c r="C69" i="41"/>
  <c r="AI69" i="41"/>
  <c r="AC69" i="41"/>
  <c r="W69" i="41"/>
  <c r="O69" i="41"/>
  <c r="P69" i="41"/>
  <c r="N69" i="41"/>
  <c r="AM68" i="41"/>
  <c r="AL68" i="41"/>
  <c r="E68" i="41"/>
  <c r="AK68" i="41"/>
  <c r="D68" i="41"/>
  <c r="AJ68" i="41"/>
  <c r="C68" i="41"/>
  <c r="AI68" i="41"/>
  <c r="AC68" i="41"/>
  <c r="W68" i="41"/>
  <c r="O68" i="41"/>
  <c r="P68" i="41"/>
  <c r="N68" i="41"/>
  <c r="AM67" i="41"/>
  <c r="AL67" i="41"/>
  <c r="E67" i="41"/>
  <c r="AK67" i="41"/>
  <c r="D67" i="41"/>
  <c r="AJ67" i="41"/>
  <c r="C67" i="41"/>
  <c r="AI67" i="41"/>
  <c r="AC67" i="41"/>
  <c r="W67" i="41"/>
  <c r="O67" i="41"/>
  <c r="P67" i="41"/>
  <c r="N67" i="41"/>
  <c r="AM66" i="41"/>
  <c r="AL66" i="41"/>
  <c r="E66" i="41"/>
  <c r="AK66" i="41"/>
  <c r="D66" i="41"/>
  <c r="AJ66" i="41"/>
  <c r="C66" i="41"/>
  <c r="AI66" i="41"/>
  <c r="AC66" i="41"/>
  <c r="W66" i="41"/>
  <c r="O66" i="41"/>
  <c r="P66" i="41"/>
  <c r="N66" i="41"/>
  <c r="AM65" i="41"/>
  <c r="AL65" i="41"/>
  <c r="E65" i="41"/>
  <c r="AK65" i="41"/>
  <c r="D65" i="41"/>
  <c r="AJ65" i="41"/>
  <c r="C65" i="41"/>
  <c r="AI65" i="41"/>
  <c r="AC65" i="41"/>
  <c r="W65" i="41"/>
  <c r="O65" i="41"/>
  <c r="P65" i="41"/>
  <c r="N65" i="41"/>
  <c r="AM64" i="41"/>
  <c r="AL64" i="41"/>
  <c r="E64" i="41"/>
  <c r="AK64" i="41"/>
  <c r="D64" i="41"/>
  <c r="AJ64" i="41"/>
  <c r="C64" i="41"/>
  <c r="AI64" i="41"/>
  <c r="AC64" i="41"/>
  <c r="W64" i="41"/>
  <c r="O64" i="41"/>
  <c r="P64" i="41"/>
  <c r="N64" i="41"/>
  <c r="AM63" i="41"/>
  <c r="AL63" i="41"/>
  <c r="E63" i="41"/>
  <c r="AK63" i="41"/>
  <c r="D63" i="41"/>
  <c r="AJ63" i="41"/>
  <c r="C63" i="41"/>
  <c r="AI63" i="41"/>
  <c r="AC63" i="41"/>
  <c r="W63" i="41"/>
  <c r="O63" i="41"/>
  <c r="P63" i="41"/>
  <c r="N63" i="41"/>
  <c r="AM62" i="41"/>
  <c r="AL62" i="41"/>
  <c r="E62" i="41"/>
  <c r="AK62" i="41"/>
  <c r="D62" i="41"/>
  <c r="AJ62" i="41"/>
  <c r="C62" i="41"/>
  <c r="AI62" i="41"/>
  <c r="AC62" i="41"/>
  <c r="W62" i="41"/>
  <c r="O62" i="41"/>
  <c r="P62" i="41"/>
  <c r="N62" i="41"/>
  <c r="AM61" i="41"/>
  <c r="AL61" i="41"/>
  <c r="E61" i="41"/>
  <c r="AK61" i="41"/>
  <c r="D61" i="41"/>
  <c r="AJ61" i="41"/>
  <c r="C61" i="41"/>
  <c r="AI61" i="41"/>
  <c r="AC61" i="41"/>
  <c r="W61" i="41"/>
  <c r="O61" i="41"/>
  <c r="P61" i="41"/>
  <c r="N61" i="41"/>
  <c r="AM60" i="41"/>
  <c r="AL60" i="41"/>
  <c r="E60" i="41"/>
  <c r="AK60" i="41"/>
  <c r="D60" i="41"/>
  <c r="AJ60" i="41"/>
  <c r="C60" i="41"/>
  <c r="AI60" i="41"/>
  <c r="AC60" i="41"/>
  <c r="W60" i="41"/>
  <c r="O60" i="41"/>
  <c r="P60" i="41"/>
  <c r="N60" i="41"/>
  <c r="AM59" i="41"/>
  <c r="AL59" i="41"/>
  <c r="E59" i="41"/>
  <c r="AK59" i="41"/>
  <c r="D59" i="41"/>
  <c r="AJ59" i="41"/>
  <c r="C59" i="41"/>
  <c r="AI59" i="41"/>
  <c r="AC59" i="41"/>
  <c r="W59" i="41"/>
  <c r="O59" i="41"/>
  <c r="P59" i="41"/>
  <c r="N59" i="41"/>
  <c r="AM58" i="41"/>
  <c r="AL58" i="41"/>
  <c r="E58" i="41"/>
  <c r="AK58" i="41"/>
  <c r="D58" i="41"/>
  <c r="AJ58" i="41"/>
  <c r="C58" i="41"/>
  <c r="AI58" i="41"/>
  <c r="AC58" i="41"/>
  <c r="W58" i="41"/>
  <c r="O58" i="41"/>
  <c r="P58" i="41"/>
  <c r="N58" i="41"/>
  <c r="AM57" i="41"/>
  <c r="AL57" i="41"/>
  <c r="E57" i="41"/>
  <c r="AK57" i="41"/>
  <c r="D57" i="41"/>
  <c r="AJ57" i="41"/>
  <c r="C57" i="41"/>
  <c r="AI57" i="41"/>
  <c r="AC57" i="41"/>
  <c r="W57" i="41"/>
  <c r="O57" i="41"/>
  <c r="P57" i="41"/>
  <c r="N57" i="41"/>
  <c r="AM56" i="41"/>
  <c r="AL56" i="41"/>
  <c r="E56" i="41"/>
  <c r="AK56" i="41"/>
  <c r="D56" i="41"/>
  <c r="AJ56" i="41"/>
  <c r="C56" i="41"/>
  <c r="AI56" i="41"/>
  <c r="AC56" i="41"/>
  <c r="W56" i="41"/>
  <c r="O56" i="41"/>
  <c r="P56" i="41"/>
  <c r="N56" i="41"/>
  <c r="AM55" i="41"/>
  <c r="AL55" i="41"/>
  <c r="E55" i="41"/>
  <c r="AK55" i="41"/>
  <c r="D55" i="41"/>
  <c r="AJ55" i="41"/>
  <c r="C55" i="41"/>
  <c r="AI55" i="41"/>
  <c r="AC55" i="41"/>
  <c r="W55" i="41"/>
  <c r="O55" i="41"/>
  <c r="P55" i="41"/>
  <c r="N55" i="41"/>
  <c r="AM54" i="41"/>
  <c r="AL54" i="41"/>
  <c r="E54" i="41"/>
  <c r="AK54" i="41"/>
  <c r="D54" i="41"/>
  <c r="AJ54" i="41"/>
  <c r="C54" i="41"/>
  <c r="AI54" i="41"/>
  <c r="AC54" i="41"/>
  <c r="W54" i="41"/>
  <c r="O54" i="41"/>
  <c r="P54" i="41"/>
  <c r="N54" i="41"/>
  <c r="AM53" i="41"/>
  <c r="AL53" i="41"/>
  <c r="E53" i="41"/>
  <c r="AK53" i="41"/>
  <c r="D53" i="41"/>
  <c r="AJ53" i="41"/>
  <c r="C53" i="41"/>
  <c r="AI53" i="41"/>
  <c r="AC53" i="41"/>
  <c r="W53" i="41"/>
  <c r="O53" i="41"/>
  <c r="P53" i="41"/>
  <c r="N53" i="41"/>
  <c r="AM52" i="41"/>
  <c r="AL52" i="41"/>
  <c r="E52" i="41"/>
  <c r="AK52" i="41"/>
  <c r="D52" i="41"/>
  <c r="AJ52" i="41"/>
  <c r="C52" i="41"/>
  <c r="AI52" i="41"/>
  <c r="AC52" i="41"/>
  <c r="W52" i="41"/>
  <c r="O52" i="41"/>
  <c r="P52" i="41"/>
  <c r="N52" i="41"/>
  <c r="AM51" i="41"/>
  <c r="AL51" i="41"/>
  <c r="E51" i="41"/>
  <c r="AK51" i="41"/>
  <c r="D51" i="41"/>
  <c r="AJ51" i="41"/>
  <c r="C51" i="41"/>
  <c r="AI51" i="41"/>
  <c r="AC51" i="41"/>
  <c r="W51" i="41"/>
  <c r="O51" i="41"/>
  <c r="P51" i="41"/>
  <c r="N51" i="41"/>
  <c r="AM50" i="41"/>
  <c r="AL50" i="41"/>
  <c r="E50" i="41"/>
  <c r="AK50" i="41"/>
  <c r="D50" i="41"/>
  <c r="AJ50" i="41"/>
  <c r="C50" i="41"/>
  <c r="AI50" i="41"/>
  <c r="AC50" i="41"/>
  <c r="W50" i="41"/>
  <c r="O50" i="41"/>
  <c r="P50" i="41"/>
  <c r="N50" i="41"/>
  <c r="AM49" i="41"/>
  <c r="AL49" i="41"/>
  <c r="E49" i="41"/>
  <c r="AK49" i="41"/>
  <c r="D49" i="41"/>
  <c r="AJ49" i="41"/>
  <c r="C49" i="41"/>
  <c r="AI49" i="41"/>
  <c r="AC49" i="41"/>
  <c r="W49" i="41"/>
  <c r="O49" i="41"/>
  <c r="P49" i="41"/>
  <c r="N49" i="41"/>
  <c r="AM48" i="41"/>
  <c r="AL48" i="41"/>
  <c r="E48" i="41"/>
  <c r="AK48" i="41"/>
  <c r="D48" i="41"/>
  <c r="AJ48" i="41"/>
  <c r="C48" i="41"/>
  <c r="AI48" i="41"/>
  <c r="AC48" i="41"/>
  <c r="W48" i="41"/>
  <c r="O48" i="41"/>
  <c r="P48" i="41"/>
  <c r="N48" i="41"/>
  <c r="AM47" i="41"/>
  <c r="AL47" i="41"/>
  <c r="E47" i="41"/>
  <c r="AK47" i="41"/>
  <c r="D47" i="41"/>
  <c r="AJ47" i="41"/>
  <c r="C47" i="41"/>
  <c r="AI47" i="41"/>
  <c r="AC47" i="41"/>
  <c r="W47" i="41"/>
  <c r="O47" i="41"/>
  <c r="P47" i="41"/>
  <c r="N47" i="41"/>
  <c r="AM46" i="41"/>
  <c r="AL46" i="41"/>
  <c r="E46" i="41"/>
  <c r="AK46" i="41"/>
  <c r="D46" i="41"/>
  <c r="AJ46" i="41"/>
  <c r="C46" i="41"/>
  <c r="AI46" i="41"/>
  <c r="AC46" i="41"/>
  <c r="W46" i="41"/>
  <c r="O46" i="41"/>
  <c r="P46" i="41"/>
  <c r="N46" i="41"/>
  <c r="AM45" i="41"/>
  <c r="AL45" i="41"/>
  <c r="E45" i="41"/>
  <c r="AK45" i="41"/>
  <c r="D45" i="41"/>
  <c r="AJ45" i="41"/>
  <c r="C45" i="41"/>
  <c r="AI45" i="41"/>
  <c r="AC45" i="41"/>
  <c r="W45" i="41"/>
  <c r="O45" i="41"/>
  <c r="P45" i="41"/>
  <c r="N45" i="41"/>
  <c r="AM44" i="41"/>
  <c r="AL44" i="41"/>
  <c r="E44" i="41"/>
  <c r="AK44" i="41"/>
  <c r="D44" i="41"/>
  <c r="AJ44" i="41"/>
  <c r="C44" i="41"/>
  <c r="AI44" i="41"/>
  <c r="AC44" i="41"/>
  <c r="W44" i="41"/>
  <c r="O44" i="41"/>
  <c r="P44" i="41"/>
  <c r="N44" i="41"/>
  <c r="AM43" i="41"/>
  <c r="AL43" i="41"/>
  <c r="E43" i="41"/>
  <c r="AK43" i="41"/>
  <c r="D43" i="41"/>
  <c r="AJ43" i="41"/>
  <c r="C43" i="41"/>
  <c r="AI43" i="41"/>
  <c r="AC43" i="41"/>
  <c r="W43" i="41"/>
  <c r="O43" i="41"/>
  <c r="P43" i="41"/>
  <c r="N43" i="41"/>
  <c r="AM42" i="41"/>
  <c r="AL42" i="41"/>
  <c r="E42" i="41"/>
  <c r="AK42" i="41"/>
  <c r="D42" i="41"/>
  <c r="AJ42" i="41"/>
  <c r="C42" i="41"/>
  <c r="AI42" i="41"/>
  <c r="AC42" i="41"/>
  <c r="W42" i="41"/>
  <c r="O42" i="41"/>
  <c r="P42" i="41"/>
  <c r="N42" i="41"/>
  <c r="AM41" i="41"/>
  <c r="AL41" i="41"/>
  <c r="E41" i="41"/>
  <c r="AK41" i="41"/>
  <c r="D41" i="41"/>
  <c r="AJ41" i="41"/>
  <c r="C41" i="41"/>
  <c r="AI41" i="41"/>
  <c r="AC41" i="41"/>
  <c r="W41" i="41"/>
  <c r="O41" i="41"/>
  <c r="P41" i="41"/>
  <c r="N41" i="41"/>
  <c r="AM40" i="41"/>
  <c r="AL40" i="41"/>
  <c r="E40" i="41"/>
  <c r="AK40" i="41"/>
  <c r="D40" i="41"/>
  <c r="AJ40" i="41"/>
  <c r="C40" i="41"/>
  <c r="AI40" i="41"/>
  <c r="AC40" i="41"/>
  <c r="W40" i="41"/>
  <c r="O40" i="41"/>
  <c r="P40" i="41"/>
  <c r="N40" i="41"/>
  <c r="AM39" i="41"/>
  <c r="AL39" i="41"/>
  <c r="E39" i="41"/>
  <c r="AK39" i="41"/>
  <c r="D39" i="41"/>
  <c r="AJ39" i="41"/>
  <c r="C39" i="41"/>
  <c r="AI39" i="41"/>
  <c r="AC39" i="41"/>
  <c r="W39" i="41"/>
  <c r="O39" i="41"/>
  <c r="P39" i="41"/>
  <c r="N39" i="41"/>
  <c r="AM38" i="41"/>
  <c r="AL38" i="41"/>
  <c r="E38" i="41"/>
  <c r="AK38" i="41"/>
  <c r="D38" i="41"/>
  <c r="AJ38" i="41"/>
  <c r="C38" i="41"/>
  <c r="AI38" i="41"/>
  <c r="AC38" i="41"/>
  <c r="W38" i="41"/>
  <c r="O38" i="41"/>
  <c r="P38" i="41"/>
  <c r="N38" i="41"/>
  <c r="AM37" i="41"/>
  <c r="AL37" i="41"/>
  <c r="E37" i="41"/>
  <c r="AK37" i="41"/>
  <c r="D37" i="41"/>
  <c r="AJ37" i="41"/>
  <c r="C37" i="41"/>
  <c r="AI37" i="41"/>
  <c r="AC37" i="41"/>
  <c r="W37" i="41"/>
  <c r="O37" i="41"/>
  <c r="P37" i="41"/>
  <c r="N37" i="41"/>
  <c r="AM36" i="41"/>
  <c r="AL36" i="41"/>
  <c r="E36" i="41"/>
  <c r="AK36" i="41"/>
  <c r="D36" i="41"/>
  <c r="AJ36" i="41"/>
  <c r="C36" i="41"/>
  <c r="AI36" i="41"/>
  <c r="AC36" i="41"/>
  <c r="W36" i="41"/>
  <c r="O36" i="41"/>
  <c r="P36" i="41"/>
  <c r="N36" i="41"/>
  <c r="AM35" i="41"/>
  <c r="AL35" i="41"/>
  <c r="E35" i="41"/>
  <c r="AK35" i="41"/>
  <c r="D35" i="41"/>
  <c r="AJ35" i="41"/>
  <c r="C35" i="41"/>
  <c r="AI35" i="41"/>
  <c r="AC35" i="41"/>
  <c r="W35" i="41"/>
  <c r="O35" i="41"/>
  <c r="P35" i="41"/>
  <c r="N35" i="41"/>
  <c r="AM34" i="41"/>
  <c r="AL34" i="41"/>
  <c r="E34" i="41"/>
  <c r="AK34" i="41"/>
  <c r="D34" i="41"/>
  <c r="AJ34" i="41"/>
  <c r="C34" i="41"/>
  <c r="AI34" i="41"/>
  <c r="AC34" i="41"/>
  <c r="W34" i="41"/>
  <c r="O34" i="41"/>
  <c r="P34" i="41"/>
  <c r="N34" i="41"/>
  <c r="AM33" i="41"/>
  <c r="AL33" i="41"/>
  <c r="E33" i="41"/>
  <c r="AK33" i="41"/>
  <c r="D33" i="41"/>
  <c r="AJ33" i="41"/>
  <c r="C33" i="41"/>
  <c r="AI33" i="41"/>
  <c r="AC33" i="41"/>
  <c r="W33" i="41"/>
  <c r="O33" i="41"/>
  <c r="P33" i="41"/>
  <c r="N33" i="41"/>
  <c r="AM32" i="41"/>
  <c r="AL32" i="41"/>
  <c r="E32" i="41"/>
  <c r="AK32" i="41"/>
  <c r="D32" i="41"/>
  <c r="AJ32" i="41"/>
  <c r="C32" i="41"/>
  <c r="AI32" i="41"/>
  <c r="AC32" i="41"/>
  <c r="W32" i="41"/>
  <c r="O32" i="41"/>
  <c r="P32" i="41"/>
  <c r="N32" i="41"/>
  <c r="AM31" i="41"/>
  <c r="AL31" i="41"/>
  <c r="E31" i="41"/>
  <c r="AK31" i="41"/>
  <c r="D31" i="41"/>
  <c r="AJ31" i="41"/>
  <c r="C31" i="41"/>
  <c r="AI31" i="41"/>
  <c r="AC31" i="41"/>
  <c r="W31" i="41"/>
  <c r="O31" i="41"/>
  <c r="P31" i="41"/>
  <c r="N31" i="41"/>
  <c r="AM30" i="41"/>
  <c r="AL30" i="41"/>
  <c r="E30" i="41"/>
  <c r="AK30" i="41"/>
  <c r="D30" i="41"/>
  <c r="AJ30" i="41"/>
  <c r="C30" i="41"/>
  <c r="AI30" i="41"/>
  <c r="AC30" i="41"/>
  <c r="W30" i="41"/>
  <c r="O30" i="41"/>
  <c r="P30" i="41"/>
  <c r="N30" i="41"/>
  <c r="AM29" i="41"/>
  <c r="AL29" i="41"/>
  <c r="E29" i="41"/>
  <c r="AK29" i="41"/>
  <c r="D29" i="41"/>
  <c r="AJ29" i="41"/>
  <c r="C29" i="41"/>
  <c r="AI29" i="41"/>
  <c r="AC29" i="41"/>
  <c r="W29" i="41"/>
  <c r="O29" i="41"/>
  <c r="P29" i="41"/>
  <c r="N29" i="41"/>
  <c r="AM28" i="41"/>
  <c r="AL28" i="41"/>
  <c r="E28" i="41"/>
  <c r="AK28" i="41"/>
  <c r="D28" i="41"/>
  <c r="AJ28" i="41"/>
  <c r="C28" i="41"/>
  <c r="AI28" i="41"/>
  <c r="AC28" i="41"/>
  <c r="W28" i="41"/>
  <c r="O28" i="41"/>
  <c r="P28" i="41"/>
  <c r="N28" i="41"/>
  <c r="AM27" i="41"/>
  <c r="AL27" i="41"/>
  <c r="E27" i="41"/>
  <c r="AK27" i="41"/>
  <c r="D27" i="41"/>
  <c r="AJ27" i="41"/>
  <c r="C27" i="41"/>
  <c r="AI27" i="41"/>
  <c r="AC27" i="41"/>
  <c r="W27" i="41"/>
  <c r="O27" i="41"/>
  <c r="P27" i="41"/>
  <c r="N27" i="41"/>
  <c r="AM26" i="41"/>
  <c r="AL26" i="41"/>
  <c r="E26" i="41"/>
  <c r="AK26" i="41"/>
  <c r="D26" i="41"/>
  <c r="AJ26" i="41"/>
  <c r="C26" i="41"/>
  <c r="AI26" i="41"/>
  <c r="AC26" i="41"/>
  <c r="W26" i="41"/>
  <c r="O26" i="41"/>
  <c r="P26" i="41"/>
  <c r="N26" i="41"/>
  <c r="AM25" i="41"/>
  <c r="AL25" i="41"/>
  <c r="E25" i="41"/>
  <c r="AK25" i="41"/>
  <c r="D25" i="41"/>
  <c r="AJ25" i="41"/>
  <c r="C25" i="41"/>
  <c r="AI25" i="41"/>
  <c r="AC25" i="41"/>
  <c r="W25" i="41"/>
  <c r="O25" i="41"/>
  <c r="P25" i="41"/>
  <c r="N25" i="41"/>
  <c r="AM24" i="41"/>
  <c r="AL24" i="41"/>
  <c r="E24" i="41"/>
  <c r="AK24" i="41"/>
  <c r="D24" i="41"/>
  <c r="AJ24" i="41"/>
  <c r="C24" i="41"/>
  <c r="AI24" i="41"/>
  <c r="AC24" i="41"/>
  <c r="W24" i="41"/>
  <c r="O24" i="41"/>
  <c r="P24" i="41"/>
  <c r="N24" i="41"/>
  <c r="AM23" i="41"/>
  <c r="AL23" i="41"/>
  <c r="E23" i="41"/>
  <c r="AK23" i="41"/>
  <c r="D23" i="41"/>
  <c r="AJ23" i="41"/>
  <c r="C23" i="41"/>
  <c r="AI23" i="41"/>
  <c r="AC23" i="41"/>
  <c r="W23" i="41"/>
  <c r="O23" i="41"/>
  <c r="P23" i="41"/>
  <c r="N23" i="41"/>
  <c r="AM22" i="41"/>
  <c r="AL22" i="41"/>
  <c r="E22" i="41"/>
  <c r="AK22" i="41"/>
  <c r="D22" i="41"/>
  <c r="AJ22" i="41"/>
  <c r="C22" i="41"/>
  <c r="AI22" i="41"/>
  <c r="AC22" i="41"/>
  <c r="W22" i="41"/>
  <c r="O22" i="41"/>
  <c r="P22" i="41"/>
  <c r="N22" i="41"/>
  <c r="AM21" i="41"/>
  <c r="AL21" i="41"/>
  <c r="E21" i="41"/>
  <c r="AK21" i="41"/>
  <c r="D21" i="41"/>
  <c r="AJ21" i="41"/>
  <c r="C21" i="41"/>
  <c r="AI21" i="41"/>
  <c r="AC21" i="41"/>
  <c r="W21" i="41"/>
  <c r="O21" i="41"/>
  <c r="P21" i="41"/>
  <c r="N21" i="41"/>
  <c r="AM20" i="41"/>
  <c r="AL20" i="41"/>
  <c r="E20" i="41"/>
  <c r="AK20" i="41"/>
  <c r="D20" i="41"/>
  <c r="AJ20" i="41"/>
  <c r="C20" i="41"/>
  <c r="AI20" i="41"/>
  <c r="AC20" i="41"/>
  <c r="W20" i="41"/>
  <c r="O20" i="41"/>
  <c r="P20" i="41"/>
  <c r="N20" i="41"/>
  <c r="AM19" i="41"/>
  <c r="AL19" i="41"/>
  <c r="E19" i="41"/>
  <c r="AK19" i="41"/>
  <c r="D19" i="41"/>
  <c r="AJ19" i="41"/>
  <c r="C19" i="41"/>
  <c r="AI19" i="41"/>
  <c r="AC19" i="41"/>
  <c r="W19" i="41"/>
  <c r="O19" i="41"/>
  <c r="P19" i="41"/>
  <c r="N19" i="41"/>
  <c r="AM18" i="41"/>
  <c r="AL18" i="41"/>
  <c r="E18" i="41"/>
  <c r="AK18" i="41"/>
  <c r="D18" i="41"/>
  <c r="AJ18" i="41"/>
  <c r="C18" i="41"/>
  <c r="AI18" i="41"/>
  <c r="AC18" i="41"/>
  <c r="W18" i="41"/>
  <c r="O18" i="41"/>
  <c r="P18" i="41"/>
  <c r="N18" i="41"/>
  <c r="AM17" i="41"/>
  <c r="AL17" i="41"/>
  <c r="E17" i="41"/>
  <c r="AK17" i="41"/>
  <c r="D17" i="41"/>
  <c r="AJ17" i="41"/>
  <c r="C17" i="41"/>
  <c r="AI17" i="41"/>
  <c r="AC17" i="41"/>
  <c r="W17" i="41"/>
  <c r="O17" i="41"/>
  <c r="P17" i="41"/>
  <c r="N17" i="41"/>
  <c r="AM16" i="41"/>
  <c r="AL16" i="41"/>
  <c r="E16" i="41"/>
  <c r="AK16" i="41"/>
  <c r="D16" i="41"/>
  <c r="AJ16" i="41"/>
  <c r="C16" i="41"/>
  <c r="AI16" i="41"/>
  <c r="AC16" i="41"/>
  <c r="W16" i="41"/>
  <c r="O16" i="41"/>
  <c r="P16" i="41"/>
  <c r="N16" i="41"/>
  <c r="AM15" i="41"/>
  <c r="AL15" i="41"/>
  <c r="E15" i="41"/>
  <c r="AK15" i="41"/>
  <c r="D15" i="41"/>
  <c r="AJ15" i="41"/>
  <c r="C15" i="41"/>
  <c r="AI15" i="41"/>
  <c r="AC15" i="41"/>
  <c r="W15" i="41"/>
  <c r="O15" i="41"/>
  <c r="P15" i="41"/>
  <c r="N15" i="41"/>
  <c r="AM14" i="41"/>
  <c r="AL14" i="41"/>
  <c r="E14" i="41"/>
  <c r="AK14" i="41"/>
  <c r="D14" i="41"/>
  <c r="AJ14" i="41"/>
  <c r="C14" i="41"/>
  <c r="AI14" i="41"/>
  <c r="AC14" i="41"/>
  <c r="W14" i="41"/>
  <c r="O14" i="41"/>
  <c r="P14" i="41"/>
  <c r="N14" i="41"/>
  <c r="R6" i="9"/>
  <c r="R7" i="9"/>
  <c r="Z139" i="1"/>
  <c r="Y139" i="1"/>
  <c r="Z138" i="1"/>
  <c r="Y138" i="1"/>
  <c r="Z137" i="1"/>
  <c r="Y137" i="1"/>
  <c r="Z136" i="1"/>
  <c r="Y136" i="1"/>
  <c r="Z135" i="1"/>
  <c r="Y135" i="1"/>
  <c r="Z134" i="1"/>
  <c r="Y134" i="1"/>
  <c r="Z133" i="1"/>
  <c r="Y133" i="1"/>
  <c r="Z132" i="1"/>
  <c r="Y132" i="1"/>
  <c r="Z131" i="1"/>
  <c r="Y131" i="1"/>
  <c r="Z130" i="1"/>
  <c r="Y130" i="1"/>
  <c r="Z129" i="1"/>
  <c r="Y129" i="1"/>
  <c r="Z128" i="1"/>
  <c r="Y128" i="1"/>
  <c r="Z127" i="1"/>
  <c r="Y127" i="1"/>
  <c r="Z125" i="1"/>
  <c r="Y125" i="1"/>
  <c r="Z124" i="1"/>
  <c r="Y124" i="1"/>
  <c r="Z123" i="1"/>
  <c r="Y123" i="1"/>
  <c r="Z122" i="1"/>
  <c r="Y122" i="1"/>
  <c r="Z121" i="1"/>
  <c r="Y121" i="1"/>
  <c r="Z120" i="1"/>
  <c r="Y120" i="1"/>
  <c r="Z118" i="1"/>
  <c r="Y118" i="1"/>
  <c r="Z117" i="1"/>
  <c r="Y117" i="1"/>
  <c r="Z116" i="1"/>
  <c r="Y116" i="1"/>
  <c r="Z115" i="1"/>
  <c r="Y115" i="1"/>
  <c r="Z114" i="1"/>
  <c r="Y114" i="1"/>
  <c r="Z112" i="1"/>
  <c r="Y112" i="1"/>
  <c r="Z111" i="1"/>
  <c r="Y111" i="1"/>
  <c r="Z110" i="1"/>
  <c r="Y110" i="1"/>
  <c r="Z109" i="1"/>
  <c r="Y109" i="1"/>
  <c r="Z108" i="1"/>
  <c r="Y108" i="1"/>
  <c r="Z107" i="1"/>
  <c r="Y107" i="1"/>
  <c r="Z106" i="1"/>
  <c r="Y106" i="1"/>
  <c r="Z105" i="1"/>
  <c r="Y105" i="1"/>
  <c r="Z104" i="1"/>
  <c r="Y104" i="1"/>
  <c r="Z103" i="1"/>
  <c r="Y103" i="1"/>
  <c r="Z102" i="1"/>
  <c r="Y102" i="1"/>
  <c r="Z101" i="1"/>
  <c r="Y101" i="1"/>
  <c r="Z100" i="1"/>
  <c r="Y100" i="1"/>
  <c r="Z99" i="1"/>
  <c r="Y99" i="1"/>
  <c r="Z97" i="1"/>
  <c r="Y97" i="1"/>
  <c r="Z96" i="1"/>
  <c r="Y96" i="1"/>
  <c r="Z95" i="1"/>
  <c r="Y95" i="1"/>
  <c r="Z94" i="1"/>
  <c r="Y94" i="1"/>
  <c r="Z93" i="1"/>
  <c r="Y93" i="1"/>
  <c r="Z92" i="1"/>
  <c r="Y92" i="1"/>
  <c r="Z91" i="1"/>
  <c r="Y91" i="1"/>
  <c r="Z90" i="1"/>
  <c r="Y90" i="1"/>
  <c r="Z89" i="1"/>
  <c r="Y89" i="1"/>
  <c r="Z88" i="1"/>
  <c r="Y88" i="1"/>
  <c r="Z87" i="1"/>
  <c r="Y87" i="1"/>
  <c r="Z85" i="1"/>
  <c r="Y85" i="1"/>
  <c r="Z84" i="1"/>
  <c r="Y84" i="1"/>
  <c r="Z83" i="1"/>
  <c r="Y83" i="1"/>
  <c r="Z82" i="1"/>
  <c r="Y82" i="1"/>
  <c r="Z81" i="1"/>
  <c r="Y81" i="1"/>
  <c r="Z80" i="1"/>
  <c r="Y80" i="1"/>
  <c r="Z79" i="1"/>
  <c r="Y79" i="1"/>
  <c r="Z78" i="1"/>
  <c r="Y78" i="1"/>
  <c r="Z77" i="1"/>
  <c r="Y77" i="1"/>
  <c r="Z76" i="1"/>
  <c r="Y76" i="1"/>
  <c r="Z75" i="1"/>
  <c r="Y75" i="1"/>
  <c r="Z74" i="1"/>
  <c r="Y74" i="1"/>
  <c r="Z73" i="1"/>
  <c r="Y73" i="1"/>
  <c r="Z72" i="1"/>
  <c r="Y72" i="1"/>
  <c r="Z69" i="1"/>
  <c r="Y69" i="1"/>
  <c r="Z68" i="1"/>
  <c r="Y68" i="1"/>
  <c r="Z67" i="1"/>
  <c r="Y67" i="1"/>
  <c r="Z66" i="1"/>
  <c r="Y66" i="1"/>
  <c r="Z65" i="1"/>
  <c r="Y65" i="1"/>
  <c r="Z64" i="1"/>
  <c r="Y64" i="1"/>
  <c r="Z63" i="1"/>
  <c r="Y63" i="1"/>
  <c r="Z62" i="1"/>
  <c r="Y62" i="1"/>
  <c r="Z61" i="1"/>
  <c r="Y61" i="1"/>
  <c r="Z60" i="1"/>
  <c r="Y60" i="1"/>
  <c r="Z59" i="1"/>
  <c r="Y59" i="1"/>
  <c r="Z58" i="1"/>
  <c r="Y58" i="1"/>
  <c r="Z57" i="1"/>
  <c r="Y57" i="1"/>
  <c r="Z56" i="1"/>
  <c r="Y56" i="1"/>
  <c r="Z55" i="1"/>
  <c r="Y55" i="1"/>
  <c r="Z54" i="1"/>
  <c r="Y54" i="1"/>
  <c r="Z53" i="1"/>
  <c r="Y53" i="1"/>
  <c r="Z52" i="1"/>
  <c r="Y52" i="1"/>
  <c r="Z51" i="1"/>
  <c r="Y51" i="1"/>
  <c r="Z50" i="1"/>
  <c r="Y50" i="1"/>
  <c r="Z49" i="1"/>
  <c r="Y49" i="1"/>
  <c r="Z48" i="1"/>
  <c r="Y48" i="1"/>
  <c r="Z47" i="1"/>
  <c r="Y47" i="1"/>
  <c r="Z46" i="1"/>
  <c r="Y46" i="1"/>
  <c r="Z45" i="1"/>
  <c r="Y45" i="1"/>
  <c r="Z44" i="1"/>
  <c r="Y44" i="1"/>
  <c r="Z43" i="1"/>
  <c r="Y43" i="1"/>
  <c r="Z42" i="1"/>
  <c r="Y42" i="1"/>
  <c r="Z41" i="1"/>
  <c r="Y41" i="1"/>
  <c r="Z40" i="1"/>
  <c r="Y40" i="1"/>
  <c r="Z39" i="1"/>
  <c r="Y39" i="1"/>
  <c r="Z38" i="1"/>
  <c r="Y38" i="1"/>
  <c r="Z37" i="1"/>
  <c r="Y37" i="1"/>
  <c r="Z36" i="1"/>
  <c r="Y36" i="1"/>
  <c r="Z35" i="1"/>
  <c r="Y35" i="1"/>
  <c r="Z34" i="1"/>
  <c r="Y34" i="1"/>
  <c r="Z33" i="1"/>
  <c r="Y33" i="1"/>
  <c r="Z32" i="1"/>
  <c r="Y32" i="1"/>
  <c r="Z31" i="1"/>
  <c r="Y31" i="1"/>
  <c r="Z30" i="1"/>
  <c r="Y30" i="1"/>
  <c r="Z29" i="1"/>
  <c r="Y29" i="1"/>
  <c r="Z28" i="1"/>
  <c r="Y28" i="1"/>
  <c r="Z27" i="1"/>
  <c r="Y27" i="1"/>
  <c r="Z26" i="1"/>
  <c r="Y26" i="1"/>
  <c r="Z25" i="1"/>
  <c r="Y25" i="1"/>
  <c r="Z24" i="1"/>
  <c r="Y24" i="1"/>
  <c r="Z23" i="1"/>
  <c r="Y23" i="1"/>
  <c r="Z22" i="1"/>
  <c r="Y22" i="1"/>
  <c r="Z21" i="1"/>
  <c r="Y21" i="1"/>
  <c r="Z20" i="1"/>
  <c r="Y20" i="1"/>
  <c r="Y19" i="1"/>
  <c r="X19" i="1"/>
  <c r="Z19" i="1"/>
  <c r="Z18" i="1"/>
  <c r="Z71" i="1"/>
  <c r="Z86" i="1"/>
  <c r="Z98" i="1"/>
  <c r="Z113" i="1"/>
  <c r="Z119" i="1"/>
  <c r="Z126" i="1"/>
  <c r="Z70" i="1"/>
  <c r="Z17" i="1"/>
  <c r="O9" i="38"/>
  <c r="P9" i="38"/>
  <c r="N9" i="38"/>
  <c r="AA133" i="1"/>
  <c r="AB133" i="1"/>
  <c r="AC133" i="1"/>
  <c r="AA134" i="1"/>
  <c r="AB134" i="1"/>
  <c r="AC134" i="1"/>
  <c r="AA135" i="1"/>
  <c r="AB135" i="1"/>
  <c r="AC135" i="1"/>
  <c r="AA136" i="1"/>
  <c r="AB136" i="1"/>
  <c r="AC136" i="1"/>
  <c r="AA137" i="1"/>
  <c r="AB137" i="1"/>
  <c r="AC137" i="1"/>
  <c r="AA138" i="1"/>
  <c r="AB138" i="1"/>
  <c r="AC138" i="1"/>
  <c r="AA139" i="1"/>
  <c r="AB139" i="1"/>
  <c r="AC139" i="1"/>
  <c r="AC132" i="1"/>
  <c r="AB132" i="1"/>
  <c r="AA132" i="1"/>
  <c r="AC131" i="1"/>
  <c r="AB131" i="1"/>
  <c r="AA131" i="1"/>
  <c r="AC130" i="1"/>
  <c r="AB130" i="1"/>
  <c r="AA130" i="1"/>
  <c r="AC129" i="1"/>
  <c r="AB129" i="1"/>
  <c r="AA129" i="1"/>
  <c r="AC128" i="1"/>
  <c r="AB128" i="1"/>
  <c r="AA128" i="1"/>
  <c r="AC127" i="1"/>
  <c r="AB127" i="1"/>
  <c r="AA127" i="1"/>
  <c r="AA125" i="1"/>
  <c r="AB125" i="1"/>
  <c r="AC125" i="1"/>
  <c r="AC124" i="1"/>
  <c r="AB124" i="1"/>
  <c r="AA124" i="1"/>
  <c r="AC123" i="1"/>
  <c r="AB123" i="1"/>
  <c r="AA123" i="1"/>
  <c r="AC122" i="1"/>
  <c r="AB122" i="1"/>
  <c r="AA122" i="1"/>
  <c r="AC121" i="1"/>
  <c r="AB121" i="1"/>
  <c r="AA121" i="1"/>
  <c r="AC120" i="1"/>
  <c r="AB120" i="1"/>
  <c r="AA120" i="1"/>
  <c r="AC118" i="1"/>
  <c r="AB118" i="1"/>
  <c r="AA118" i="1"/>
  <c r="AC117" i="1"/>
  <c r="AB117" i="1"/>
  <c r="AA117" i="1"/>
  <c r="AC116" i="1"/>
  <c r="AB116" i="1"/>
  <c r="AA116" i="1"/>
  <c r="AC115" i="1"/>
  <c r="AB115" i="1"/>
  <c r="AA115" i="1"/>
  <c r="AC114" i="1"/>
  <c r="AB114" i="1"/>
  <c r="AA114" i="1"/>
  <c r="AA111" i="1"/>
  <c r="AB111" i="1"/>
  <c r="AC111" i="1"/>
  <c r="AA112" i="1"/>
  <c r="AB112" i="1"/>
  <c r="AC112" i="1"/>
  <c r="AA107" i="1"/>
  <c r="AB107" i="1"/>
  <c r="AC107" i="1"/>
  <c r="AA108" i="1"/>
  <c r="AB108" i="1"/>
  <c r="AC108" i="1"/>
  <c r="AA109" i="1"/>
  <c r="AB109" i="1"/>
  <c r="AC109" i="1"/>
  <c r="AA110" i="1"/>
  <c r="AB110" i="1"/>
  <c r="AC110" i="1"/>
  <c r="AA100" i="1"/>
  <c r="AB100" i="1"/>
  <c r="AC100" i="1"/>
  <c r="AA101" i="1"/>
  <c r="AB101" i="1"/>
  <c r="AC101" i="1"/>
  <c r="AA102" i="1"/>
  <c r="AB102" i="1"/>
  <c r="AC102" i="1"/>
  <c r="AA103" i="1"/>
  <c r="AB103" i="1"/>
  <c r="AC103" i="1"/>
  <c r="AA104" i="1"/>
  <c r="AB104" i="1"/>
  <c r="AC104" i="1"/>
  <c r="AA105" i="1"/>
  <c r="AB105" i="1"/>
  <c r="AC105" i="1"/>
  <c r="AA106" i="1"/>
  <c r="AB106" i="1"/>
  <c r="AC106" i="1"/>
  <c r="AC99" i="1"/>
  <c r="AB99" i="1"/>
  <c r="AA99" i="1"/>
  <c r="AA88" i="1"/>
  <c r="AB88" i="1"/>
  <c r="AC88" i="1"/>
  <c r="AA89" i="1"/>
  <c r="AB89" i="1"/>
  <c r="AC89" i="1"/>
  <c r="AA90" i="1"/>
  <c r="AB90" i="1"/>
  <c r="AC90" i="1"/>
  <c r="AA91" i="1"/>
  <c r="AB91" i="1"/>
  <c r="AC91" i="1"/>
  <c r="AA92" i="1"/>
  <c r="AB92" i="1"/>
  <c r="AC92" i="1"/>
  <c r="AA93" i="1"/>
  <c r="AB93" i="1"/>
  <c r="AC93" i="1"/>
  <c r="AA94" i="1"/>
  <c r="AB94" i="1"/>
  <c r="AC94" i="1"/>
  <c r="AA95" i="1"/>
  <c r="AB95" i="1"/>
  <c r="AC95" i="1"/>
  <c r="AA96" i="1"/>
  <c r="AB96" i="1"/>
  <c r="AC96" i="1"/>
  <c r="AA97" i="1"/>
  <c r="AB97" i="1"/>
  <c r="AC97" i="1"/>
  <c r="AC87" i="1"/>
  <c r="AB87" i="1"/>
  <c r="AA87" i="1"/>
  <c r="AA79" i="1"/>
  <c r="AB79" i="1"/>
  <c r="AC79" i="1"/>
  <c r="AA80" i="1"/>
  <c r="AB80" i="1"/>
  <c r="AC80" i="1"/>
  <c r="AA81" i="1"/>
  <c r="AB81" i="1"/>
  <c r="AC81" i="1"/>
  <c r="AA82" i="1"/>
  <c r="AB82" i="1"/>
  <c r="AC82" i="1"/>
  <c r="AA83" i="1"/>
  <c r="AB83" i="1"/>
  <c r="AC83" i="1"/>
  <c r="AA84" i="1"/>
  <c r="AB84" i="1"/>
  <c r="AC84" i="1"/>
  <c r="AA85" i="1"/>
  <c r="AB85" i="1"/>
  <c r="AC85" i="1"/>
  <c r="AA73" i="1"/>
  <c r="AB73" i="1"/>
  <c r="AC73" i="1"/>
  <c r="AA74" i="1"/>
  <c r="AB74" i="1"/>
  <c r="AC74" i="1"/>
  <c r="AA75" i="1"/>
  <c r="AB75" i="1"/>
  <c r="AC75" i="1"/>
  <c r="AA76" i="1"/>
  <c r="AB76" i="1"/>
  <c r="AC76" i="1"/>
  <c r="AA77" i="1"/>
  <c r="AB77" i="1"/>
  <c r="AC77" i="1"/>
  <c r="AA78" i="1"/>
  <c r="AB78" i="1"/>
  <c r="AC78" i="1"/>
  <c r="AC72" i="1"/>
  <c r="AB72" i="1"/>
  <c r="AA72" i="1"/>
  <c r="AA64" i="1"/>
  <c r="AB64" i="1"/>
  <c r="AC64" i="1"/>
  <c r="AA65" i="1"/>
  <c r="AB65" i="1"/>
  <c r="AC65" i="1"/>
  <c r="AA66" i="1"/>
  <c r="AB66" i="1"/>
  <c r="AC66" i="1"/>
  <c r="AA67" i="1"/>
  <c r="AB67" i="1"/>
  <c r="AC67" i="1"/>
  <c r="AA68" i="1"/>
  <c r="AB68" i="1"/>
  <c r="AC68" i="1"/>
  <c r="AA69" i="1"/>
  <c r="AB69" i="1"/>
  <c r="AC69" i="1"/>
  <c r="AA56" i="1"/>
  <c r="AB56" i="1"/>
  <c r="AC56" i="1"/>
  <c r="AA57" i="1"/>
  <c r="AB57" i="1"/>
  <c r="AC57" i="1"/>
  <c r="AA58" i="1"/>
  <c r="AB58" i="1"/>
  <c r="AC58" i="1"/>
  <c r="AA59" i="1"/>
  <c r="AB59" i="1"/>
  <c r="AC59" i="1"/>
  <c r="AA60" i="1"/>
  <c r="AB60" i="1"/>
  <c r="AC60" i="1"/>
  <c r="AA61" i="1"/>
  <c r="AB61" i="1"/>
  <c r="AC61" i="1"/>
  <c r="AA62" i="1"/>
  <c r="AB62" i="1"/>
  <c r="AC62" i="1"/>
  <c r="AA63" i="1"/>
  <c r="AB63" i="1"/>
  <c r="AC63" i="1"/>
  <c r="AA44" i="1"/>
  <c r="AB44" i="1"/>
  <c r="AC44" i="1"/>
  <c r="AA45" i="1"/>
  <c r="AB45" i="1"/>
  <c r="AC45" i="1"/>
  <c r="AA46" i="1"/>
  <c r="AB46" i="1"/>
  <c r="AC46" i="1"/>
  <c r="AA47" i="1"/>
  <c r="AB47" i="1"/>
  <c r="AC47" i="1"/>
  <c r="AA48" i="1"/>
  <c r="AB48" i="1"/>
  <c r="AC48" i="1"/>
  <c r="AA49" i="1"/>
  <c r="AB49" i="1"/>
  <c r="AC49" i="1"/>
  <c r="AA50" i="1"/>
  <c r="AB50" i="1"/>
  <c r="AC50" i="1"/>
  <c r="AA51" i="1"/>
  <c r="AB51" i="1"/>
  <c r="AC51" i="1"/>
  <c r="AA52" i="1"/>
  <c r="AB52" i="1"/>
  <c r="AC52" i="1"/>
  <c r="AA53" i="1"/>
  <c r="AB53" i="1"/>
  <c r="AC53" i="1"/>
  <c r="AA54" i="1"/>
  <c r="AB54" i="1"/>
  <c r="AC54" i="1"/>
  <c r="AA55" i="1"/>
  <c r="AB55" i="1"/>
  <c r="AC55" i="1"/>
  <c r="AA34" i="1"/>
  <c r="AB34" i="1"/>
  <c r="AC34" i="1"/>
  <c r="AA35" i="1"/>
  <c r="AB35" i="1"/>
  <c r="AC35" i="1"/>
  <c r="AA36" i="1"/>
  <c r="AB36" i="1"/>
  <c r="AC36" i="1"/>
  <c r="AA37" i="1"/>
  <c r="AB37" i="1"/>
  <c r="AC37" i="1"/>
  <c r="AA38" i="1"/>
  <c r="AB38" i="1"/>
  <c r="AC38" i="1"/>
  <c r="AA39" i="1"/>
  <c r="AB39" i="1"/>
  <c r="AC39" i="1"/>
  <c r="AA40" i="1"/>
  <c r="AB40" i="1"/>
  <c r="AC40" i="1"/>
  <c r="AA41" i="1"/>
  <c r="AB41" i="1"/>
  <c r="AC41" i="1"/>
  <c r="AA42" i="1"/>
  <c r="AB42" i="1"/>
  <c r="AC42" i="1"/>
  <c r="AA43" i="1"/>
  <c r="AB43" i="1"/>
  <c r="AC43" i="1"/>
  <c r="AA20" i="1"/>
  <c r="AB20" i="1"/>
  <c r="AC20" i="1"/>
  <c r="AA21" i="1"/>
  <c r="AB21" i="1"/>
  <c r="AC21" i="1"/>
  <c r="AA22" i="1"/>
  <c r="AB22" i="1"/>
  <c r="AC22" i="1"/>
  <c r="AA23" i="1"/>
  <c r="AB23" i="1"/>
  <c r="AC23" i="1"/>
  <c r="AA24" i="1"/>
  <c r="AB24" i="1"/>
  <c r="AC24" i="1"/>
  <c r="AA25" i="1"/>
  <c r="AB25" i="1"/>
  <c r="AC25" i="1"/>
  <c r="AA26" i="1"/>
  <c r="AB26" i="1"/>
  <c r="AC26" i="1"/>
  <c r="AA27" i="1"/>
  <c r="AB27" i="1"/>
  <c r="AC27" i="1"/>
  <c r="AA28" i="1"/>
  <c r="AB28" i="1"/>
  <c r="AC28" i="1"/>
  <c r="AA29" i="1"/>
  <c r="AB29" i="1"/>
  <c r="AC29" i="1"/>
  <c r="AA30" i="1"/>
  <c r="AB30" i="1"/>
  <c r="AC30" i="1"/>
  <c r="AA31" i="1"/>
  <c r="AB31" i="1"/>
  <c r="AC31" i="1"/>
  <c r="AA32" i="1"/>
  <c r="AB32" i="1"/>
  <c r="AC32" i="1"/>
  <c r="AA33" i="1"/>
  <c r="AB33" i="1"/>
  <c r="AC33" i="1"/>
  <c r="AC19" i="1"/>
  <c r="AB19" i="1"/>
  <c r="AA19" i="1"/>
  <c r="AB11" i="38"/>
  <c r="AB23" i="38"/>
  <c r="AB10" i="38"/>
  <c r="AA11" i="38"/>
  <c r="AA23" i="38"/>
  <c r="AA10" i="38"/>
  <c r="Z11" i="38"/>
  <c r="Z23" i="38"/>
  <c r="Z10" i="38"/>
  <c r="P11" i="38"/>
  <c r="P23" i="38"/>
  <c r="P10" i="38"/>
  <c r="O11" i="38"/>
  <c r="O23" i="38"/>
  <c r="O10" i="38"/>
  <c r="N11" i="38"/>
  <c r="N23" i="38"/>
  <c r="N10" i="38"/>
  <c r="A25" i="38"/>
  <c r="A13" i="38"/>
  <c r="A14" i="38"/>
  <c r="A15" i="38"/>
  <c r="A16" i="38"/>
  <c r="A17" i="38"/>
  <c r="A18" i="38"/>
  <c r="A19" i="38"/>
  <c r="A20" i="38"/>
  <c r="A21" i="38"/>
  <c r="A22" i="38"/>
  <c r="Q78" i="1"/>
  <c r="Q133" i="1"/>
  <c r="Q134" i="1"/>
  <c r="Q135" i="1"/>
  <c r="Q136" i="1"/>
  <c r="Q137" i="1"/>
  <c r="Q138" i="1"/>
  <c r="Q139" i="1"/>
  <c r="Q132" i="1"/>
  <c r="Q131" i="1"/>
  <c r="Q130" i="1"/>
  <c r="Q129" i="1"/>
  <c r="Q128" i="1"/>
  <c r="Q127" i="1"/>
  <c r="Q125" i="1"/>
  <c r="Q124" i="1"/>
  <c r="Q123" i="1"/>
  <c r="Q122" i="1"/>
  <c r="Q121" i="1"/>
  <c r="Q120" i="1"/>
  <c r="Q118" i="1"/>
  <c r="Q117" i="1"/>
  <c r="Q116" i="1"/>
  <c r="Q115" i="1"/>
  <c r="Q114" i="1"/>
  <c r="Q110" i="1"/>
  <c r="Q111" i="1"/>
  <c r="Q112" i="1"/>
  <c r="Q109" i="1"/>
  <c r="Q108" i="1"/>
  <c r="Q107" i="1"/>
  <c r="Q106" i="1"/>
  <c r="Q105" i="1"/>
  <c r="Q104" i="1"/>
  <c r="Q103" i="1"/>
  <c r="Q102" i="1"/>
  <c r="Q101" i="1"/>
  <c r="Q100" i="1"/>
  <c r="Q99" i="1"/>
  <c r="Q94" i="1"/>
  <c r="Q95" i="1"/>
  <c r="Q96" i="1"/>
  <c r="Q97" i="1"/>
  <c r="Q93" i="1"/>
  <c r="Q92" i="1"/>
  <c r="Q91" i="1"/>
  <c r="Q90" i="1"/>
  <c r="Q89" i="1"/>
  <c r="Q88" i="1"/>
  <c r="Q87" i="1"/>
  <c r="Q79" i="1"/>
  <c r="Q80" i="1"/>
  <c r="Q81" i="1"/>
  <c r="Q82" i="1"/>
  <c r="Q83" i="1"/>
  <c r="Q84" i="1"/>
  <c r="Q85" i="1"/>
  <c r="Q77" i="1"/>
  <c r="Q76" i="1"/>
  <c r="Q75" i="1"/>
  <c r="Q74" i="1"/>
  <c r="Q73" i="1"/>
  <c r="Q72" i="1"/>
  <c r="Q56" i="1"/>
  <c r="Q57" i="1"/>
  <c r="Q58" i="1"/>
  <c r="Q59" i="1"/>
  <c r="Q60" i="1"/>
  <c r="Q61" i="1"/>
  <c r="Q62" i="1"/>
  <c r="Q63" i="1"/>
  <c r="Q64" i="1"/>
  <c r="Q65" i="1"/>
  <c r="Q66" i="1"/>
  <c r="Q67" i="1"/>
  <c r="Q68" i="1"/>
  <c r="Q69" i="1"/>
  <c r="Q43" i="1"/>
  <c r="Q44" i="1"/>
  <c r="Q45" i="1"/>
  <c r="Q46" i="1"/>
  <c r="Q47" i="1"/>
  <c r="Q48" i="1"/>
  <c r="Q49" i="1"/>
  <c r="Q50" i="1"/>
  <c r="Q51" i="1"/>
  <c r="Q52" i="1"/>
  <c r="Q53" i="1"/>
  <c r="Q54" i="1"/>
  <c r="Q55" i="1"/>
  <c r="Q32" i="1"/>
  <c r="Q33" i="1"/>
  <c r="Q34" i="1"/>
  <c r="Q35" i="1"/>
  <c r="Q36" i="1"/>
  <c r="Q37" i="1"/>
  <c r="Q38" i="1"/>
  <c r="Q39" i="1"/>
  <c r="Q40" i="1"/>
  <c r="Q41" i="1"/>
  <c r="Q42" i="1"/>
  <c r="Q20" i="1"/>
  <c r="Q21" i="1"/>
  <c r="Q22" i="1"/>
  <c r="Q23" i="1"/>
  <c r="Q24" i="1"/>
  <c r="Q25" i="1"/>
  <c r="Q26" i="1"/>
  <c r="Q27" i="1"/>
  <c r="Q28" i="1"/>
  <c r="Q29" i="1"/>
  <c r="Q30" i="1"/>
  <c r="Q31" i="1"/>
  <c r="Q19" i="1"/>
  <c r="Q18" i="1"/>
  <c r="Q71" i="1"/>
  <c r="Q86" i="1"/>
  <c r="Q98" i="1"/>
  <c r="Q113" i="1"/>
  <c r="Q119" i="1"/>
  <c r="Q126" i="1"/>
  <c r="Q70" i="1"/>
  <c r="Q17" i="1"/>
  <c r="V18" i="1"/>
  <c r="V71" i="1"/>
  <c r="V86" i="1"/>
  <c r="V98" i="1"/>
  <c r="V113" i="1"/>
  <c r="V119" i="1"/>
  <c r="V126" i="1"/>
  <c r="V70" i="1"/>
  <c r="V17"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D118" i="1"/>
  <c r="AC18" i="1"/>
  <c r="AC71" i="1"/>
  <c r="AC86" i="1"/>
  <c r="AC98" i="1"/>
  <c r="AC113" i="1"/>
  <c r="AC119" i="1"/>
  <c r="AC126" i="1"/>
  <c r="AC70" i="1"/>
  <c r="AC17" i="1"/>
  <c r="AD16"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18" i="1"/>
  <c r="AD72" i="1"/>
  <c r="AD73" i="1"/>
  <c r="AD74" i="1"/>
  <c r="AD75" i="1"/>
  <c r="AD76" i="1"/>
  <c r="AD77" i="1"/>
  <c r="AD78" i="1"/>
  <c r="AD79" i="1"/>
  <c r="AD80" i="1"/>
  <c r="AD81" i="1"/>
  <c r="AD82" i="1"/>
  <c r="AD83" i="1"/>
  <c r="AD84" i="1"/>
  <c r="AD85" i="1"/>
  <c r="AD71" i="1"/>
  <c r="AD87" i="1"/>
  <c r="AD88" i="1"/>
  <c r="AD89" i="1"/>
  <c r="AD90" i="1"/>
  <c r="AD91" i="1"/>
  <c r="AD92" i="1"/>
  <c r="AD93" i="1"/>
  <c r="AD94" i="1"/>
  <c r="AD95" i="1"/>
  <c r="AD96" i="1"/>
  <c r="AD97" i="1"/>
  <c r="AD86" i="1"/>
  <c r="AD99" i="1"/>
  <c r="AD100" i="1"/>
  <c r="AD101" i="1"/>
  <c r="AD102" i="1"/>
  <c r="AD103" i="1"/>
  <c r="AD104" i="1"/>
  <c r="AD105" i="1"/>
  <c r="AD106" i="1"/>
  <c r="AD107" i="1"/>
  <c r="AD108" i="1"/>
  <c r="AD109" i="1"/>
  <c r="AD110" i="1"/>
  <c r="AD111" i="1"/>
  <c r="AD112" i="1"/>
  <c r="AD98" i="1"/>
  <c r="AD115" i="1"/>
  <c r="AD116" i="1"/>
  <c r="AD117" i="1"/>
  <c r="AD118" i="1"/>
  <c r="AD113" i="1"/>
  <c r="AD120" i="1"/>
  <c r="AD121" i="1"/>
  <c r="AD122" i="1"/>
  <c r="AD123" i="1"/>
  <c r="AD124" i="1"/>
  <c r="AD125" i="1"/>
  <c r="AD119" i="1"/>
  <c r="AD127" i="1"/>
  <c r="AD128" i="1"/>
  <c r="AD129" i="1"/>
  <c r="AD130" i="1"/>
  <c r="AD131" i="1"/>
  <c r="AD132" i="1"/>
  <c r="AD133" i="1"/>
  <c r="AD134" i="1"/>
  <c r="AD135" i="1"/>
  <c r="AD136" i="1"/>
  <c r="AD137" i="1"/>
  <c r="AD138" i="1"/>
  <c r="AD139" i="1"/>
  <c r="AD126" i="1"/>
  <c r="AD70" i="1"/>
  <c r="AD17" i="1"/>
  <c r="AD15" i="1"/>
  <c r="S13" i="9"/>
  <c r="A10" i="9"/>
  <c r="A11" i="9"/>
  <c r="A12" i="9"/>
  <c r="A13" i="9"/>
  <c r="S12" i="9"/>
  <c r="S11" i="9"/>
  <c r="S10" i="9"/>
  <c r="S9" i="9"/>
  <c r="S8" i="9"/>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18" i="1"/>
  <c r="X72" i="1"/>
  <c r="X73" i="1"/>
  <c r="X74" i="1"/>
  <c r="X75" i="1"/>
  <c r="X76" i="1"/>
  <c r="X77" i="1"/>
  <c r="X78" i="1"/>
  <c r="X79" i="1"/>
  <c r="X80" i="1"/>
  <c r="X81" i="1"/>
  <c r="X82" i="1"/>
  <c r="X83" i="1"/>
  <c r="X84" i="1"/>
  <c r="X85" i="1"/>
  <c r="X71" i="1"/>
  <c r="X87" i="1"/>
  <c r="X88" i="1"/>
  <c r="X89" i="1"/>
  <c r="X90" i="1"/>
  <c r="X91" i="1"/>
  <c r="X92" i="1"/>
  <c r="X93" i="1"/>
  <c r="X94" i="1"/>
  <c r="X95" i="1"/>
  <c r="X96" i="1"/>
  <c r="X97" i="1"/>
  <c r="X86" i="1"/>
  <c r="X99" i="1"/>
  <c r="X100" i="1"/>
  <c r="X101" i="1"/>
  <c r="X102" i="1"/>
  <c r="X103" i="1"/>
  <c r="X104" i="1"/>
  <c r="X105" i="1"/>
  <c r="X106" i="1"/>
  <c r="X107" i="1"/>
  <c r="X108" i="1"/>
  <c r="X109" i="1"/>
  <c r="X110" i="1"/>
  <c r="X111" i="1"/>
  <c r="X112" i="1"/>
  <c r="X98" i="1"/>
  <c r="X114" i="1"/>
  <c r="X115" i="1"/>
  <c r="X116" i="1"/>
  <c r="X117" i="1"/>
  <c r="X118" i="1"/>
  <c r="X113" i="1"/>
  <c r="X120" i="1"/>
  <c r="X121" i="1"/>
  <c r="X122" i="1"/>
  <c r="X123" i="1"/>
  <c r="X124" i="1"/>
  <c r="X125" i="1"/>
  <c r="X119" i="1"/>
  <c r="X127" i="1"/>
  <c r="X128" i="1"/>
  <c r="X129" i="1"/>
  <c r="X130" i="1"/>
  <c r="X131" i="1"/>
  <c r="X132" i="1"/>
  <c r="X133" i="1"/>
  <c r="X134" i="1"/>
  <c r="X135" i="1"/>
  <c r="X136" i="1"/>
  <c r="X137" i="1"/>
  <c r="X138" i="1"/>
  <c r="X139" i="1"/>
  <c r="X126" i="1"/>
  <c r="X70" i="1"/>
  <c r="X17" i="1"/>
  <c r="Y14" i="1"/>
  <c r="AA18" i="1"/>
  <c r="AA71" i="1"/>
  <c r="AA86" i="1"/>
  <c r="AA98" i="1"/>
  <c r="AA113" i="1"/>
  <c r="AA119" i="1"/>
  <c r="AA126" i="1"/>
  <c r="AA70" i="1"/>
  <c r="AA17" i="1"/>
  <c r="Y15" i="1"/>
  <c r="Y16" i="1"/>
  <c r="O19" i="1"/>
  <c r="P19" i="1"/>
  <c r="O20" i="1"/>
  <c r="P20" i="1"/>
  <c r="O21" i="1"/>
  <c r="P21" i="1"/>
  <c r="O22" i="1"/>
  <c r="P22" i="1"/>
  <c r="O23" i="1"/>
  <c r="P23" i="1"/>
  <c r="O24" i="1"/>
  <c r="P24" i="1"/>
  <c r="O25" i="1"/>
  <c r="P25" i="1"/>
  <c r="O26" i="1"/>
  <c r="P26" i="1"/>
  <c r="O27" i="1"/>
  <c r="P27" i="1"/>
  <c r="O28" i="1"/>
  <c r="P28" i="1"/>
  <c r="O29" i="1"/>
  <c r="P29" i="1"/>
  <c r="O30" i="1"/>
  <c r="P30" i="1"/>
  <c r="O31" i="1"/>
  <c r="P31" i="1"/>
  <c r="O32" i="1"/>
  <c r="P32" i="1"/>
  <c r="O33" i="1"/>
  <c r="P33" i="1"/>
  <c r="O34" i="1"/>
  <c r="P34" i="1"/>
  <c r="O35" i="1"/>
  <c r="P35" i="1"/>
  <c r="O36" i="1"/>
  <c r="P36" i="1"/>
  <c r="O37" i="1"/>
  <c r="P37" i="1"/>
  <c r="O38" i="1"/>
  <c r="P38" i="1"/>
  <c r="O39" i="1"/>
  <c r="P39" i="1"/>
  <c r="O40" i="1"/>
  <c r="P40" i="1"/>
  <c r="O41" i="1"/>
  <c r="P41" i="1"/>
  <c r="O42" i="1"/>
  <c r="P42" i="1"/>
  <c r="O43" i="1"/>
  <c r="P43" i="1"/>
  <c r="O44" i="1"/>
  <c r="P44" i="1"/>
  <c r="O45" i="1"/>
  <c r="P45" i="1"/>
  <c r="O46" i="1"/>
  <c r="P46" i="1"/>
  <c r="O47" i="1"/>
  <c r="P47" i="1"/>
  <c r="O48" i="1"/>
  <c r="P48" i="1"/>
  <c r="O49" i="1"/>
  <c r="P49" i="1"/>
  <c r="O50" i="1"/>
  <c r="P50" i="1"/>
  <c r="O51" i="1"/>
  <c r="P51" i="1"/>
  <c r="O52" i="1"/>
  <c r="P52" i="1"/>
  <c r="O53" i="1"/>
  <c r="P53" i="1"/>
  <c r="O54" i="1"/>
  <c r="P54" i="1"/>
  <c r="O55" i="1"/>
  <c r="P55" i="1"/>
  <c r="O56" i="1"/>
  <c r="P56" i="1"/>
  <c r="O57" i="1"/>
  <c r="P57" i="1"/>
  <c r="O58" i="1"/>
  <c r="P58" i="1"/>
  <c r="O59" i="1"/>
  <c r="P59" i="1"/>
  <c r="O60" i="1"/>
  <c r="P60" i="1"/>
  <c r="O61" i="1"/>
  <c r="P61" i="1"/>
  <c r="O62" i="1"/>
  <c r="P62" i="1"/>
  <c r="O63" i="1"/>
  <c r="P63" i="1"/>
  <c r="O64" i="1"/>
  <c r="P64" i="1"/>
  <c r="O65" i="1"/>
  <c r="P65" i="1"/>
  <c r="O66" i="1"/>
  <c r="P66" i="1"/>
  <c r="O67" i="1"/>
  <c r="P67" i="1"/>
  <c r="O68" i="1"/>
  <c r="P68" i="1"/>
  <c r="O69" i="1"/>
  <c r="P69" i="1"/>
  <c r="P18" i="1"/>
  <c r="O72" i="1"/>
  <c r="P72" i="1"/>
  <c r="O73" i="1"/>
  <c r="P73" i="1"/>
  <c r="O74" i="1"/>
  <c r="P74" i="1"/>
  <c r="O75" i="1"/>
  <c r="P75" i="1"/>
  <c r="O76" i="1"/>
  <c r="P76" i="1"/>
  <c r="O77" i="1"/>
  <c r="P77" i="1"/>
  <c r="O78" i="1"/>
  <c r="P78" i="1"/>
  <c r="O79" i="1"/>
  <c r="P79" i="1"/>
  <c r="O80" i="1"/>
  <c r="P80" i="1"/>
  <c r="O81" i="1"/>
  <c r="P81" i="1"/>
  <c r="O82" i="1"/>
  <c r="P82" i="1"/>
  <c r="O83" i="1"/>
  <c r="P83" i="1"/>
  <c r="O84" i="1"/>
  <c r="P84" i="1"/>
  <c r="O85" i="1"/>
  <c r="P85" i="1"/>
  <c r="P71" i="1"/>
  <c r="O87" i="1"/>
  <c r="P87" i="1"/>
  <c r="O88" i="1"/>
  <c r="P88" i="1"/>
  <c r="O89" i="1"/>
  <c r="P89" i="1"/>
  <c r="O90" i="1"/>
  <c r="P90" i="1"/>
  <c r="O91" i="1"/>
  <c r="P91" i="1"/>
  <c r="O92" i="1"/>
  <c r="P92" i="1"/>
  <c r="O93" i="1"/>
  <c r="P93" i="1"/>
  <c r="O94" i="1"/>
  <c r="P94" i="1"/>
  <c r="O95" i="1"/>
  <c r="P95" i="1"/>
  <c r="O96" i="1"/>
  <c r="P96" i="1"/>
  <c r="O97" i="1"/>
  <c r="P97" i="1"/>
  <c r="P86" i="1"/>
  <c r="O99" i="1"/>
  <c r="P99" i="1"/>
  <c r="O100" i="1"/>
  <c r="P100" i="1"/>
  <c r="O101" i="1"/>
  <c r="P101" i="1"/>
  <c r="O102" i="1"/>
  <c r="P102" i="1"/>
  <c r="O103" i="1"/>
  <c r="P103" i="1"/>
  <c r="O104" i="1"/>
  <c r="P104" i="1"/>
  <c r="O105" i="1"/>
  <c r="P105" i="1"/>
  <c r="O106" i="1"/>
  <c r="P106" i="1"/>
  <c r="O107" i="1"/>
  <c r="P107" i="1"/>
  <c r="O108" i="1"/>
  <c r="P108" i="1"/>
  <c r="O109" i="1"/>
  <c r="P109" i="1"/>
  <c r="O110" i="1"/>
  <c r="P110" i="1"/>
  <c r="O111" i="1"/>
  <c r="P111" i="1"/>
  <c r="O112" i="1"/>
  <c r="P112" i="1"/>
  <c r="P98" i="1"/>
  <c r="O114" i="1"/>
  <c r="P114" i="1"/>
  <c r="O115" i="1"/>
  <c r="P115" i="1"/>
  <c r="O116" i="1"/>
  <c r="P116" i="1"/>
  <c r="O117" i="1"/>
  <c r="P117" i="1"/>
  <c r="O118" i="1"/>
  <c r="P118" i="1"/>
  <c r="P113" i="1"/>
  <c r="O120" i="1"/>
  <c r="P120" i="1"/>
  <c r="O121" i="1"/>
  <c r="P121" i="1"/>
  <c r="O122" i="1"/>
  <c r="P122" i="1"/>
  <c r="O123" i="1"/>
  <c r="P123" i="1"/>
  <c r="O124" i="1"/>
  <c r="P124" i="1"/>
  <c r="O125" i="1"/>
  <c r="P125" i="1"/>
  <c r="P119" i="1"/>
  <c r="O127" i="1"/>
  <c r="P127" i="1"/>
  <c r="O128" i="1"/>
  <c r="P128" i="1"/>
  <c r="O129" i="1"/>
  <c r="P129" i="1"/>
  <c r="O130" i="1"/>
  <c r="P130" i="1"/>
  <c r="O131" i="1"/>
  <c r="P131" i="1"/>
  <c r="O132" i="1"/>
  <c r="P132" i="1"/>
  <c r="O133" i="1"/>
  <c r="P133" i="1"/>
  <c r="O134" i="1"/>
  <c r="P134" i="1"/>
  <c r="O135" i="1"/>
  <c r="P135" i="1"/>
  <c r="O136" i="1"/>
  <c r="P136" i="1"/>
  <c r="O137" i="1"/>
  <c r="P137" i="1"/>
  <c r="O138" i="1"/>
  <c r="P138" i="1"/>
  <c r="O139" i="1"/>
  <c r="P139" i="1"/>
  <c r="P126" i="1"/>
  <c r="P70" i="1"/>
  <c r="P17" i="1"/>
  <c r="O14"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18" i="1"/>
  <c r="C72" i="1"/>
  <c r="C73" i="1"/>
  <c r="C74" i="1"/>
  <c r="C75" i="1"/>
  <c r="C76" i="1"/>
  <c r="C77" i="1"/>
  <c r="C78" i="1"/>
  <c r="C79" i="1"/>
  <c r="C80" i="1"/>
  <c r="C81" i="1"/>
  <c r="C82" i="1"/>
  <c r="C83" i="1"/>
  <c r="C84" i="1"/>
  <c r="C85" i="1"/>
  <c r="C71" i="1"/>
  <c r="C87" i="1"/>
  <c r="C88" i="1"/>
  <c r="C89" i="1"/>
  <c r="C90" i="1"/>
  <c r="C91" i="1"/>
  <c r="C92" i="1"/>
  <c r="C93" i="1"/>
  <c r="C94" i="1"/>
  <c r="C95" i="1"/>
  <c r="C96" i="1"/>
  <c r="C97" i="1"/>
  <c r="C86" i="1"/>
  <c r="C99" i="1"/>
  <c r="C100" i="1"/>
  <c r="C101" i="1"/>
  <c r="C102" i="1"/>
  <c r="C103" i="1"/>
  <c r="C104" i="1"/>
  <c r="C105" i="1"/>
  <c r="C106" i="1"/>
  <c r="C107" i="1"/>
  <c r="C108" i="1"/>
  <c r="C109" i="1"/>
  <c r="C110" i="1"/>
  <c r="C111" i="1"/>
  <c r="C112" i="1"/>
  <c r="C98" i="1"/>
  <c r="C114" i="1"/>
  <c r="C115" i="1"/>
  <c r="C116" i="1"/>
  <c r="C117" i="1"/>
  <c r="C118" i="1"/>
  <c r="C113" i="1"/>
  <c r="C120" i="1"/>
  <c r="C121" i="1"/>
  <c r="C122" i="1"/>
  <c r="C123" i="1"/>
  <c r="C124" i="1"/>
  <c r="C125" i="1"/>
  <c r="C119" i="1"/>
  <c r="C127" i="1"/>
  <c r="C128" i="1"/>
  <c r="C129" i="1"/>
  <c r="C130" i="1"/>
  <c r="C131" i="1"/>
  <c r="C132" i="1"/>
  <c r="C133" i="1"/>
  <c r="C134" i="1"/>
  <c r="C135" i="1"/>
  <c r="C136" i="1"/>
  <c r="C137" i="1"/>
  <c r="C138" i="1"/>
  <c r="C139" i="1"/>
  <c r="C126" i="1"/>
  <c r="C70" i="1"/>
  <c r="C17" i="1"/>
  <c r="P14" i="1"/>
  <c r="Z14" i="1"/>
  <c r="S18" i="1"/>
  <c r="S71" i="1"/>
  <c r="S86" i="1"/>
  <c r="S98" i="1"/>
  <c r="S113" i="1"/>
  <c r="S119" i="1"/>
  <c r="S126" i="1"/>
  <c r="S70" i="1"/>
  <c r="S17" i="1"/>
  <c r="O16" i="1"/>
  <c r="K18" i="1"/>
  <c r="K71" i="1"/>
  <c r="K86" i="1"/>
  <c r="K98" i="1"/>
  <c r="K113" i="1"/>
  <c r="K119" i="1"/>
  <c r="K126" i="1"/>
  <c r="K70" i="1"/>
  <c r="K17" i="1"/>
  <c r="P16" i="1"/>
  <c r="Z16" i="1"/>
  <c r="J18" i="1"/>
  <c r="J71" i="1"/>
  <c r="J86" i="1"/>
  <c r="J98" i="1"/>
  <c r="J113" i="1"/>
  <c r="J119" i="1"/>
  <c r="J126" i="1"/>
  <c r="J70" i="1"/>
  <c r="J17" i="1"/>
  <c r="L18" i="1"/>
  <c r="L71" i="1"/>
  <c r="L86" i="1"/>
  <c r="L98" i="1"/>
  <c r="L113" i="1"/>
  <c r="L119" i="1"/>
  <c r="L126" i="1"/>
  <c r="L70" i="1"/>
  <c r="L17" i="1"/>
  <c r="M18" i="1"/>
  <c r="M71" i="1"/>
  <c r="M86" i="1"/>
  <c r="M98" i="1"/>
  <c r="M113" i="1"/>
  <c r="M119" i="1"/>
  <c r="M126" i="1"/>
  <c r="M70" i="1"/>
  <c r="M17" i="1"/>
  <c r="R71" i="1"/>
  <c r="R113" i="1"/>
  <c r="R86" i="1"/>
  <c r="R98" i="1"/>
  <c r="R119" i="1"/>
  <c r="R126" i="1"/>
  <c r="R70" i="1"/>
  <c r="R18" i="1"/>
  <c r="R17" i="1"/>
  <c r="T71" i="1"/>
  <c r="T113" i="1"/>
  <c r="T86" i="1"/>
  <c r="T98" i="1"/>
  <c r="T119" i="1"/>
  <c r="T126" i="1"/>
  <c r="T70" i="1"/>
  <c r="T18" i="1"/>
  <c r="T17" i="1"/>
  <c r="N28" i="38"/>
  <c r="Z28" i="38"/>
  <c r="AC28" i="38"/>
  <c r="T28" i="38"/>
  <c r="S28" i="38"/>
  <c r="R28" i="38"/>
  <c r="A26" i="38"/>
  <c r="A27" i="38"/>
  <c r="A28" i="38"/>
  <c r="N27" i="38"/>
  <c r="Z27" i="38"/>
  <c r="AC27" i="38"/>
  <c r="T27" i="38"/>
  <c r="S27" i="38"/>
  <c r="R27" i="38"/>
  <c r="N26" i="38"/>
  <c r="Z26" i="38"/>
  <c r="AC26" i="38"/>
  <c r="T26" i="38"/>
  <c r="S26" i="38"/>
  <c r="R26" i="38"/>
  <c r="N25" i="38"/>
  <c r="Z25" i="38"/>
  <c r="AC25" i="38"/>
  <c r="T25" i="38"/>
  <c r="S25" i="38"/>
  <c r="R25" i="38"/>
  <c r="N24" i="38"/>
  <c r="Z24" i="38"/>
  <c r="AC24" i="38"/>
  <c r="T24" i="38"/>
  <c r="S24" i="38"/>
  <c r="R24" i="38"/>
  <c r="AC23" i="38"/>
  <c r="T23" i="38"/>
  <c r="S23" i="38"/>
  <c r="R23" i="38"/>
  <c r="N22" i="38"/>
  <c r="Z22" i="38"/>
  <c r="AC22" i="38"/>
  <c r="T22" i="38"/>
  <c r="S22" i="38"/>
  <c r="R22" i="38"/>
  <c r="N14" i="38"/>
  <c r="AC14" i="38"/>
  <c r="N21" i="38"/>
  <c r="Z21" i="38"/>
  <c r="AC21" i="38"/>
  <c r="AD20" i="38"/>
  <c r="AD21" i="38"/>
  <c r="T21" i="38"/>
  <c r="S21" i="38"/>
  <c r="R21" i="38"/>
  <c r="N20" i="38"/>
  <c r="Z20" i="38"/>
  <c r="AC20" i="38"/>
  <c r="S20" i="38"/>
  <c r="R20" i="38"/>
  <c r="N19" i="38"/>
  <c r="Z19" i="38"/>
  <c r="AC19" i="38"/>
  <c r="N12" i="38"/>
  <c r="Z12" i="38"/>
  <c r="AC12" i="38"/>
  <c r="AD19" i="38"/>
  <c r="T19" i="38"/>
  <c r="S19" i="38"/>
  <c r="R19" i="38"/>
  <c r="N18" i="38"/>
  <c r="Z18" i="38"/>
  <c r="AC18" i="38"/>
  <c r="T18" i="38"/>
  <c r="S18" i="38"/>
  <c r="R18" i="38"/>
  <c r="N17" i="38"/>
  <c r="Z17" i="38"/>
  <c r="AC17" i="38"/>
  <c r="T17" i="38"/>
  <c r="S17" i="38"/>
  <c r="R17" i="38"/>
  <c r="N16" i="38"/>
  <c r="Z16" i="38"/>
  <c r="AC16" i="38"/>
  <c r="T16" i="38"/>
  <c r="S16" i="38"/>
  <c r="R16" i="38"/>
  <c r="N15" i="38"/>
  <c r="Z15" i="38"/>
  <c r="AC15" i="38"/>
  <c r="T15" i="38"/>
  <c r="S15" i="38"/>
  <c r="R15" i="38"/>
  <c r="T14" i="38"/>
  <c r="S14" i="38"/>
  <c r="R14" i="38"/>
  <c r="N13" i="38"/>
  <c r="Z13" i="38"/>
  <c r="AC13" i="38"/>
  <c r="T13" i="38"/>
  <c r="S13" i="38"/>
  <c r="R13" i="38"/>
  <c r="T12" i="38"/>
  <c r="S12" i="38"/>
  <c r="R12" i="38"/>
  <c r="AG11" i="38"/>
  <c r="AD11" i="38"/>
  <c r="AE11" i="38"/>
  <c r="AF11" i="38"/>
  <c r="AC11" i="38"/>
  <c r="AV15" i="37"/>
  <c r="AW15" i="37"/>
  <c r="AV16" i="37"/>
  <c r="AW16" i="37"/>
  <c r="AV17" i="37"/>
  <c r="AW17" i="37"/>
  <c r="AV18" i="37"/>
  <c r="AW18" i="37"/>
  <c r="AV19" i="37"/>
  <c r="AW19" i="37"/>
  <c r="AV20" i="37"/>
  <c r="AW20" i="37"/>
  <c r="AV21" i="37"/>
  <c r="AW21" i="37"/>
  <c r="AV22" i="37"/>
  <c r="AW22" i="37"/>
  <c r="AV23" i="37"/>
  <c r="AW23" i="37"/>
  <c r="AV24" i="37"/>
  <c r="AW24" i="37"/>
  <c r="AV25" i="37"/>
  <c r="AW25" i="37"/>
  <c r="AV26" i="37"/>
  <c r="AW26" i="37"/>
  <c r="AW65" i="37"/>
  <c r="AV65" i="37"/>
  <c r="V65" i="37"/>
  <c r="AC65" i="37"/>
  <c r="W65" i="37"/>
  <c r="O65" i="37"/>
  <c r="P65" i="37"/>
  <c r="E65" i="37"/>
  <c r="AU65" i="37"/>
  <c r="D65" i="37"/>
  <c r="AT65" i="37"/>
  <c r="C65" i="37"/>
  <c r="AS65" i="37"/>
  <c r="AW64" i="37"/>
  <c r="AV64" i="37"/>
  <c r="AC64" i="37"/>
  <c r="W64" i="37"/>
  <c r="O64" i="37"/>
  <c r="N64" i="37"/>
  <c r="E64" i="37"/>
  <c r="AU64" i="37"/>
  <c r="D64" i="37"/>
  <c r="AT64" i="37"/>
  <c r="C64" i="37"/>
  <c r="AS64" i="37"/>
  <c r="AW63" i="37"/>
  <c r="AV63" i="37"/>
  <c r="AC63" i="37"/>
  <c r="W63" i="37"/>
  <c r="O63" i="37"/>
  <c r="P63" i="37"/>
  <c r="E63" i="37"/>
  <c r="AU63" i="37"/>
  <c r="D63" i="37"/>
  <c r="AT63" i="37"/>
  <c r="C63" i="37"/>
  <c r="AS63" i="37"/>
  <c r="AW62" i="37"/>
  <c r="AV62" i="37"/>
  <c r="AC62" i="37"/>
  <c r="W62" i="37"/>
  <c r="O62" i="37"/>
  <c r="N62" i="37"/>
  <c r="E62" i="37"/>
  <c r="AU62" i="37"/>
  <c r="D62" i="37"/>
  <c r="AT62" i="37"/>
  <c r="C62" i="37"/>
  <c r="AS62" i="37"/>
  <c r="AW61" i="37"/>
  <c r="AV61" i="37"/>
  <c r="AC61" i="37"/>
  <c r="W61" i="37"/>
  <c r="O61" i="37"/>
  <c r="N61" i="37"/>
  <c r="E61" i="37"/>
  <c r="AU61" i="37"/>
  <c r="D61" i="37"/>
  <c r="AT61" i="37"/>
  <c r="C61" i="37"/>
  <c r="AS61" i="37"/>
  <c r="AW60" i="37"/>
  <c r="AV60" i="37"/>
  <c r="W60" i="37"/>
  <c r="O60" i="37"/>
  <c r="P60" i="37"/>
  <c r="E60" i="37"/>
  <c r="AU60" i="37"/>
  <c r="D60" i="37"/>
  <c r="AT60" i="37"/>
  <c r="C60" i="37"/>
  <c r="AS60" i="37"/>
  <c r="AW59" i="37"/>
  <c r="AV59" i="37"/>
  <c r="AC59" i="37"/>
  <c r="W59" i="37"/>
  <c r="O59" i="37"/>
  <c r="P59" i="37"/>
  <c r="E59" i="37"/>
  <c r="AU59" i="37"/>
  <c r="D59" i="37"/>
  <c r="AT59" i="37"/>
  <c r="C59" i="37"/>
  <c r="AS59" i="37"/>
  <c r="AW58" i="37"/>
  <c r="AV58" i="37"/>
  <c r="AC58" i="37"/>
  <c r="W58" i="37"/>
  <c r="O58" i="37"/>
  <c r="N58" i="37"/>
  <c r="E58" i="37"/>
  <c r="AU58" i="37"/>
  <c r="D58" i="37"/>
  <c r="AT58" i="37"/>
  <c r="C58" i="37"/>
  <c r="AS58" i="37"/>
  <c r="AW57" i="37"/>
  <c r="AV57" i="37"/>
  <c r="AC57" i="37"/>
  <c r="W57" i="37"/>
  <c r="O57" i="37"/>
  <c r="P57" i="37"/>
  <c r="E57" i="37"/>
  <c r="AU57" i="37"/>
  <c r="D57" i="37"/>
  <c r="AT57" i="37"/>
  <c r="C57" i="37"/>
  <c r="AS57" i="37"/>
  <c r="AW56" i="37"/>
  <c r="AV56" i="37"/>
  <c r="AC56" i="37"/>
  <c r="W56" i="37"/>
  <c r="O56" i="37"/>
  <c r="P56" i="37"/>
  <c r="E56" i="37"/>
  <c r="AU56" i="37"/>
  <c r="D56" i="37"/>
  <c r="AT56" i="37"/>
  <c r="C56" i="37"/>
  <c r="AS56" i="37"/>
  <c r="AW55" i="37"/>
  <c r="AV55" i="37"/>
  <c r="AC55" i="37"/>
  <c r="W55" i="37"/>
  <c r="O55" i="37"/>
  <c r="N55" i="37"/>
  <c r="E55" i="37"/>
  <c r="AU55" i="37"/>
  <c r="D55" i="37"/>
  <c r="AT55" i="37"/>
  <c r="C55" i="37"/>
  <c r="AS55" i="37"/>
  <c r="AW54" i="37"/>
  <c r="AV54" i="37"/>
  <c r="AC54" i="37"/>
  <c r="W54" i="37"/>
  <c r="O54" i="37"/>
  <c r="P54" i="37"/>
  <c r="E54" i="37"/>
  <c r="AU54" i="37"/>
  <c r="D54" i="37"/>
  <c r="AT54" i="37"/>
  <c r="C54" i="37"/>
  <c r="AS54" i="37"/>
  <c r="AW53" i="37"/>
  <c r="AV53" i="37"/>
  <c r="AC53" i="37"/>
  <c r="W53" i="37"/>
  <c r="O53" i="37"/>
  <c r="P53" i="37"/>
  <c r="E53" i="37"/>
  <c r="AU53" i="37"/>
  <c r="D53" i="37"/>
  <c r="AT53" i="37"/>
  <c r="C53" i="37"/>
  <c r="AS53" i="37"/>
  <c r="AW52" i="37"/>
  <c r="AV52" i="37"/>
  <c r="AC52" i="37"/>
  <c r="W52" i="37"/>
  <c r="O52" i="37"/>
  <c r="P52" i="37"/>
  <c r="E52" i="37"/>
  <c r="AU52" i="37"/>
  <c r="D52" i="37"/>
  <c r="AT52" i="37"/>
  <c r="C52" i="37"/>
  <c r="AS52" i="37"/>
  <c r="AW50" i="37"/>
  <c r="AV50" i="37"/>
  <c r="AC50" i="37"/>
  <c r="W50" i="37"/>
  <c r="O50" i="37"/>
  <c r="N50" i="37"/>
  <c r="E50" i="37"/>
  <c r="AU50" i="37"/>
  <c r="D50" i="37"/>
  <c r="AT50" i="37"/>
  <c r="C50" i="37"/>
  <c r="AS50" i="37"/>
  <c r="AW49" i="37"/>
  <c r="AV49" i="37"/>
  <c r="AC49" i="37"/>
  <c r="W49" i="37"/>
  <c r="O49" i="37"/>
  <c r="P49" i="37"/>
  <c r="E49" i="37"/>
  <c r="AU49" i="37"/>
  <c r="D49" i="37"/>
  <c r="AT49" i="37"/>
  <c r="C49" i="37"/>
  <c r="AS49" i="37"/>
  <c r="AW48" i="37"/>
  <c r="AV48" i="37"/>
  <c r="AC48" i="37"/>
  <c r="W48" i="37"/>
  <c r="O48" i="37"/>
  <c r="P48" i="37"/>
  <c r="E48" i="37"/>
  <c r="AU48" i="37"/>
  <c r="D48" i="37"/>
  <c r="AT48" i="37"/>
  <c r="C48" i="37"/>
  <c r="AS48" i="37"/>
  <c r="AW47" i="37"/>
  <c r="AV47" i="37"/>
  <c r="AC47" i="37"/>
  <c r="W47" i="37"/>
  <c r="O47" i="37"/>
  <c r="P47" i="37"/>
  <c r="E47" i="37"/>
  <c r="AU47" i="37"/>
  <c r="D47" i="37"/>
  <c r="AT47" i="37"/>
  <c r="C47" i="37"/>
  <c r="AS47" i="37"/>
  <c r="AW46" i="37"/>
  <c r="AV46" i="37"/>
  <c r="AC46" i="37"/>
  <c r="W46" i="37"/>
  <c r="O46" i="37"/>
  <c r="P46" i="37"/>
  <c r="E46" i="37"/>
  <c r="AU46" i="37"/>
  <c r="D46" i="37"/>
  <c r="AT46" i="37"/>
  <c r="C46" i="37"/>
  <c r="AS46" i="37"/>
  <c r="AW45" i="37"/>
  <c r="AV45" i="37"/>
  <c r="AC45" i="37"/>
  <c r="W45" i="37"/>
  <c r="O45" i="37"/>
  <c r="P45" i="37"/>
  <c r="E45" i="37"/>
  <c r="AU45" i="37"/>
  <c r="D45" i="37"/>
  <c r="AT45" i="37"/>
  <c r="C45" i="37"/>
  <c r="AS45" i="37"/>
  <c r="AW44" i="37"/>
  <c r="AV44" i="37"/>
  <c r="AC44" i="37"/>
  <c r="W44" i="37"/>
  <c r="O44" i="37"/>
  <c r="N44" i="37"/>
  <c r="E44" i="37"/>
  <c r="AU44" i="37"/>
  <c r="D44" i="37"/>
  <c r="AT44" i="37"/>
  <c r="C44" i="37"/>
  <c r="AS44" i="37"/>
  <c r="AW43" i="37"/>
  <c r="AV43" i="37"/>
  <c r="AC43" i="37"/>
  <c r="W43" i="37"/>
  <c r="O43" i="37"/>
  <c r="P43" i="37"/>
  <c r="E43" i="37"/>
  <c r="AU43" i="37"/>
  <c r="D43" i="37"/>
  <c r="AT43" i="37"/>
  <c r="C43" i="37"/>
  <c r="AS43" i="37"/>
  <c r="AW42" i="37"/>
  <c r="AV42" i="37"/>
  <c r="AC42" i="37"/>
  <c r="W42" i="37"/>
  <c r="O42" i="37"/>
  <c r="P42" i="37"/>
  <c r="E42" i="37"/>
  <c r="AU42" i="37"/>
  <c r="D42" i="37"/>
  <c r="AT42" i="37"/>
  <c r="C42" i="37"/>
  <c r="AS42" i="37"/>
  <c r="AW41" i="37"/>
  <c r="AV41" i="37"/>
  <c r="AC41" i="37"/>
  <c r="W41" i="37"/>
  <c r="O41" i="37"/>
  <c r="N41" i="37"/>
  <c r="E41" i="37"/>
  <c r="AU41" i="37"/>
  <c r="D41" i="37"/>
  <c r="AT41" i="37"/>
  <c r="C41" i="37"/>
  <c r="AS41" i="37"/>
  <c r="AW40" i="37"/>
  <c r="AV40" i="37"/>
  <c r="AC40" i="37"/>
  <c r="W40" i="37"/>
  <c r="O40" i="37"/>
  <c r="P40" i="37"/>
  <c r="E40" i="37"/>
  <c r="AU40" i="37"/>
  <c r="D40" i="37"/>
  <c r="AT40" i="37"/>
  <c r="C40" i="37"/>
  <c r="AS40" i="37"/>
  <c r="AW39" i="37"/>
  <c r="AV39" i="37"/>
  <c r="AC39" i="37"/>
  <c r="W39" i="37"/>
  <c r="O39" i="37"/>
  <c r="P39" i="37"/>
  <c r="E39" i="37"/>
  <c r="AU39" i="37"/>
  <c r="D39" i="37"/>
  <c r="AT39" i="37"/>
  <c r="C39" i="37"/>
  <c r="AS39" i="37"/>
  <c r="AW38" i="37"/>
  <c r="AV38" i="37"/>
  <c r="AC38" i="37"/>
  <c r="W38" i="37"/>
  <c r="O38" i="37"/>
  <c r="N38" i="37"/>
  <c r="E38" i="37"/>
  <c r="AU38" i="37"/>
  <c r="D38" i="37"/>
  <c r="AT38" i="37"/>
  <c r="C38" i="37"/>
  <c r="AS38" i="37"/>
  <c r="AW37" i="37"/>
  <c r="AV37" i="37"/>
  <c r="AC37" i="37"/>
  <c r="W37" i="37"/>
  <c r="O37" i="37"/>
  <c r="P37" i="37"/>
  <c r="E37" i="37"/>
  <c r="AU37" i="37"/>
  <c r="D37" i="37"/>
  <c r="AT37" i="37"/>
  <c r="C37" i="37"/>
  <c r="AS37" i="37"/>
  <c r="AW36" i="37"/>
  <c r="AV36" i="37"/>
  <c r="AC36" i="37"/>
  <c r="W36" i="37"/>
  <c r="O36" i="37"/>
  <c r="P36" i="37"/>
  <c r="E36" i="37"/>
  <c r="AU36" i="37"/>
  <c r="D36" i="37"/>
  <c r="AT36" i="37"/>
  <c r="C36" i="37"/>
  <c r="AS36" i="37"/>
  <c r="AW35" i="37"/>
  <c r="AV35" i="37"/>
  <c r="AC35" i="37"/>
  <c r="W35" i="37"/>
  <c r="O35" i="37"/>
  <c r="N35" i="37"/>
  <c r="E35" i="37"/>
  <c r="AU35" i="37"/>
  <c r="D35" i="37"/>
  <c r="AT35" i="37"/>
  <c r="C35" i="37"/>
  <c r="AS35" i="37"/>
  <c r="AW34" i="37"/>
  <c r="AV34" i="37"/>
  <c r="AC34" i="37"/>
  <c r="W34" i="37"/>
  <c r="O34" i="37"/>
  <c r="P34" i="37"/>
  <c r="E34" i="37"/>
  <c r="AU34" i="37"/>
  <c r="D34" i="37"/>
  <c r="AT34" i="37"/>
  <c r="C34" i="37"/>
  <c r="AS34" i="37"/>
  <c r="AW33" i="37"/>
  <c r="AV33" i="37"/>
  <c r="AC33" i="37"/>
  <c r="W33" i="37"/>
  <c r="O33" i="37"/>
  <c r="P33" i="37"/>
  <c r="E33" i="37"/>
  <c r="AU33" i="37"/>
  <c r="D33" i="37"/>
  <c r="AT33" i="37"/>
  <c r="C33" i="37"/>
  <c r="AS33" i="37"/>
  <c r="AW32" i="37"/>
  <c r="AV32" i="37"/>
  <c r="AC32" i="37"/>
  <c r="W32" i="37"/>
  <c r="O32" i="37"/>
  <c r="P32" i="37"/>
  <c r="E32" i="37"/>
  <c r="AU32" i="37"/>
  <c r="D32" i="37"/>
  <c r="AT32" i="37"/>
  <c r="C32" i="37"/>
  <c r="AS32" i="37"/>
  <c r="AW31" i="37"/>
  <c r="AV31" i="37"/>
  <c r="AC31" i="37"/>
  <c r="W31" i="37"/>
  <c r="O31" i="37"/>
  <c r="N31" i="37"/>
  <c r="E31" i="37"/>
  <c r="AU31" i="37"/>
  <c r="D31" i="37"/>
  <c r="AT31" i="37"/>
  <c r="C31" i="37"/>
  <c r="AS31" i="37"/>
  <c r="AW30" i="37"/>
  <c r="AV30" i="37"/>
  <c r="AC30" i="37"/>
  <c r="W30" i="37"/>
  <c r="O30" i="37"/>
  <c r="P30" i="37"/>
  <c r="E30" i="37"/>
  <c r="AU30" i="37"/>
  <c r="D30" i="37"/>
  <c r="AT30" i="37"/>
  <c r="C30" i="37"/>
  <c r="AS30" i="37"/>
  <c r="AW29" i="37"/>
  <c r="AV29" i="37"/>
  <c r="AC29" i="37"/>
  <c r="W29" i="37"/>
  <c r="O29" i="37"/>
  <c r="P29" i="37"/>
  <c r="E29" i="37"/>
  <c r="AU29" i="37"/>
  <c r="D29" i="37"/>
  <c r="AT29" i="37"/>
  <c r="C29" i="37"/>
  <c r="AS29" i="37"/>
  <c r="AW28" i="37"/>
  <c r="AV28" i="37"/>
  <c r="AC28" i="37"/>
  <c r="W28" i="37"/>
  <c r="O28" i="37"/>
  <c r="N28" i="37"/>
  <c r="E28" i="37"/>
  <c r="AU28" i="37"/>
  <c r="D28" i="37"/>
  <c r="AT28" i="37"/>
  <c r="C28" i="37"/>
  <c r="AS28" i="37"/>
  <c r="AW27" i="37"/>
  <c r="AV27" i="37"/>
  <c r="AC27" i="37"/>
  <c r="W27" i="37"/>
  <c r="O27" i="37"/>
  <c r="P27" i="37"/>
  <c r="E27" i="37"/>
  <c r="AU27" i="37"/>
  <c r="D27" i="37"/>
  <c r="AT27" i="37"/>
  <c r="C27" i="37"/>
  <c r="AS27" i="37"/>
  <c r="AC26" i="37"/>
  <c r="W26" i="37"/>
  <c r="O26" i="37"/>
  <c r="P26" i="37"/>
  <c r="E26" i="37"/>
  <c r="AU26" i="37"/>
  <c r="D26" i="37"/>
  <c r="AT26" i="37"/>
  <c r="C26" i="37"/>
  <c r="AS26" i="37"/>
  <c r="AC25" i="37"/>
  <c r="W25" i="37"/>
  <c r="O25" i="37"/>
  <c r="P25" i="37"/>
  <c r="E25" i="37"/>
  <c r="AU25" i="37"/>
  <c r="D25" i="37"/>
  <c r="AT25" i="37"/>
  <c r="C25" i="37"/>
  <c r="AS25" i="37"/>
  <c r="AC24" i="37"/>
  <c r="W24" i="37"/>
  <c r="O24" i="37"/>
  <c r="P24" i="37"/>
  <c r="E24" i="37"/>
  <c r="AU24" i="37"/>
  <c r="D24" i="37"/>
  <c r="AT24" i="37"/>
  <c r="C24" i="37"/>
  <c r="AS24" i="37"/>
  <c r="AC23" i="37"/>
  <c r="W23" i="37"/>
  <c r="O23" i="37"/>
  <c r="P23" i="37"/>
  <c r="E23" i="37"/>
  <c r="AU23" i="37"/>
  <c r="D23" i="37"/>
  <c r="AT23" i="37"/>
  <c r="C23" i="37"/>
  <c r="AS23" i="37"/>
  <c r="AC22" i="37"/>
  <c r="W22" i="37"/>
  <c r="O22" i="37"/>
  <c r="N22" i="37"/>
  <c r="E22" i="37"/>
  <c r="AU22" i="37"/>
  <c r="D22" i="37"/>
  <c r="AT22" i="37"/>
  <c r="C22" i="37"/>
  <c r="AS22" i="37"/>
  <c r="AC21" i="37"/>
  <c r="W21" i="37"/>
  <c r="O21" i="37"/>
  <c r="P21" i="37"/>
  <c r="E21" i="37"/>
  <c r="AU21" i="37"/>
  <c r="D21" i="37"/>
  <c r="AT21" i="37"/>
  <c r="C21" i="37"/>
  <c r="AS21" i="37"/>
  <c r="AC20" i="37"/>
  <c r="W20" i="37"/>
  <c r="O20" i="37"/>
  <c r="P20" i="37"/>
  <c r="E20" i="37"/>
  <c r="AU20" i="37"/>
  <c r="D20" i="37"/>
  <c r="AT20" i="37"/>
  <c r="C20" i="37"/>
  <c r="AS20" i="37"/>
  <c r="AC19" i="37"/>
  <c r="W19" i="37"/>
  <c r="O19" i="37"/>
  <c r="N19" i="37"/>
  <c r="E19" i="37"/>
  <c r="AU19" i="37"/>
  <c r="D19" i="37"/>
  <c r="AT19" i="37"/>
  <c r="C19" i="37"/>
  <c r="AS19" i="37"/>
  <c r="AC18" i="37"/>
  <c r="W18" i="37"/>
  <c r="O18" i="37"/>
  <c r="P18" i="37"/>
  <c r="E18" i="37"/>
  <c r="AU18" i="37"/>
  <c r="D18" i="37"/>
  <c r="AT18" i="37"/>
  <c r="C18" i="37"/>
  <c r="AS18" i="37"/>
  <c r="AC17" i="37"/>
  <c r="W17" i="37"/>
  <c r="O17" i="37"/>
  <c r="P17" i="37"/>
  <c r="E17" i="37"/>
  <c r="AU17" i="37"/>
  <c r="D17" i="37"/>
  <c r="AT17" i="37"/>
  <c r="C17" i="37"/>
  <c r="AS17" i="37"/>
  <c r="AC16" i="37"/>
  <c r="W16" i="37"/>
  <c r="O16" i="37"/>
  <c r="N16" i="37"/>
  <c r="E16" i="37"/>
  <c r="AU16" i="37"/>
  <c r="D16" i="37"/>
  <c r="AT16" i="37"/>
  <c r="C16" i="37"/>
  <c r="AS16" i="37"/>
  <c r="AC15" i="37"/>
  <c r="W15" i="37"/>
  <c r="O15" i="37"/>
  <c r="N15" i="37"/>
  <c r="E15" i="37"/>
  <c r="AU15" i="37"/>
  <c r="D15" i="37"/>
  <c r="AT15" i="37"/>
  <c r="C15" i="37"/>
  <c r="AS15" i="37"/>
  <c r="AW14" i="37"/>
  <c r="N27" i="37"/>
  <c r="N33" i="37"/>
  <c r="N49" i="37"/>
  <c r="N53" i="37"/>
  <c r="N56" i="37"/>
  <c r="N59" i="37"/>
  <c r="N63" i="37"/>
  <c r="N17" i="37"/>
  <c r="N45" i="37"/>
  <c r="P61" i="37"/>
  <c r="N29" i="37"/>
  <c r="N21" i="37"/>
  <c r="N23" i="37"/>
  <c r="N24" i="37"/>
  <c r="N30" i="37"/>
  <c r="N34" i="37"/>
  <c r="N46" i="37"/>
  <c r="P35" i="37"/>
  <c r="N43" i="37"/>
  <c r="N47" i="37"/>
  <c r="N57" i="37"/>
  <c r="P58" i="37"/>
  <c r="N60" i="37"/>
  <c r="P31" i="37"/>
  <c r="N52" i="37"/>
  <c r="P62" i="37"/>
  <c r="N65" i="37"/>
  <c r="N25" i="37"/>
  <c r="N32" i="37"/>
  <c r="N37" i="37"/>
  <c r="N40" i="37"/>
  <c r="P41" i="37"/>
  <c r="P15" i="37"/>
  <c r="N18" i="37"/>
  <c r="P19" i="37"/>
  <c r="N39" i="37"/>
  <c r="P16" i="37"/>
  <c r="P22" i="37"/>
  <c r="P28" i="37"/>
  <c r="P38" i="37"/>
  <c r="P44" i="37"/>
  <c r="P50" i="37"/>
  <c r="P55" i="37"/>
  <c r="P64" i="37"/>
  <c r="N20" i="37"/>
  <c r="N26" i="37"/>
  <c r="N36" i="37"/>
  <c r="N42" i="37"/>
  <c r="N48" i="37"/>
  <c r="N54" i="37"/>
  <c r="AM76" i="36"/>
  <c r="AL76" i="36"/>
  <c r="AC76" i="36"/>
  <c r="W76" i="36"/>
  <c r="O76" i="36"/>
  <c r="E76" i="36"/>
  <c r="AK76" i="36"/>
  <c r="D76" i="36"/>
  <c r="AJ76" i="36"/>
  <c r="C76" i="36"/>
  <c r="AI76" i="36"/>
  <c r="AM75" i="36"/>
  <c r="AL75" i="36"/>
  <c r="AC75" i="36"/>
  <c r="W75" i="36"/>
  <c r="O75" i="36"/>
  <c r="N75" i="36"/>
  <c r="E75" i="36"/>
  <c r="AK75" i="36"/>
  <c r="D75" i="36"/>
  <c r="AJ75" i="36"/>
  <c r="C75" i="36"/>
  <c r="AI75" i="36"/>
  <c r="AM74" i="36"/>
  <c r="AL74" i="36"/>
  <c r="V74" i="36"/>
  <c r="AC74" i="36"/>
  <c r="W74" i="36"/>
  <c r="O74" i="36"/>
  <c r="P74" i="36"/>
  <c r="E74" i="36"/>
  <c r="AK74" i="36"/>
  <c r="D74" i="36"/>
  <c r="AJ74" i="36"/>
  <c r="C74" i="36"/>
  <c r="AI74" i="36"/>
  <c r="AM73" i="36"/>
  <c r="AL73" i="36"/>
  <c r="AC73" i="36"/>
  <c r="W73" i="36"/>
  <c r="O73" i="36"/>
  <c r="E73" i="36"/>
  <c r="AK73" i="36"/>
  <c r="D73" i="36"/>
  <c r="AJ73" i="36"/>
  <c r="C73" i="36"/>
  <c r="AI73" i="36"/>
  <c r="AM72" i="36"/>
  <c r="AL72" i="36"/>
  <c r="AC72" i="36"/>
  <c r="W72" i="36"/>
  <c r="O72" i="36"/>
  <c r="P72" i="36"/>
  <c r="E72" i="36"/>
  <c r="AK72" i="36"/>
  <c r="D72" i="36"/>
  <c r="AJ72" i="36"/>
  <c r="C72" i="36"/>
  <c r="AI72" i="36"/>
  <c r="AM71" i="36"/>
  <c r="AL71" i="36"/>
  <c r="AC71" i="36"/>
  <c r="W71" i="36"/>
  <c r="O71" i="36"/>
  <c r="N71" i="36"/>
  <c r="E71" i="36"/>
  <c r="AK71" i="36"/>
  <c r="D71" i="36"/>
  <c r="AJ71" i="36"/>
  <c r="C71" i="36"/>
  <c r="AI71" i="36"/>
  <c r="AM70" i="36"/>
  <c r="AL70" i="36"/>
  <c r="AC70" i="36"/>
  <c r="O70" i="36"/>
  <c r="E70" i="36"/>
  <c r="AK70" i="36"/>
  <c r="D70" i="36"/>
  <c r="C70" i="36"/>
  <c r="AI70" i="36"/>
  <c r="AM69" i="36"/>
  <c r="AL69" i="36"/>
  <c r="AC69" i="36"/>
  <c r="W69" i="36"/>
  <c r="O69" i="36"/>
  <c r="P69" i="36"/>
  <c r="E69" i="36"/>
  <c r="D69" i="36"/>
  <c r="AJ69" i="36"/>
  <c r="C69" i="36"/>
  <c r="AI69" i="36"/>
  <c r="AM68" i="36"/>
  <c r="AL68" i="36"/>
  <c r="AC68" i="36"/>
  <c r="O68" i="36"/>
  <c r="E68" i="36"/>
  <c r="AK68" i="36"/>
  <c r="D68" i="36"/>
  <c r="AJ68" i="36"/>
  <c r="C68" i="36"/>
  <c r="AI68" i="36"/>
  <c r="AM67" i="36"/>
  <c r="AL67" i="36"/>
  <c r="W67" i="36"/>
  <c r="O67" i="36"/>
  <c r="E67" i="36"/>
  <c r="AK67" i="36"/>
  <c r="D67" i="36"/>
  <c r="C67" i="36"/>
  <c r="AI67" i="36"/>
  <c r="AM66" i="36"/>
  <c r="AL66" i="36"/>
  <c r="AC66" i="36"/>
  <c r="W66" i="36"/>
  <c r="O66" i="36"/>
  <c r="N66" i="36"/>
  <c r="E66" i="36"/>
  <c r="AK66" i="36"/>
  <c r="D66" i="36"/>
  <c r="AJ66" i="36"/>
  <c r="C66" i="36"/>
  <c r="AI66" i="36"/>
  <c r="AM65" i="36"/>
  <c r="AL65" i="36"/>
  <c r="AC65" i="36"/>
  <c r="W65" i="36"/>
  <c r="O65" i="36"/>
  <c r="E65" i="36"/>
  <c r="AK65" i="36"/>
  <c r="D65" i="36"/>
  <c r="AJ65" i="36"/>
  <c r="C65" i="36"/>
  <c r="AI65" i="36"/>
  <c r="AM64" i="36"/>
  <c r="AL64" i="36"/>
  <c r="AC64" i="36"/>
  <c r="W64" i="36"/>
  <c r="O64" i="36"/>
  <c r="E64" i="36"/>
  <c r="AK64" i="36"/>
  <c r="D64" i="36"/>
  <c r="AJ64" i="36"/>
  <c r="C64" i="36"/>
  <c r="AI64" i="36"/>
  <c r="AM63" i="36"/>
  <c r="AL63" i="36"/>
  <c r="AC63" i="36"/>
  <c r="W63" i="36"/>
  <c r="O63" i="36"/>
  <c r="E63" i="36"/>
  <c r="AK63" i="36"/>
  <c r="D63" i="36"/>
  <c r="AJ63" i="36"/>
  <c r="C63" i="36"/>
  <c r="AI63" i="36"/>
  <c r="AM62" i="36"/>
  <c r="AL62" i="36"/>
  <c r="AC62" i="36"/>
  <c r="W62" i="36"/>
  <c r="O62" i="36"/>
  <c r="N62" i="36"/>
  <c r="E62" i="36"/>
  <c r="AK62" i="36"/>
  <c r="D62" i="36"/>
  <c r="AJ62" i="36"/>
  <c r="C62" i="36"/>
  <c r="AI62" i="36"/>
  <c r="AM61" i="36"/>
  <c r="AL61" i="36"/>
  <c r="AC61" i="36"/>
  <c r="W61" i="36"/>
  <c r="O61" i="36"/>
  <c r="P61" i="36"/>
  <c r="E61" i="36"/>
  <c r="AK61" i="36"/>
  <c r="D61" i="36"/>
  <c r="AJ61" i="36"/>
  <c r="C61" i="36"/>
  <c r="AM60" i="36"/>
  <c r="AL60" i="36"/>
  <c r="AC60" i="36"/>
  <c r="W60" i="36"/>
  <c r="O60" i="36"/>
  <c r="N60" i="36"/>
  <c r="E60" i="36"/>
  <c r="AK60" i="36"/>
  <c r="D60" i="36"/>
  <c r="AJ60" i="36"/>
  <c r="C60" i="36"/>
  <c r="AI60" i="36"/>
  <c r="AM59" i="36"/>
  <c r="AL59" i="36"/>
  <c r="AC59" i="36"/>
  <c r="W59" i="36"/>
  <c r="O59" i="36"/>
  <c r="E59" i="36"/>
  <c r="AK59" i="36"/>
  <c r="D59" i="36"/>
  <c r="AJ59" i="36"/>
  <c r="C59" i="36"/>
  <c r="AM58" i="36"/>
  <c r="AL58" i="36"/>
  <c r="AC58" i="36"/>
  <c r="W58" i="36"/>
  <c r="O58" i="36"/>
  <c r="N58" i="36"/>
  <c r="E58" i="36"/>
  <c r="AK58" i="36"/>
  <c r="D58" i="36"/>
  <c r="AJ58" i="36"/>
  <c r="C58" i="36"/>
  <c r="AI58" i="36"/>
  <c r="AM57" i="36"/>
  <c r="AL57" i="36"/>
  <c r="AC57" i="36"/>
  <c r="W57" i="36"/>
  <c r="O57" i="36"/>
  <c r="P57" i="36"/>
  <c r="E57" i="36"/>
  <c r="AK57" i="36"/>
  <c r="D57" i="36"/>
  <c r="AJ57" i="36"/>
  <c r="C57" i="36"/>
  <c r="AI57" i="36"/>
  <c r="AM56" i="36"/>
  <c r="AL56" i="36"/>
  <c r="AC56" i="36"/>
  <c r="W56" i="36"/>
  <c r="O56" i="36"/>
  <c r="N56" i="36"/>
  <c r="E56" i="36"/>
  <c r="D56" i="36"/>
  <c r="AJ56" i="36"/>
  <c r="C56" i="36"/>
  <c r="AI56" i="36"/>
  <c r="AM55" i="36"/>
  <c r="AL55" i="36"/>
  <c r="AC55" i="36"/>
  <c r="W55" i="36"/>
  <c r="O55" i="36"/>
  <c r="E55" i="36"/>
  <c r="AK55" i="36"/>
  <c r="D55" i="36"/>
  <c r="C55" i="36"/>
  <c r="AI55" i="36"/>
  <c r="AM53" i="36"/>
  <c r="AL53" i="36"/>
  <c r="AC53" i="36"/>
  <c r="W53" i="36"/>
  <c r="O53" i="36"/>
  <c r="P53" i="36"/>
  <c r="E53" i="36"/>
  <c r="AK53" i="36"/>
  <c r="D53" i="36"/>
  <c r="AJ53" i="36"/>
  <c r="C53" i="36"/>
  <c r="AI53" i="36"/>
  <c r="AM52" i="36"/>
  <c r="AL52" i="36"/>
  <c r="AC52" i="36"/>
  <c r="W52" i="36"/>
  <c r="O52" i="36"/>
  <c r="N52" i="36"/>
  <c r="E52" i="36"/>
  <c r="AK52" i="36"/>
  <c r="D52" i="36"/>
  <c r="AJ52" i="36"/>
  <c r="C52" i="36"/>
  <c r="AI52" i="36"/>
  <c r="AM51" i="36"/>
  <c r="AL51" i="36"/>
  <c r="AC51" i="36"/>
  <c r="W51" i="36"/>
  <c r="O51" i="36"/>
  <c r="N51" i="36"/>
  <c r="E51" i="36"/>
  <c r="AK51" i="36"/>
  <c r="D51" i="36"/>
  <c r="AJ51" i="36"/>
  <c r="C51" i="36"/>
  <c r="AI51" i="36"/>
  <c r="AM50" i="36"/>
  <c r="AL50" i="36"/>
  <c r="AC50" i="36"/>
  <c r="W50" i="36"/>
  <c r="O50" i="36"/>
  <c r="N50" i="36"/>
  <c r="E50" i="36"/>
  <c r="AK50" i="36"/>
  <c r="D50" i="36"/>
  <c r="AJ50" i="36"/>
  <c r="C50" i="36"/>
  <c r="AI50" i="36"/>
  <c r="AM49" i="36"/>
  <c r="AL49" i="36"/>
  <c r="AC49" i="36"/>
  <c r="W49" i="36"/>
  <c r="O49" i="36"/>
  <c r="P49" i="36"/>
  <c r="E49" i="36"/>
  <c r="AK49" i="36"/>
  <c r="D49" i="36"/>
  <c r="AJ49" i="36"/>
  <c r="C49" i="36"/>
  <c r="AI49" i="36"/>
  <c r="AM48" i="36"/>
  <c r="AL48" i="36"/>
  <c r="AC48" i="36"/>
  <c r="W48" i="36"/>
  <c r="O48" i="36"/>
  <c r="N48" i="36"/>
  <c r="E48" i="36"/>
  <c r="AK48" i="36"/>
  <c r="D48" i="36"/>
  <c r="AJ48" i="36"/>
  <c r="C48" i="36"/>
  <c r="AI48" i="36"/>
  <c r="AM47" i="36"/>
  <c r="AL47" i="36"/>
  <c r="AC47" i="36"/>
  <c r="W47" i="36"/>
  <c r="O47" i="36"/>
  <c r="P47" i="36"/>
  <c r="E47" i="36"/>
  <c r="AK47" i="36"/>
  <c r="D47" i="36"/>
  <c r="AJ47" i="36"/>
  <c r="C47" i="36"/>
  <c r="AI47" i="36"/>
  <c r="AM46" i="36"/>
  <c r="AL46" i="36"/>
  <c r="AC46" i="36"/>
  <c r="W46" i="36"/>
  <c r="O46" i="36"/>
  <c r="N46" i="36"/>
  <c r="E46" i="36"/>
  <c r="AK46" i="36"/>
  <c r="D46" i="36"/>
  <c r="AJ46" i="36"/>
  <c r="C46" i="36"/>
  <c r="AI46" i="36"/>
  <c r="AM45" i="36"/>
  <c r="AL45" i="36"/>
  <c r="AC45" i="36"/>
  <c r="W45" i="36"/>
  <c r="O45" i="36"/>
  <c r="N45" i="36"/>
  <c r="E45" i="36"/>
  <c r="AK45" i="36"/>
  <c r="D45" i="36"/>
  <c r="AJ45" i="36"/>
  <c r="C45" i="36"/>
  <c r="AI45" i="36"/>
  <c r="AM44" i="36"/>
  <c r="AL44" i="36"/>
  <c r="AC44" i="36"/>
  <c r="W44" i="36"/>
  <c r="O44" i="36"/>
  <c r="P44" i="36"/>
  <c r="E44" i="36"/>
  <c r="AK44" i="36"/>
  <c r="D44" i="36"/>
  <c r="AJ44" i="36"/>
  <c r="C44" i="36"/>
  <c r="AI44" i="36"/>
  <c r="AM43" i="36"/>
  <c r="AL43" i="36"/>
  <c r="AC43" i="36"/>
  <c r="W43" i="36"/>
  <c r="O43" i="36"/>
  <c r="P43" i="36"/>
  <c r="E43" i="36"/>
  <c r="AK43" i="36"/>
  <c r="D43" i="36"/>
  <c r="AJ43" i="36"/>
  <c r="C43" i="36"/>
  <c r="AI43" i="36"/>
  <c r="AM42" i="36"/>
  <c r="AL42" i="36"/>
  <c r="AC42" i="36"/>
  <c r="W42" i="36"/>
  <c r="O42" i="36"/>
  <c r="N42" i="36"/>
  <c r="E42" i="36"/>
  <c r="AK42" i="36"/>
  <c r="D42" i="36"/>
  <c r="AJ42" i="36"/>
  <c r="C42" i="36"/>
  <c r="AI42" i="36"/>
  <c r="AM41" i="36"/>
  <c r="AL41" i="36"/>
  <c r="AC41" i="36"/>
  <c r="W41" i="36"/>
  <c r="O41" i="36"/>
  <c r="N41" i="36"/>
  <c r="E41" i="36"/>
  <c r="AK41" i="36"/>
  <c r="D41" i="36"/>
  <c r="AJ41" i="36"/>
  <c r="C41" i="36"/>
  <c r="AI41" i="36"/>
  <c r="AM40" i="36"/>
  <c r="AL40" i="36"/>
  <c r="AC40" i="36"/>
  <c r="W40" i="36"/>
  <c r="O40" i="36"/>
  <c r="N40" i="36"/>
  <c r="E40" i="36"/>
  <c r="AK40" i="36"/>
  <c r="D40" i="36"/>
  <c r="AJ40" i="36"/>
  <c r="C40" i="36"/>
  <c r="AI40" i="36"/>
  <c r="AM39" i="36"/>
  <c r="AL39" i="36"/>
  <c r="AC39" i="36"/>
  <c r="W39" i="36"/>
  <c r="O39" i="36"/>
  <c r="P39" i="36"/>
  <c r="E39" i="36"/>
  <c r="AK39" i="36"/>
  <c r="D39" i="36"/>
  <c r="AJ39" i="36"/>
  <c r="C39" i="36"/>
  <c r="AI39" i="36"/>
  <c r="AM38" i="36"/>
  <c r="AL38" i="36"/>
  <c r="AC38" i="36"/>
  <c r="W38" i="36"/>
  <c r="O38" i="36"/>
  <c r="P38" i="36"/>
  <c r="E38" i="36"/>
  <c r="AK38" i="36"/>
  <c r="D38" i="36"/>
  <c r="AJ38" i="36"/>
  <c r="C38" i="36"/>
  <c r="AI38" i="36"/>
  <c r="AM37" i="36"/>
  <c r="AL37" i="36"/>
  <c r="AC37" i="36"/>
  <c r="W37" i="36"/>
  <c r="O37" i="36"/>
  <c r="P37" i="36"/>
  <c r="E37" i="36"/>
  <c r="AK37" i="36"/>
  <c r="D37" i="36"/>
  <c r="AJ37" i="36"/>
  <c r="C37" i="36"/>
  <c r="AI37" i="36"/>
  <c r="AM36" i="36"/>
  <c r="AL36" i="36"/>
  <c r="AC36" i="36"/>
  <c r="W36" i="36"/>
  <c r="O36" i="36"/>
  <c r="N36" i="36"/>
  <c r="E36" i="36"/>
  <c r="AK36" i="36"/>
  <c r="D36" i="36"/>
  <c r="AJ36" i="36"/>
  <c r="C36" i="36"/>
  <c r="AI36" i="36"/>
  <c r="AM35" i="36"/>
  <c r="AL35" i="36"/>
  <c r="AC35" i="36"/>
  <c r="W35" i="36"/>
  <c r="O35" i="36"/>
  <c r="P35" i="36"/>
  <c r="E35" i="36"/>
  <c r="AK35" i="36"/>
  <c r="D35" i="36"/>
  <c r="AJ35" i="36"/>
  <c r="C35" i="36"/>
  <c r="AI35" i="36"/>
  <c r="AM34" i="36"/>
  <c r="AL34" i="36"/>
  <c r="AC34" i="36"/>
  <c r="W34" i="36"/>
  <c r="O34" i="36"/>
  <c r="E34" i="36"/>
  <c r="AK34" i="36"/>
  <c r="D34" i="36"/>
  <c r="AJ34" i="36"/>
  <c r="C34" i="36"/>
  <c r="AI34" i="36"/>
  <c r="AM33" i="36"/>
  <c r="AL33" i="36"/>
  <c r="AC33" i="36"/>
  <c r="W33" i="36"/>
  <c r="O33" i="36"/>
  <c r="P33" i="36"/>
  <c r="E33" i="36"/>
  <c r="AK33" i="36"/>
  <c r="D33" i="36"/>
  <c r="AJ33" i="36"/>
  <c r="C33" i="36"/>
  <c r="AI33" i="36"/>
  <c r="AM32" i="36"/>
  <c r="AL32" i="36"/>
  <c r="AC32" i="36"/>
  <c r="W32" i="36"/>
  <c r="O32" i="36"/>
  <c r="P32" i="36"/>
  <c r="E32" i="36"/>
  <c r="AK32" i="36"/>
  <c r="D32" i="36"/>
  <c r="AJ32" i="36"/>
  <c r="C32" i="36"/>
  <c r="AI32" i="36"/>
  <c r="AM31" i="36"/>
  <c r="AL31" i="36"/>
  <c r="AC31" i="36"/>
  <c r="W31" i="36"/>
  <c r="O31" i="36"/>
  <c r="N31" i="36"/>
  <c r="E31" i="36"/>
  <c r="AK31" i="36"/>
  <c r="D31" i="36"/>
  <c r="AJ31" i="36"/>
  <c r="C31" i="36"/>
  <c r="AI31" i="36"/>
  <c r="AM30" i="36"/>
  <c r="AL30" i="36"/>
  <c r="AC30" i="36"/>
  <c r="W30" i="36"/>
  <c r="O30" i="36"/>
  <c r="N30" i="36"/>
  <c r="E30" i="36"/>
  <c r="AK30" i="36"/>
  <c r="D30" i="36"/>
  <c r="AJ30" i="36"/>
  <c r="C30" i="36"/>
  <c r="AI30" i="36"/>
  <c r="AM29" i="36"/>
  <c r="AL29" i="36"/>
  <c r="AC29" i="36"/>
  <c r="W29" i="36"/>
  <c r="O29" i="36"/>
  <c r="N29" i="36"/>
  <c r="E29" i="36"/>
  <c r="AK29" i="36"/>
  <c r="D29" i="36"/>
  <c r="AJ29" i="36"/>
  <c r="C29" i="36"/>
  <c r="AI29" i="36"/>
  <c r="AM28" i="36"/>
  <c r="AL28" i="36"/>
  <c r="AC28" i="36"/>
  <c r="W28" i="36"/>
  <c r="O28" i="36"/>
  <c r="E28" i="36"/>
  <c r="AK28" i="36"/>
  <c r="D28" i="36"/>
  <c r="AJ28" i="36"/>
  <c r="C28" i="36"/>
  <c r="AI28" i="36"/>
  <c r="AM27" i="36"/>
  <c r="AL27" i="36"/>
  <c r="AC27" i="36"/>
  <c r="W27" i="36"/>
  <c r="O27" i="36"/>
  <c r="P27" i="36"/>
  <c r="E27" i="36"/>
  <c r="AK27" i="36"/>
  <c r="D27" i="36"/>
  <c r="AJ27" i="36"/>
  <c r="C27" i="36"/>
  <c r="AI27" i="36"/>
  <c r="AM26" i="36"/>
  <c r="AL26" i="36"/>
  <c r="AC26" i="36"/>
  <c r="W26" i="36"/>
  <c r="O26" i="36"/>
  <c r="N26" i="36"/>
  <c r="E26" i="36"/>
  <c r="AK26" i="36"/>
  <c r="D26" i="36"/>
  <c r="AJ26" i="36"/>
  <c r="C26" i="36"/>
  <c r="AI26" i="36"/>
  <c r="AM25" i="36"/>
  <c r="AL25" i="36"/>
  <c r="AC25" i="36"/>
  <c r="W25" i="36"/>
  <c r="O25" i="36"/>
  <c r="N25" i="36"/>
  <c r="E25" i="36"/>
  <c r="AK25" i="36"/>
  <c r="D25" i="36"/>
  <c r="AJ25" i="36"/>
  <c r="C25" i="36"/>
  <c r="AI25" i="36"/>
  <c r="AM24" i="36"/>
  <c r="AL24" i="36"/>
  <c r="AC24" i="36"/>
  <c r="W24" i="36"/>
  <c r="O24" i="36"/>
  <c r="N24" i="36"/>
  <c r="E24" i="36"/>
  <c r="AK24" i="36"/>
  <c r="D24" i="36"/>
  <c r="AJ24" i="36"/>
  <c r="C24" i="36"/>
  <c r="AI24" i="36"/>
  <c r="AM23" i="36"/>
  <c r="AL23" i="36"/>
  <c r="AC23" i="36"/>
  <c r="W23" i="36"/>
  <c r="O23" i="36"/>
  <c r="E23" i="36"/>
  <c r="AK23" i="36"/>
  <c r="D23" i="36"/>
  <c r="AJ23" i="36"/>
  <c r="C23" i="36"/>
  <c r="AI23" i="36"/>
  <c r="AM22" i="36"/>
  <c r="AL22" i="36"/>
  <c r="AC22" i="36"/>
  <c r="W22" i="36"/>
  <c r="O22" i="36"/>
  <c r="P22" i="36"/>
  <c r="E22" i="36"/>
  <c r="AK22" i="36"/>
  <c r="D22" i="36"/>
  <c r="AJ22" i="36"/>
  <c r="C22" i="36"/>
  <c r="AI22" i="36"/>
  <c r="AM21" i="36"/>
  <c r="AL21" i="36"/>
  <c r="AC21" i="36"/>
  <c r="W21" i="36"/>
  <c r="O21" i="36"/>
  <c r="P21" i="36"/>
  <c r="E21" i="36"/>
  <c r="AK21" i="36"/>
  <c r="D21" i="36"/>
  <c r="AJ21" i="36"/>
  <c r="C21" i="36"/>
  <c r="AI21" i="36"/>
  <c r="AM20" i="36"/>
  <c r="AL20" i="36"/>
  <c r="AC20" i="36"/>
  <c r="W20" i="36"/>
  <c r="O20" i="36"/>
  <c r="N20" i="36"/>
  <c r="E20" i="36"/>
  <c r="AK20" i="36"/>
  <c r="D20" i="36"/>
  <c r="AJ20" i="36"/>
  <c r="C20" i="36"/>
  <c r="AI20" i="36"/>
  <c r="AM19" i="36"/>
  <c r="AL19" i="36"/>
  <c r="AC19" i="36"/>
  <c r="W19" i="36"/>
  <c r="O19" i="36"/>
  <c r="P19" i="36"/>
  <c r="E19" i="36"/>
  <c r="AK19" i="36"/>
  <c r="D19" i="36"/>
  <c r="AJ19" i="36"/>
  <c r="C19" i="36"/>
  <c r="AI19" i="36"/>
  <c r="AM18" i="36"/>
  <c r="AL18" i="36"/>
  <c r="AC18" i="36"/>
  <c r="W18" i="36"/>
  <c r="O18" i="36"/>
  <c r="E18" i="36"/>
  <c r="AK18" i="36"/>
  <c r="D18" i="36"/>
  <c r="AJ18" i="36"/>
  <c r="C18" i="36"/>
  <c r="AI18" i="36"/>
  <c r="AM17" i="36"/>
  <c r="AL17" i="36"/>
  <c r="AC17" i="36"/>
  <c r="W17" i="36"/>
  <c r="O17" i="36"/>
  <c r="P17" i="36"/>
  <c r="E17" i="36"/>
  <c r="AK17" i="36"/>
  <c r="D17" i="36"/>
  <c r="AJ17" i="36"/>
  <c r="C17" i="36"/>
  <c r="AI17" i="36"/>
  <c r="AM16" i="36"/>
  <c r="AL16" i="36"/>
  <c r="AC16" i="36"/>
  <c r="W16" i="36"/>
  <c r="O16" i="36"/>
  <c r="P16" i="36"/>
  <c r="E16" i="36"/>
  <c r="AK16" i="36"/>
  <c r="D16" i="36"/>
  <c r="AJ16" i="36"/>
  <c r="C16" i="36"/>
  <c r="AI16" i="36"/>
  <c r="AM15" i="36"/>
  <c r="AL15" i="36"/>
  <c r="AC15" i="36"/>
  <c r="W15" i="36"/>
  <c r="O15" i="36"/>
  <c r="E15" i="36"/>
  <c r="AK15" i="36"/>
  <c r="D15" i="36"/>
  <c r="AJ15" i="36"/>
  <c r="C15" i="36"/>
  <c r="AI15" i="36"/>
  <c r="AM14" i="35"/>
  <c r="AL14" i="35"/>
  <c r="AC14" i="35"/>
  <c r="W14" i="35"/>
  <c r="O14" i="35"/>
  <c r="P14" i="35"/>
  <c r="E14" i="35"/>
  <c r="AK14" i="35"/>
  <c r="D14" i="35"/>
  <c r="AJ14" i="35"/>
  <c r="C14" i="35"/>
  <c r="AI14" i="35"/>
  <c r="AM15" i="35"/>
  <c r="AL15" i="35"/>
  <c r="AC15" i="35"/>
  <c r="W15" i="35"/>
  <c r="O15" i="35"/>
  <c r="P15" i="35"/>
  <c r="E15" i="35"/>
  <c r="AK15" i="35"/>
  <c r="D15" i="35"/>
  <c r="AJ15" i="35"/>
  <c r="C15" i="35"/>
  <c r="AI15" i="35"/>
  <c r="AM16" i="35"/>
  <c r="AL16" i="35"/>
  <c r="AC16" i="35"/>
  <c r="W16" i="35"/>
  <c r="O16" i="35"/>
  <c r="P16" i="35"/>
  <c r="E16" i="35"/>
  <c r="AK16" i="35"/>
  <c r="D16" i="35"/>
  <c r="AJ16" i="35"/>
  <c r="C16" i="35"/>
  <c r="AI16" i="35"/>
  <c r="AM17" i="35"/>
  <c r="AL17" i="35"/>
  <c r="AC17" i="35"/>
  <c r="W17" i="35"/>
  <c r="O17" i="35"/>
  <c r="E17" i="35"/>
  <c r="AK17" i="35"/>
  <c r="D17" i="35"/>
  <c r="AJ17" i="35"/>
  <c r="C17" i="35"/>
  <c r="AI17" i="35"/>
  <c r="AM18" i="35"/>
  <c r="AL18" i="35"/>
  <c r="AC18" i="35"/>
  <c r="W18" i="35"/>
  <c r="O18" i="35"/>
  <c r="N18" i="35"/>
  <c r="E18" i="35"/>
  <c r="AK18" i="35"/>
  <c r="D18" i="35"/>
  <c r="AJ18" i="35"/>
  <c r="C18" i="35"/>
  <c r="AI18" i="35"/>
  <c r="AM19" i="35"/>
  <c r="AL19" i="35"/>
  <c r="AC19" i="35"/>
  <c r="W19" i="35"/>
  <c r="O19" i="35"/>
  <c r="P19" i="35"/>
  <c r="E19" i="35"/>
  <c r="AK19" i="35"/>
  <c r="D19" i="35"/>
  <c r="AJ19" i="35"/>
  <c r="C19" i="35"/>
  <c r="AI19" i="35"/>
  <c r="AM20" i="35"/>
  <c r="AL20" i="35"/>
  <c r="AC20" i="35"/>
  <c r="W20" i="35"/>
  <c r="O20" i="35"/>
  <c r="P20" i="35"/>
  <c r="E20" i="35"/>
  <c r="AK20" i="35"/>
  <c r="D20" i="35"/>
  <c r="AJ20" i="35"/>
  <c r="C20" i="35"/>
  <c r="AI20" i="35"/>
  <c r="AM21" i="35"/>
  <c r="AL21" i="35"/>
  <c r="AC21" i="35"/>
  <c r="W21" i="35"/>
  <c r="O21" i="35"/>
  <c r="P21" i="35"/>
  <c r="E21" i="35"/>
  <c r="AK21" i="35"/>
  <c r="D21" i="35"/>
  <c r="AJ21" i="35"/>
  <c r="C21" i="35"/>
  <c r="AI21" i="35"/>
  <c r="AM22" i="35"/>
  <c r="AL22" i="35"/>
  <c r="AC22" i="35"/>
  <c r="W22" i="35"/>
  <c r="O22" i="35"/>
  <c r="N22" i="35"/>
  <c r="E22" i="35"/>
  <c r="AK22" i="35"/>
  <c r="D22" i="35"/>
  <c r="AJ22" i="35"/>
  <c r="C22" i="35"/>
  <c r="AI22" i="35"/>
  <c r="AM23" i="35"/>
  <c r="AL23" i="35"/>
  <c r="AC23" i="35"/>
  <c r="W23" i="35"/>
  <c r="O23" i="35"/>
  <c r="E23" i="35"/>
  <c r="AK23" i="35"/>
  <c r="D23" i="35"/>
  <c r="AJ23" i="35"/>
  <c r="C23" i="35"/>
  <c r="AI23" i="35"/>
  <c r="AM24" i="35"/>
  <c r="AL24" i="35"/>
  <c r="AC24" i="35"/>
  <c r="W24" i="35"/>
  <c r="O24" i="35"/>
  <c r="N24" i="35"/>
  <c r="E24" i="35"/>
  <c r="AK24" i="35"/>
  <c r="D24" i="35"/>
  <c r="AJ24" i="35"/>
  <c r="C24" i="35"/>
  <c r="AI24" i="35"/>
  <c r="AM25" i="35"/>
  <c r="AL25" i="35"/>
  <c r="AC25" i="35"/>
  <c r="W25" i="35"/>
  <c r="O25" i="35"/>
  <c r="P25" i="35"/>
  <c r="E25" i="35"/>
  <c r="AK25" i="35"/>
  <c r="D25" i="35"/>
  <c r="AJ25" i="35"/>
  <c r="C25" i="35"/>
  <c r="AI25" i="35"/>
  <c r="AM26" i="35"/>
  <c r="AL26" i="35"/>
  <c r="AC26" i="35"/>
  <c r="W26" i="35"/>
  <c r="O26" i="35"/>
  <c r="P26" i="35"/>
  <c r="E26" i="35"/>
  <c r="AK26" i="35"/>
  <c r="D26" i="35"/>
  <c r="AJ26" i="35"/>
  <c r="C26" i="35"/>
  <c r="AI26" i="35"/>
  <c r="AM27" i="35"/>
  <c r="AL27" i="35"/>
  <c r="AC27" i="35"/>
  <c r="W27" i="35"/>
  <c r="O27" i="35"/>
  <c r="P27" i="35"/>
  <c r="E27" i="35"/>
  <c r="AK27" i="35"/>
  <c r="D27" i="35"/>
  <c r="AJ27" i="35"/>
  <c r="C27" i="35"/>
  <c r="AI27" i="35"/>
  <c r="AM28" i="35"/>
  <c r="AL28" i="35"/>
  <c r="AC28" i="35"/>
  <c r="W28" i="35"/>
  <c r="O28" i="35"/>
  <c r="N28" i="35"/>
  <c r="E28" i="35"/>
  <c r="AK28" i="35"/>
  <c r="D28" i="35"/>
  <c r="AJ28" i="35"/>
  <c r="C28" i="35"/>
  <c r="AI28" i="35"/>
  <c r="AM25" i="34"/>
  <c r="AL25" i="34"/>
  <c r="AC25" i="34"/>
  <c r="W25" i="34"/>
  <c r="O25" i="34"/>
  <c r="N25" i="34"/>
  <c r="E25" i="34"/>
  <c r="AK25" i="34"/>
  <c r="D25" i="34"/>
  <c r="AJ25" i="34"/>
  <c r="C25" i="34"/>
  <c r="AI25" i="34"/>
  <c r="AM24" i="34"/>
  <c r="AL24" i="34"/>
  <c r="AC24" i="34"/>
  <c r="W24" i="34"/>
  <c r="O24" i="34"/>
  <c r="P24" i="34"/>
  <c r="E24" i="34"/>
  <c r="AK24" i="34"/>
  <c r="D24" i="34"/>
  <c r="AJ24" i="34"/>
  <c r="C24" i="34"/>
  <c r="AI24" i="34"/>
  <c r="AM23" i="34"/>
  <c r="AL23" i="34"/>
  <c r="C23" i="34"/>
  <c r="AI23" i="34"/>
  <c r="AC23" i="34"/>
  <c r="W23" i="34"/>
  <c r="O23" i="34"/>
  <c r="N23" i="34"/>
  <c r="E23" i="34"/>
  <c r="AK23" i="34"/>
  <c r="D23" i="34"/>
  <c r="AJ23" i="34"/>
  <c r="AM22" i="34"/>
  <c r="AL22" i="34"/>
  <c r="D22" i="34"/>
  <c r="AJ22" i="34"/>
  <c r="AC22" i="34"/>
  <c r="W22" i="34"/>
  <c r="O22" i="34"/>
  <c r="P22" i="34"/>
  <c r="N22" i="34"/>
  <c r="E22" i="34"/>
  <c r="AK22" i="34"/>
  <c r="C22" i="34"/>
  <c r="AI22" i="34"/>
  <c r="AM21" i="34"/>
  <c r="AL21" i="34"/>
  <c r="E21" i="34"/>
  <c r="AK21" i="34"/>
  <c r="AC21" i="34"/>
  <c r="W21" i="34"/>
  <c r="O21" i="34"/>
  <c r="P21" i="34"/>
  <c r="N21" i="34"/>
  <c r="D21" i="34"/>
  <c r="AJ21" i="34"/>
  <c r="C21" i="34"/>
  <c r="AI21" i="34"/>
  <c r="AM20" i="34"/>
  <c r="AL20" i="34"/>
  <c r="E20" i="34"/>
  <c r="AK20" i="34"/>
  <c r="AC20" i="34"/>
  <c r="W20" i="34"/>
  <c r="O20" i="34"/>
  <c r="N20" i="34"/>
  <c r="D20" i="34"/>
  <c r="AJ20" i="34"/>
  <c r="C20" i="34"/>
  <c r="AI20" i="34"/>
  <c r="AM19" i="34"/>
  <c r="AL19" i="34"/>
  <c r="AC19" i="34"/>
  <c r="W19" i="34"/>
  <c r="O19" i="34"/>
  <c r="P19" i="34"/>
  <c r="E19" i="34"/>
  <c r="AK19" i="34"/>
  <c r="D19" i="34"/>
  <c r="AJ19" i="34"/>
  <c r="C19" i="34"/>
  <c r="AI19" i="34"/>
  <c r="AM18" i="34"/>
  <c r="AL18" i="34"/>
  <c r="AC18" i="34"/>
  <c r="W18" i="34"/>
  <c r="O18" i="34"/>
  <c r="P18" i="34"/>
  <c r="E18" i="34"/>
  <c r="AK18" i="34"/>
  <c r="D18" i="34"/>
  <c r="AJ18" i="34"/>
  <c r="C18" i="34"/>
  <c r="AI18" i="34"/>
  <c r="AM17" i="34"/>
  <c r="AL17" i="34"/>
  <c r="C17" i="34"/>
  <c r="AI17" i="34"/>
  <c r="AC17" i="34"/>
  <c r="W17" i="34"/>
  <c r="O17" i="34"/>
  <c r="P17" i="34"/>
  <c r="E17" i="34"/>
  <c r="AK17" i="34"/>
  <c r="D17" i="34"/>
  <c r="AJ17" i="34"/>
  <c r="AM16" i="34"/>
  <c r="AL16" i="34"/>
  <c r="C16" i="34"/>
  <c r="AI16" i="34"/>
  <c r="AC16" i="34"/>
  <c r="W16" i="34"/>
  <c r="O16" i="34"/>
  <c r="P16" i="34"/>
  <c r="E16" i="34"/>
  <c r="AK16" i="34"/>
  <c r="D16" i="34"/>
  <c r="AJ16" i="34"/>
  <c r="AM15" i="34"/>
  <c r="AL15" i="34"/>
  <c r="AC15" i="34"/>
  <c r="W15" i="34"/>
  <c r="O15" i="34"/>
  <c r="P15" i="34"/>
  <c r="E15" i="34"/>
  <c r="AK15" i="34"/>
  <c r="D15" i="34"/>
  <c r="AJ15" i="34"/>
  <c r="C15" i="34"/>
  <c r="AI15" i="34"/>
  <c r="AM14" i="34"/>
  <c r="AL14" i="34"/>
  <c r="AC14" i="34"/>
  <c r="W14" i="34"/>
  <c r="O14" i="34"/>
  <c r="N14" i="34"/>
  <c r="E14" i="34"/>
  <c r="AK14" i="34"/>
  <c r="D14" i="34"/>
  <c r="AJ14" i="34"/>
  <c r="C14" i="34"/>
  <c r="AI14" i="34"/>
  <c r="AM80" i="33"/>
  <c r="AL80" i="33"/>
  <c r="AC80" i="33"/>
  <c r="W80" i="33"/>
  <c r="O80" i="33"/>
  <c r="N80" i="33"/>
  <c r="E80" i="33"/>
  <c r="AK80" i="33"/>
  <c r="D80" i="33"/>
  <c r="AJ80" i="33"/>
  <c r="C80" i="33"/>
  <c r="AI80" i="33"/>
  <c r="AM74" i="33"/>
  <c r="AL74" i="33"/>
  <c r="AC74" i="33"/>
  <c r="W74" i="33"/>
  <c r="O74" i="33"/>
  <c r="N74" i="33"/>
  <c r="E74" i="33"/>
  <c r="AK74" i="33"/>
  <c r="D74" i="33"/>
  <c r="AJ74" i="33"/>
  <c r="C74" i="33"/>
  <c r="AI74" i="33"/>
  <c r="AM51" i="33"/>
  <c r="AL51" i="33"/>
  <c r="AC51" i="33"/>
  <c r="W51" i="33"/>
  <c r="O51" i="33"/>
  <c r="P51" i="33"/>
  <c r="E51" i="33"/>
  <c r="AK51" i="33"/>
  <c r="D51" i="33"/>
  <c r="AJ51" i="33"/>
  <c r="C51" i="33"/>
  <c r="AI51" i="33"/>
  <c r="AM35" i="33"/>
  <c r="AL35" i="33"/>
  <c r="AC35" i="33"/>
  <c r="W35" i="33"/>
  <c r="O35" i="33"/>
  <c r="N35" i="33"/>
  <c r="E35" i="33"/>
  <c r="AK35" i="33"/>
  <c r="D35" i="33"/>
  <c r="AJ35" i="33"/>
  <c r="C35" i="33"/>
  <c r="AI35" i="33"/>
  <c r="AM99" i="33"/>
  <c r="AL99" i="33"/>
  <c r="V99" i="33"/>
  <c r="O99" i="33"/>
  <c r="P99" i="33"/>
  <c r="E99" i="33"/>
  <c r="AK99" i="33"/>
  <c r="D99" i="33"/>
  <c r="AJ99" i="33"/>
  <c r="C99" i="33"/>
  <c r="AI99" i="33"/>
  <c r="AM88" i="33"/>
  <c r="AL88" i="33"/>
  <c r="AC88" i="33"/>
  <c r="W88" i="33"/>
  <c r="O88" i="33"/>
  <c r="N88" i="33"/>
  <c r="E88" i="33"/>
  <c r="AK88" i="33"/>
  <c r="D88" i="33"/>
  <c r="AJ88" i="33"/>
  <c r="C88" i="33"/>
  <c r="AI88" i="33"/>
  <c r="AM57" i="33"/>
  <c r="AL57" i="33"/>
  <c r="AC57" i="33"/>
  <c r="W57" i="33"/>
  <c r="O57" i="33"/>
  <c r="P57" i="33"/>
  <c r="E57" i="33"/>
  <c r="AK57" i="33"/>
  <c r="D57" i="33"/>
  <c r="AJ57" i="33"/>
  <c r="C57" i="33"/>
  <c r="AI57" i="33"/>
  <c r="AM92" i="33"/>
  <c r="AL92" i="33"/>
  <c r="AC92" i="33"/>
  <c r="W92" i="33"/>
  <c r="O92" i="33"/>
  <c r="P92" i="33"/>
  <c r="E92" i="33"/>
  <c r="AK92" i="33"/>
  <c r="D92" i="33"/>
  <c r="AJ92" i="33"/>
  <c r="C92" i="33"/>
  <c r="AI92" i="33"/>
  <c r="AM42" i="33"/>
  <c r="AL42" i="33"/>
  <c r="AC42" i="33"/>
  <c r="W42" i="33"/>
  <c r="O42" i="33"/>
  <c r="N42" i="33"/>
  <c r="E42" i="33"/>
  <c r="AK42" i="33"/>
  <c r="D42" i="33"/>
  <c r="AJ42" i="33"/>
  <c r="C42" i="33"/>
  <c r="AI42" i="33"/>
  <c r="AM63" i="33"/>
  <c r="AL63" i="33"/>
  <c r="AC63" i="33"/>
  <c r="W63" i="33"/>
  <c r="O63" i="33"/>
  <c r="N63" i="33"/>
  <c r="E63" i="33"/>
  <c r="AK63" i="33"/>
  <c r="D63" i="33"/>
  <c r="AJ63" i="33"/>
  <c r="C63" i="33"/>
  <c r="AI63" i="33"/>
  <c r="AM62" i="33"/>
  <c r="AL62" i="33"/>
  <c r="AC62" i="33"/>
  <c r="W62" i="33"/>
  <c r="O62" i="33"/>
  <c r="N62" i="33"/>
  <c r="E62" i="33"/>
  <c r="AK62" i="33"/>
  <c r="D62" i="33"/>
  <c r="AJ62" i="33"/>
  <c r="C62" i="33"/>
  <c r="AI62" i="33"/>
  <c r="AM25" i="33"/>
  <c r="AL25" i="33"/>
  <c r="AC25" i="33"/>
  <c r="W25" i="33"/>
  <c r="O25" i="33"/>
  <c r="N25" i="33"/>
  <c r="E25" i="33"/>
  <c r="AK25" i="33"/>
  <c r="D25" i="33"/>
  <c r="AJ25" i="33"/>
  <c r="C25" i="33"/>
  <c r="AI25" i="33"/>
  <c r="AM28" i="33"/>
  <c r="AL28" i="33"/>
  <c r="AC28" i="33"/>
  <c r="W28" i="33"/>
  <c r="O28" i="33"/>
  <c r="P28" i="33"/>
  <c r="E28" i="33"/>
  <c r="D28" i="33"/>
  <c r="AJ28" i="33"/>
  <c r="C28" i="33"/>
  <c r="AI28" i="33"/>
  <c r="AM24" i="33"/>
  <c r="AL24" i="33"/>
  <c r="AC24" i="33"/>
  <c r="W24" i="33"/>
  <c r="O24" i="33"/>
  <c r="N24" i="33"/>
  <c r="E24" i="33"/>
  <c r="AK24" i="33"/>
  <c r="D24" i="33"/>
  <c r="AJ24" i="33"/>
  <c r="C24" i="33"/>
  <c r="AI24" i="33"/>
  <c r="AM20" i="33"/>
  <c r="AL20" i="33"/>
  <c r="AC20" i="33"/>
  <c r="W20" i="33"/>
  <c r="O20" i="33"/>
  <c r="N20" i="33"/>
  <c r="E20" i="33"/>
  <c r="AK20" i="33"/>
  <c r="D20" i="33"/>
  <c r="AJ20" i="33"/>
  <c r="C20" i="33"/>
  <c r="AI20" i="33"/>
  <c r="AM56" i="33"/>
  <c r="AL56" i="33"/>
  <c r="AC56" i="33"/>
  <c r="W56" i="33"/>
  <c r="O56" i="33"/>
  <c r="N56" i="33"/>
  <c r="E56" i="33"/>
  <c r="AK56" i="33"/>
  <c r="D56" i="33"/>
  <c r="C56" i="33"/>
  <c r="AI56" i="33"/>
  <c r="AM67" i="33"/>
  <c r="AL67" i="33"/>
  <c r="AC67" i="33"/>
  <c r="W67" i="33"/>
  <c r="O67" i="33"/>
  <c r="N67" i="33"/>
  <c r="E67" i="33"/>
  <c r="AK67" i="33"/>
  <c r="D67" i="33"/>
  <c r="AJ67" i="33"/>
  <c r="C67" i="33"/>
  <c r="AI67" i="33"/>
  <c r="AM55" i="33"/>
  <c r="AL55" i="33"/>
  <c r="AC55" i="33"/>
  <c r="W55" i="33"/>
  <c r="O55" i="33"/>
  <c r="E55" i="33"/>
  <c r="AK55" i="33"/>
  <c r="D55" i="33"/>
  <c r="AJ55" i="33"/>
  <c r="C55" i="33"/>
  <c r="AI55" i="33"/>
  <c r="AM113" i="33"/>
  <c r="AL113" i="33"/>
  <c r="AC113" i="33"/>
  <c r="W113" i="33"/>
  <c r="O113" i="33"/>
  <c r="N113" i="33"/>
  <c r="E113" i="33"/>
  <c r="AK113" i="33"/>
  <c r="D113" i="33"/>
  <c r="AJ113" i="33"/>
  <c r="C113" i="33"/>
  <c r="AI113" i="33"/>
  <c r="AM36" i="33"/>
  <c r="AL36" i="33"/>
  <c r="AC36" i="33"/>
  <c r="W36" i="33"/>
  <c r="O36" i="33"/>
  <c r="N36" i="33"/>
  <c r="E36" i="33"/>
  <c r="AK36" i="33"/>
  <c r="D36" i="33"/>
  <c r="C36" i="33"/>
  <c r="AI36" i="33"/>
  <c r="AM40" i="33"/>
  <c r="AL40" i="33"/>
  <c r="AC40" i="33"/>
  <c r="W40" i="33"/>
  <c r="O40" i="33"/>
  <c r="P40" i="33"/>
  <c r="E40" i="33"/>
  <c r="AK40" i="33"/>
  <c r="D40" i="33"/>
  <c r="AJ40" i="33"/>
  <c r="C40" i="33"/>
  <c r="AI40" i="33"/>
  <c r="AM84" i="33"/>
  <c r="AL84" i="33"/>
  <c r="AC84" i="33"/>
  <c r="W84" i="33"/>
  <c r="O84" i="33"/>
  <c r="E84" i="33"/>
  <c r="AK84" i="33"/>
  <c r="D84" i="33"/>
  <c r="AJ84" i="33"/>
  <c r="C84" i="33"/>
  <c r="AI84" i="33"/>
  <c r="AM76" i="33"/>
  <c r="AL76" i="33"/>
  <c r="AC76" i="33"/>
  <c r="W76" i="33"/>
  <c r="O76" i="33"/>
  <c r="P76" i="33"/>
  <c r="E76" i="33"/>
  <c r="AK76" i="33"/>
  <c r="D76" i="33"/>
  <c r="AJ76" i="33"/>
  <c r="C76" i="33"/>
  <c r="AI76" i="33"/>
  <c r="AM98" i="33"/>
  <c r="AL98" i="33"/>
  <c r="W98" i="33"/>
  <c r="O98" i="33"/>
  <c r="N98" i="33"/>
  <c r="E98" i="33"/>
  <c r="AK98" i="33"/>
  <c r="D98" i="33"/>
  <c r="AJ98" i="33"/>
  <c r="C98" i="33"/>
  <c r="AI98" i="33"/>
  <c r="AM43" i="33"/>
  <c r="AL43" i="33"/>
  <c r="AC43" i="33"/>
  <c r="W43" i="33"/>
  <c r="O43" i="33"/>
  <c r="N43" i="33"/>
  <c r="E43" i="33"/>
  <c r="AK43" i="33"/>
  <c r="D43" i="33"/>
  <c r="AJ43" i="33"/>
  <c r="C43" i="33"/>
  <c r="AI43" i="33"/>
  <c r="AM78" i="33"/>
  <c r="AL78" i="33"/>
  <c r="AC78" i="33"/>
  <c r="W78" i="33"/>
  <c r="O78" i="33"/>
  <c r="P78" i="33"/>
  <c r="E78" i="33"/>
  <c r="AK78" i="33"/>
  <c r="D78" i="33"/>
  <c r="AJ78" i="33"/>
  <c r="C78" i="33"/>
  <c r="AI78" i="33"/>
  <c r="AM65" i="33"/>
  <c r="AL65" i="33"/>
  <c r="AC65" i="33"/>
  <c r="W65" i="33"/>
  <c r="O65" i="33"/>
  <c r="P65" i="33"/>
  <c r="E65" i="33"/>
  <c r="AK65" i="33"/>
  <c r="D65" i="33"/>
  <c r="AJ65" i="33"/>
  <c r="C65" i="33"/>
  <c r="AI65" i="33"/>
  <c r="AM91" i="33"/>
  <c r="AL91" i="33"/>
  <c r="AC91" i="33"/>
  <c r="W91" i="33"/>
  <c r="O91" i="33"/>
  <c r="N91" i="33"/>
  <c r="E91" i="33"/>
  <c r="AK91" i="33"/>
  <c r="D91" i="33"/>
  <c r="AJ91" i="33"/>
  <c r="C91" i="33"/>
  <c r="AI91" i="33"/>
  <c r="AM37" i="33"/>
  <c r="AL37" i="33"/>
  <c r="AC37" i="33"/>
  <c r="W37" i="33"/>
  <c r="O37" i="33"/>
  <c r="N37" i="33"/>
  <c r="E37" i="33"/>
  <c r="AK37" i="33"/>
  <c r="D37" i="33"/>
  <c r="AJ37" i="33"/>
  <c r="C37" i="33"/>
  <c r="AI37" i="33"/>
  <c r="AM14" i="33"/>
  <c r="AL14" i="33"/>
  <c r="AC14" i="33"/>
  <c r="W14" i="33"/>
  <c r="O14" i="33"/>
  <c r="N14" i="33"/>
  <c r="E14" i="33"/>
  <c r="AK14" i="33"/>
  <c r="D14" i="33"/>
  <c r="AJ14" i="33"/>
  <c r="C14" i="33"/>
  <c r="AI14" i="33"/>
  <c r="AM73" i="33"/>
  <c r="AL73" i="33"/>
  <c r="AC73" i="33"/>
  <c r="W73" i="33"/>
  <c r="O73" i="33"/>
  <c r="P73" i="33"/>
  <c r="E73" i="33"/>
  <c r="AK73" i="33"/>
  <c r="D73" i="33"/>
  <c r="AJ73" i="33"/>
  <c r="C73" i="33"/>
  <c r="AI73" i="33"/>
  <c r="AM50" i="33"/>
  <c r="AL50" i="33"/>
  <c r="AC50" i="33"/>
  <c r="W50" i="33"/>
  <c r="O50" i="33"/>
  <c r="P50" i="33"/>
  <c r="E50" i="33"/>
  <c r="AK50" i="33"/>
  <c r="D50" i="33"/>
  <c r="AJ50" i="33"/>
  <c r="C50" i="33"/>
  <c r="AI50" i="33"/>
  <c r="AM34" i="33"/>
  <c r="AL34" i="33"/>
  <c r="AC34" i="33"/>
  <c r="W34" i="33"/>
  <c r="O34" i="33"/>
  <c r="P34" i="33"/>
  <c r="E34" i="33"/>
  <c r="AK34" i="33"/>
  <c r="D34" i="33"/>
  <c r="AJ34" i="33"/>
  <c r="C34" i="33"/>
  <c r="AI34" i="33"/>
  <c r="AM94" i="33"/>
  <c r="AL94" i="33"/>
  <c r="AC94" i="33"/>
  <c r="W94" i="33"/>
  <c r="O94" i="33"/>
  <c r="N94" i="33"/>
  <c r="E94" i="33"/>
  <c r="AK94" i="33"/>
  <c r="D94" i="33"/>
  <c r="AJ94" i="33"/>
  <c r="C94" i="33"/>
  <c r="AI94" i="33"/>
  <c r="AM83" i="33"/>
  <c r="AL83" i="33"/>
  <c r="AC83" i="33"/>
  <c r="W83" i="33"/>
  <c r="O83" i="33"/>
  <c r="N83" i="33"/>
  <c r="E83" i="33"/>
  <c r="AK83" i="33"/>
  <c r="D83" i="33"/>
  <c r="AJ83" i="33"/>
  <c r="C83" i="33"/>
  <c r="AI83" i="33"/>
  <c r="AM39" i="33"/>
  <c r="AL39" i="33"/>
  <c r="AC39" i="33"/>
  <c r="W39" i="33"/>
  <c r="O39" i="33"/>
  <c r="N39" i="33"/>
  <c r="E39" i="33"/>
  <c r="AK39" i="33"/>
  <c r="D39" i="33"/>
  <c r="AJ39" i="33"/>
  <c r="C39" i="33"/>
  <c r="AI39" i="33"/>
  <c r="AM49" i="33"/>
  <c r="AL49" i="33"/>
  <c r="AC49" i="33"/>
  <c r="W49" i="33"/>
  <c r="O49" i="33"/>
  <c r="N49" i="33"/>
  <c r="E49" i="33"/>
  <c r="AK49" i="33"/>
  <c r="D49" i="33"/>
  <c r="AJ49" i="33"/>
  <c r="C49" i="33"/>
  <c r="AI49" i="33"/>
  <c r="AM44" i="33"/>
  <c r="AL44" i="33"/>
  <c r="AC44" i="33"/>
  <c r="O44" i="33"/>
  <c r="P44" i="33"/>
  <c r="E44" i="33"/>
  <c r="D44" i="33"/>
  <c r="C44" i="33"/>
  <c r="AM17" i="33"/>
  <c r="AL17" i="33"/>
  <c r="AC17" i="33"/>
  <c r="W17" i="33"/>
  <c r="O17" i="33"/>
  <c r="N17" i="33"/>
  <c r="E17" i="33"/>
  <c r="AK17" i="33"/>
  <c r="D17" i="33"/>
  <c r="AJ17" i="33"/>
  <c r="C17" i="33"/>
  <c r="AI17" i="33"/>
  <c r="AM19" i="33"/>
  <c r="AL19" i="33"/>
  <c r="AC19" i="33"/>
  <c r="W19" i="33"/>
  <c r="O19" i="33"/>
  <c r="N19" i="33"/>
  <c r="E19" i="33"/>
  <c r="AK19" i="33"/>
  <c r="D19" i="33"/>
  <c r="AJ19" i="33"/>
  <c r="C19" i="33"/>
  <c r="AI19" i="33"/>
  <c r="AM41" i="33"/>
  <c r="AL41" i="33"/>
  <c r="AC41" i="33"/>
  <c r="W41" i="33"/>
  <c r="O41" i="33"/>
  <c r="N41" i="33"/>
  <c r="E41" i="33"/>
  <c r="AK41" i="33"/>
  <c r="D41" i="33"/>
  <c r="AJ41" i="33"/>
  <c r="C41" i="33"/>
  <c r="AI41" i="33"/>
  <c r="AM31" i="33"/>
  <c r="AL31" i="33"/>
  <c r="AC31" i="33"/>
  <c r="W31" i="33"/>
  <c r="O31" i="33"/>
  <c r="P31" i="33"/>
  <c r="E31" i="33"/>
  <c r="AK31" i="33"/>
  <c r="D31" i="33"/>
  <c r="AJ31" i="33"/>
  <c r="C31" i="33"/>
  <c r="AI31" i="33"/>
  <c r="AM54" i="33"/>
  <c r="AL54" i="33"/>
  <c r="AC54" i="33"/>
  <c r="W54" i="33"/>
  <c r="O54" i="33"/>
  <c r="P54" i="33"/>
  <c r="E54" i="33"/>
  <c r="AK54" i="33"/>
  <c r="D54" i="33"/>
  <c r="AJ54" i="33"/>
  <c r="C54" i="33"/>
  <c r="AI54" i="33"/>
  <c r="AM47" i="33"/>
  <c r="AL47" i="33"/>
  <c r="AC47" i="33"/>
  <c r="W47" i="33"/>
  <c r="O47" i="33"/>
  <c r="P47" i="33"/>
  <c r="E47" i="33"/>
  <c r="AK47" i="33"/>
  <c r="D47" i="33"/>
  <c r="AJ47" i="33"/>
  <c r="C47" i="33"/>
  <c r="AI47" i="33"/>
  <c r="AM15" i="33"/>
  <c r="AL15" i="33"/>
  <c r="AC15" i="33"/>
  <c r="W15" i="33"/>
  <c r="O15" i="33"/>
  <c r="N15" i="33"/>
  <c r="E15" i="33"/>
  <c r="AK15" i="33"/>
  <c r="D15" i="33"/>
  <c r="AJ15" i="33"/>
  <c r="C15" i="33"/>
  <c r="AI15" i="33"/>
  <c r="AM46" i="33"/>
  <c r="AL46" i="33"/>
  <c r="AC46" i="33"/>
  <c r="W46" i="33"/>
  <c r="O46" i="33"/>
  <c r="N46" i="33"/>
  <c r="E46" i="33"/>
  <c r="AK46" i="33"/>
  <c r="D46" i="33"/>
  <c r="AJ46" i="33"/>
  <c r="C46" i="33"/>
  <c r="AM18" i="33"/>
  <c r="AL18" i="33"/>
  <c r="AC18" i="33"/>
  <c r="W18" i="33"/>
  <c r="O18" i="33"/>
  <c r="N18" i="33"/>
  <c r="E18" i="33"/>
  <c r="AK18" i="33"/>
  <c r="D18" i="33"/>
  <c r="AJ18" i="33"/>
  <c r="C18" i="33"/>
  <c r="AI18" i="33"/>
  <c r="AM26" i="33"/>
  <c r="AL26" i="33"/>
  <c r="AC26" i="33"/>
  <c r="W26" i="33"/>
  <c r="O26" i="33"/>
  <c r="P26" i="33"/>
  <c r="E26" i="33"/>
  <c r="AK26" i="33"/>
  <c r="D26" i="33"/>
  <c r="AJ26" i="33"/>
  <c r="C26" i="33"/>
  <c r="AI26" i="33"/>
  <c r="AM93" i="33"/>
  <c r="AL93" i="33"/>
  <c r="AC93" i="33"/>
  <c r="W93" i="33"/>
  <c r="O93" i="33"/>
  <c r="P93" i="33"/>
  <c r="E93" i="33"/>
  <c r="D93" i="33"/>
  <c r="AJ93" i="33"/>
  <c r="C93" i="33"/>
  <c r="AI93" i="33"/>
  <c r="AM86" i="33"/>
  <c r="AL86" i="33"/>
  <c r="AC86" i="33"/>
  <c r="W86" i="33"/>
  <c r="O86" i="33"/>
  <c r="N86" i="33"/>
  <c r="E86" i="33"/>
  <c r="AK86" i="33"/>
  <c r="D86" i="33"/>
  <c r="AJ86" i="33"/>
  <c r="C86" i="33"/>
  <c r="AI86" i="33"/>
  <c r="AM72" i="33"/>
  <c r="AL72" i="33"/>
  <c r="AC72" i="33"/>
  <c r="W72" i="33"/>
  <c r="O72" i="33"/>
  <c r="P72" i="33"/>
  <c r="E72" i="33"/>
  <c r="AK72" i="33"/>
  <c r="D72" i="33"/>
  <c r="AJ72" i="33"/>
  <c r="C72" i="33"/>
  <c r="AI72" i="33"/>
  <c r="AM61" i="33"/>
  <c r="AL61" i="33"/>
  <c r="AC61" i="33"/>
  <c r="W61" i="33"/>
  <c r="O61" i="33"/>
  <c r="P61" i="33"/>
  <c r="E61" i="33"/>
  <c r="AK61" i="33"/>
  <c r="D61" i="33"/>
  <c r="AJ61" i="33"/>
  <c r="C61" i="33"/>
  <c r="AI61" i="33"/>
  <c r="AM30" i="33"/>
  <c r="AL30" i="33"/>
  <c r="AC30" i="33"/>
  <c r="W30" i="33"/>
  <c r="O30" i="33"/>
  <c r="P30" i="33"/>
  <c r="E30" i="33"/>
  <c r="AK30" i="33"/>
  <c r="D30" i="33"/>
  <c r="AJ30" i="33"/>
  <c r="C30" i="33"/>
  <c r="AI30" i="33"/>
  <c r="AM22" i="33"/>
  <c r="AL22" i="33"/>
  <c r="AC22" i="33"/>
  <c r="W22" i="33"/>
  <c r="O22" i="33"/>
  <c r="N22" i="33"/>
  <c r="E22" i="33"/>
  <c r="AK22" i="33"/>
  <c r="D22" i="33"/>
  <c r="AJ22" i="33"/>
  <c r="C22" i="33"/>
  <c r="AI22" i="33"/>
  <c r="AM38" i="33"/>
  <c r="AL38" i="33"/>
  <c r="AC38" i="33"/>
  <c r="W38" i="33"/>
  <c r="O38" i="33"/>
  <c r="N38" i="33"/>
  <c r="E38" i="33"/>
  <c r="AK38" i="33"/>
  <c r="D38" i="33"/>
  <c r="AJ38" i="33"/>
  <c r="C38" i="33"/>
  <c r="AI38" i="33"/>
  <c r="AM106" i="33"/>
  <c r="AL106" i="33"/>
  <c r="AC106" i="33"/>
  <c r="W106" i="33"/>
  <c r="O106" i="33"/>
  <c r="N106" i="33"/>
  <c r="E106" i="33"/>
  <c r="AK106" i="33"/>
  <c r="D106" i="33"/>
  <c r="AJ106" i="33"/>
  <c r="C106" i="33"/>
  <c r="AI106" i="33"/>
  <c r="AM21" i="33"/>
  <c r="AL21" i="33"/>
  <c r="AC21" i="33"/>
  <c r="W21" i="33"/>
  <c r="O21" i="33"/>
  <c r="N21" i="33"/>
  <c r="E21" i="33"/>
  <c r="D21" i="33"/>
  <c r="AJ21" i="33"/>
  <c r="C21" i="33"/>
  <c r="AI21" i="33"/>
  <c r="AM29" i="33"/>
  <c r="AL29" i="33"/>
  <c r="AC29" i="33"/>
  <c r="W29" i="33"/>
  <c r="O29" i="33"/>
  <c r="P29" i="33"/>
  <c r="E29" i="33"/>
  <c r="AK29" i="33"/>
  <c r="D29" i="33"/>
  <c r="AJ29" i="33"/>
  <c r="C29" i="33"/>
  <c r="AI29" i="33"/>
  <c r="AM79" i="33"/>
  <c r="AL79" i="33"/>
  <c r="AC79" i="33"/>
  <c r="W79" i="33"/>
  <c r="O79" i="33"/>
  <c r="P79" i="33"/>
  <c r="E79" i="33"/>
  <c r="AK79" i="33"/>
  <c r="D79" i="33"/>
  <c r="AJ79" i="33"/>
  <c r="C79" i="33"/>
  <c r="AI79" i="33"/>
  <c r="AM48" i="33"/>
  <c r="AL48" i="33"/>
  <c r="AC48" i="33"/>
  <c r="W48" i="33"/>
  <c r="O48" i="33"/>
  <c r="N48" i="33"/>
  <c r="E48" i="33"/>
  <c r="AK48" i="33"/>
  <c r="D48" i="33"/>
  <c r="AJ48" i="33"/>
  <c r="C48" i="33"/>
  <c r="AI48" i="33"/>
  <c r="AM112" i="33"/>
  <c r="AL112" i="33"/>
  <c r="AC112" i="33"/>
  <c r="W112" i="33"/>
  <c r="O112" i="33"/>
  <c r="P112" i="33"/>
  <c r="E112" i="33"/>
  <c r="AK112" i="33"/>
  <c r="D112" i="33"/>
  <c r="AJ112" i="33"/>
  <c r="C112" i="33"/>
  <c r="AI112" i="33"/>
  <c r="AM32" i="33"/>
  <c r="AL32" i="33"/>
  <c r="AC32" i="33"/>
  <c r="W32" i="33"/>
  <c r="O32" i="33"/>
  <c r="N32" i="33"/>
  <c r="E32" i="33"/>
  <c r="AK32" i="33"/>
  <c r="D32" i="33"/>
  <c r="AJ32" i="33"/>
  <c r="C32" i="33"/>
  <c r="AI32" i="33"/>
  <c r="AM102" i="33"/>
  <c r="AL102" i="33"/>
  <c r="AC102" i="33"/>
  <c r="W102" i="33"/>
  <c r="O102" i="33"/>
  <c r="P102" i="33"/>
  <c r="E102" i="33"/>
  <c r="AK102" i="33"/>
  <c r="D102" i="33"/>
  <c r="C102" i="33"/>
  <c r="AM119" i="33"/>
  <c r="AL119" i="33"/>
  <c r="AC119" i="33"/>
  <c r="W119" i="33"/>
  <c r="O119" i="33"/>
  <c r="N119" i="33"/>
  <c r="E119" i="33"/>
  <c r="AK119" i="33"/>
  <c r="D119" i="33"/>
  <c r="AJ119" i="33"/>
  <c r="C119" i="33"/>
  <c r="AI119" i="33"/>
  <c r="AM117" i="33"/>
  <c r="AL117" i="33"/>
  <c r="AC117" i="33"/>
  <c r="W117" i="33"/>
  <c r="O117" i="33"/>
  <c r="P117" i="33"/>
  <c r="E117" i="33"/>
  <c r="AK117" i="33"/>
  <c r="D117" i="33"/>
  <c r="AJ117" i="33"/>
  <c r="C117" i="33"/>
  <c r="AI117" i="33"/>
  <c r="AM111" i="33"/>
  <c r="AL111" i="33"/>
  <c r="AC111" i="33"/>
  <c r="W111" i="33"/>
  <c r="O111" i="33"/>
  <c r="N111" i="33"/>
  <c r="E111" i="33"/>
  <c r="AK111" i="33"/>
  <c r="D111" i="33"/>
  <c r="AJ111" i="33"/>
  <c r="C111" i="33"/>
  <c r="AI111" i="33"/>
  <c r="AM85" i="33"/>
  <c r="AL85" i="33"/>
  <c r="AC85" i="33"/>
  <c r="W85" i="33"/>
  <c r="O85" i="33"/>
  <c r="P85" i="33"/>
  <c r="E85" i="33"/>
  <c r="AK85" i="33"/>
  <c r="D85" i="33"/>
  <c r="AJ85" i="33"/>
  <c r="C85" i="33"/>
  <c r="AI85" i="33"/>
  <c r="AM125" i="33"/>
  <c r="AL125" i="33"/>
  <c r="AC125" i="33"/>
  <c r="W125" i="33"/>
  <c r="O125" i="33"/>
  <c r="P125" i="33"/>
  <c r="E125" i="33"/>
  <c r="AK125" i="33"/>
  <c r="D125" i="33"/>
  <c r="AJ125" i="33"/>
  <c r="C125" i="33"/>
  <c r="AI125" i="33"/>
  <c r="AM110" i="33"/>
  <c r="AL110" i="33"/>
  <c r="AC110" i="33"/>
  <c r="W110" i="33"/>
  <c r="O110" i="33"/>
  <c r="N110" i="33"/>
  <c r="E110" i="33"/>
  <c r="AK110" i="33"/>
  <c r="D110" i="33"/>
  <c r="AJ110" i="33"/>
  <c r="C110" i="33"/>
  <c r="AI110" i="33"/>
  <c r="AM127" i="33"/>
  <c r="AL127" i="33"/>
  <c r="AC127" i="33"/>
  <c r="W127" i="33"/>
  <c r="O127" i="33"/>
  <c r="P127" i="33"/>
  <c r="E127" i="33"/>
  <c r="AK127" i="33"/>
  <c r="D127" i="33"/>
  <c r="AJ127" i="33"/>
  <c r="C127" i="33"/>
  <c r="AI127" i="33"/>
  <c r="AM116" i="33"/>
  <c r="AL116" i="33"/>
  <c r="AC116" i="33"/>
  <c r="W116" i="33"/>
  <c r="O116" i="33"/>
  <c r="P116" i="33"/>
  <c r="E116" i="33"/>
  <c r="AK116" i="33"/>
  <c r="D116" i="33"/>
  <c r="AJ116" i="33"/>
  <c r="C116" i="33"/>
  <c r="AI116" i="33"/>
  <c r="AM90" i="33"/>
  <c r="AL90" i="33"/>
  <c r="AC90" i="33"/>
  <c r="W90" i="33"/>
  <c r="O90" i="33"/>
  <c r="N90" i="33"/>
  <c r="E90" i="33"/>
  <c r="AK90" i="33"/>
  <c r="D90" i="33"/>
  <c r="AJ90" i="33"/>
  <c r="C90" i="33"/>
  <c r="AI90" i="33"/>
  <c r="AM16" i="33"/>
  <c r="AL16" i="33"/>
  <c r="AC16" i="33"/>
  <c r="W16" i="33"/>
  <c r="O16" i="33"/>
  <c r="P16" i="33"/>
  <c r="E16" i="33"/>
  <c r="AK16" i="33"/>
  <c r="D16" i="33"/>
  <c r="AJ16" i="33"/>
  <c r="C16" i="33"/>
  <c r="AI16" i="33"/>
  <c r="AM60" i="33"/>
  <c r="AL60" i="33"/>
  <c r="AC60" i="33"/>
  <c r="W60" i="33"/>
  <c r="O60" i="33"/>
  <c r="P60" i="33"/>
  <c r="E60" i="33"/>
  <c r="AK60" i="33"/>
  <c r="D60" i="33"/>
  <c r="AJ60" i="33"/>
  <c r="C60" i="33"/>
  <c r="AI60" i="33"/>
  <c r="AM101" i="33"/>
  <c r="AL101" i="33"/>
  <c r="AC101" i="33"/>
  <c r="W101" i="33"/>
  <c r="O101" i="33"/>
  <c r="N101" i="33"/>
  <c r="E101" i="33"/>
  <c r="AK101" i="33"/>
  <c r="D101" i="33"/>
  <c r="AJ101" i="33"/>
  <c r="C101" i="33"/>
  <c r="AI101" i="33"/>
  <c r="AM95" i="33"/>
  <c r="AL95" i="33"/>
  <c r="AC95" i="33"/>
  <c r="W95" i="33"/>
  <c r="O95" i="33"/>
  <c r="N95" i="33"/>
  <c r="E95" i="33"/>
  <c r="AK95" i="33"/>
  <c r="D95" i="33"/>
  <c r="AJ95" i="33"/>
  <c r="C95" i="33"/>
  <c r="AI95" i="33"/>
  <c r="AM82" i="33"/>
  <c r="AL82" i="33"/>
  <c r="AC82" i="33"/>
  <c r="W82" i="33"/>
  <c r="O82" i="33"/>
  <c r="P82" i="33"/>
  <c r="E82" i="33"/>
  <c r="AK82" i="33"/>
  <c r="D82" i="33"/>
  <c r="AJ82" i="33"/>
  <c r="C82" i="33"/>
  <c r="AI82" i="33"/>
  <c r="AM123" i="33"/>
  <c r="AL123" i="33"/>
  <c r="AC123" i="33"/>
  <c r="W123" i="33"/>
  <c r="O123" i="33"/>
  <c r="N123" i="33"/>
  <c r="E123" i="33"/>
  <c r="AK123" i="33"/>
  <c r="D123" i="33"/>
  <c r="AJ123" i="33"/>
  <c r="C123" i="33"/>
  <c r="AI123" i="33"/>
  <c r="AM75" i="33"/>
  <c r="AL75" i="33"/>
  <c r="AC75" i="33"/>
  <c r="W75" i="33"/>
  <c r="O75" i="33"/>
  <c r="P75" i="33"/>
  <c r="E75" i="33"/>
  <c r="AK75" i="33"/>
  <c r="D75" i="33"/>
  <c r="AJ75" i="33"/>
  <c r="C75" i="33"/>
  <c r="AI75" i="33"/>
  <c r="AM33" i="33"/>
  <c r="AL33" i="33"/>
  <c r="AC33" i="33"/>
  <c r="W33" i="33"/>
  <c r="O33" i="33"/>
  <c r="P33" i="33"/>
  <c r="E33" i="33"/>
  <c r="AK33" i="33"/>
  <c r="D33" i="33"/>
  <c r="AJ33" i="33"/>
  <c r="C33" i="33"/>
  <c r="AI33" i="33"/>
  <c r="AM23" i="33"/>
  <c r="AL23" i="33"/>
  <c r="AC23" i="33"/>
  <c r="W23" i="33"/>
  <c r="O23" i="33"/>
  <c r="N23" i="33"/>
  <c r="E23" i="33"/>
  <c r="AK23" i="33"/>
  <c r="D23" i="33"/>
  <c r="AJ23" i="33"/>
  <c r="C23" i="33"/>
  <c r="AI23" i="33"/>
  <c r="AM97" i="33"/>
  <c r="AL97" i="33"/>
  <c r="AC97" i="33"/>
  <c r="W97" i="33"/>
  <c r="O97" i="33"/>
  <c r="P97" i="33"/>
  <c r="E97" i="33"/>
  <c r="AK97" i="33"/>
  <c r="D97" i="33"/>
  <c r="AJ97" i="33"/>
  <c r="C97" i="33"/>
  <c r="AI97" i="33"/>
  <c r="AM64" i="33"/>
  <c r="AL64" i="33"/>
  <c r="AC64" i="33"/>
  <c r="W64" i="33"/>
  <c r="O64" i="33"/>
  <c r="P64" i="33"/>
  <c r="E64" i="33"/>
  <c r="AK64" i="33"/>
  <c r="D64" i="33"/>
  <c r="AJ64" i="33"/>
  <c r="C64" i="33"/>
  <c r="AI64" i="33"/>
  <c r="AM59" i="33"/>
  <c r="AL59" i="33"/>
  <c r="AC59" i="33"/>
  <c r="W59" i="33"/>
  <c r="O59" i="33"/>
  <c r="N59" i="33"/>
  <c r="E59" i="33"/>
  <c r="AK59" i="33"/>
  <c r="D59" i="33"/>
  <c r="AJ59" i="33"/>
  <c r="C59" i="33"/>
  <c r="AI59" i="33"/>
  <c r="AM124" i="33"/>
  <c r="AL124" i="33"/>
  <c r="AC124" i="33"/>
  <c r="W124" i="33"/>
  <c r="O124" i="33"/>
  <c r="P124" i="33"/>
  <c r="E124" i="33"/>
  <c r="AK124" i="33"/>
  <c r="D124" i="33"/>
  <c r="AJ124" i="33"/>
  <c r="C124" i="33"/>
  <c r="AI124" i="33"/>
  <c r="AM45" i="33"/>
  <c r="AL45" i="33"/>
  <c r="AC45" i="33"/>
  <c r="W45" i="33"/>
  <c r="O45" i="33"/>
  <c r="P45" i="33"/>
  <c r="E45" i="33"/>
  <c r="AK45" i="33"/>
  <c r="D45" i="33"/>
  <c r="AJ45" i="33"/>
  <c r="C45" i="33"/>
  <c r="AI45" i="33"/>
  <c r="AM53" i="33"/>
  <c r="AL53" i="33"/>
  <c r="AC53" i="33"/>
  <c r="W53" i="33"/>
  <c r="O53" i="33"/>
  <c r="N53" i="33"/>
  <c r="E53" i="33"/>
  <c r="AK53" i="33"/>
  <c r="D53" i="33"/>
  <c r="AJ53" i="33"/>
  <c r="C53" i="33"/>
  <c r="AI53" i="33"/>
  <c r="AM126" i="33"/>
  <c r="AL126" i="33"/>
  <c r="AC126" i="33"/>
  <c r="W126" i="33"/>
  <c r="O126" i="33"/>
  <c r="P126" i="33"/>
  <c r="E126" i="33"/>
  <c r="AK126" i="33"/>
  <c r="D126" i="33"/>
  <c r="AJ126" i="33"/>
  <c r="C126" i="33"/>
  <c r="AI126" i="33"/>
  <c r="AM27" i="33"/>
  <c r="AL27" i="33"/>
  <c r="AC27" i="33"/>
  <c r="W27" i="33"/>
  <c r="O27" i="33"/>
  <c r="P27" i="33"/>
  <c r="E27" i="33"/>
  <c r="AK27" i="33"/>
  <c r="D27" i="33"/>
  <c r="AJ27" i="33"/>
  <c r="C27" i="33"/>
  <c r="AI27" i="33"/>
  <c r="AM118" i="33"/>
  <c r="AL118" i="33"/>
  <c r="AC118" i="33"/>
  <c r="W118" i="33"/>
  <c r="O118" i="33"/>
  <c r="P118" i="33"/>
  <c r="E118" i="33"/>
  <c r="AK118" i="33"/>
  <c r="D118" i="33"/>
  <c r="AJ118" i="33"/>
  <c r="C118" i="33"/>
  <c r="AI118" i="33"/>
  <c r="AM87" i="33"/>
  <c r="AL87" i="33"/>
  <c r="AC87" i="33"/>
  <c r="W87" i="33"/>
  <c r="O87" i="33"/>
  <c r="P87" i="33"/>
  <c r="E87" i="33"/>
  <c r="AK87" i="33"/>
  <c r="D87" i="33"/>
  <c r="AJ87" i="33"/>
  <c r="C87" i="33"/>
  <c r="AI87" i="33"/>
  <c r="AM104" i="33"/>
  <c r="AL104" i="33"/>
  <c r="AC104" i="33"/>
  <c r="W104" i="33"/>
  <c r="O104" i="33"/>
  <c r="P104" i="33"/>
  <c r="E104" i="33"/>
  <c r="AK104" i="33"/>
  <c r="D104" i="33"/>
  <c r="AJ104" i="33"/>
  <c r="C104" i="33"/>
  <c r="AI104" i="33"/>
  <c r="AM68" i="33"/>
  <c r="AL68" i="33"/>
  <c r="AC68" i="33"/>
  <c r="W68" i="33"/>
  <c r="O68" i="33"/>
  <c r="N68" i="33"/>
  <c r="E68" i="33"/>
  <c r="AK68" i="33"/>
  <c r="D68" i="33"/>
  <c r="AJ68" i="33"/>
  <c r="C68" i="33"/>
  <c r="AI68" i="33"/>
  <c r="AM71" i="33"/>
  <c r="AL71" i="33"/>
  <c r="AC71" i="33"/>
  <c r="W71" i="33"/>
  <c r="O71" i="33"/>
  <c r="P71" i="33"/>
  <c r="E71" i="33"/>
  <c r="AK71" i="33"/>
  <c r="D71" i="33"/>
  <c r="AJ71" i="33"/>
  <c r="C71" i="33"/>
  <c r="AI71" i="33"/>
  <c r="AM122" i="33"/>
  <c r="AL122" i="33"/>
  <c r="AC122" i="33"/>
  <c r="W122" i="33"/>
  <c r="O122" i="33"/>
  <c r="P122" i="33"/>
  <c r="E122" i="33"/>
  <c r="AK122" i="33"/>
  <c r="D122" i="33"/>
  <c r="AJ122" i="33"/>
  <c r="C122" i="33"/>
  <c r="AI122" i="33"/>
  <c r="AM114" i="33"/>
  <c r="AL114" i="33"/>
  <c r="AC114" i="33"/>
  <c r="W114" i="33"/>
  <c r="O114" i="33"/>
  <c r="P114" i="33"/>
  <c r="E114" i="33"/>
  <c r="AK114" i="33"/>
  <c r="D114" i="33"/>
  <c r="AJ114" i="33"/>
  <c r="C114" i="33"/>
  <c r="AI114" i="33"/>
  <c r="AM96" i="33"/>
  <c r="AL96" i="33"/>
  <c r="AC96" i="33"/>
  <c r="W96" i="33"/>
  <c r="O96" i="33"/>
  <c r="P96" i="33"/>
  <c r="E96" i="33"/>
  <c r="AK96" i="33"/>
  <c r="D96" i="33"/>
  <c r="AJ96" i="33"/>
  <c r="C96" i="33"/>
  <c r="AI96" i="33"/>
  <c r="AM70" i="33"/>
  <c r="AL70" i="33"/>
  <c r="AC70" i="33"/>
  <c r="W70" i="33"/>
  <c r="O70" i="33"/>
  <c r="P70" i="33"/>
  <c r="E70" i="33"/>
  <c r="AK70" i="33"/>
  <c r="D70" i="33"/>
  <c r="AJ70" i="33"/>
  <c r="C70" i="33"/>
  <c r="AI70" i="33"/>
  <c r="AM58" i="33"/>
  <c r="AL58" i="33"/>
  <c r="AC58" i="33"/>
  <c r="W58" i="33"/>
  <c r="O58" i="33"/>
  <c r="N58" i="33"/>
  <c r="E58" i="33"/>
  <c r="AK58" i="33"/>
  <c r="D58" i="33"/>
  <c r="AJ58" i="33"/>
  <c r="C58" i="33"/>
  <c r="AI58" i="33"/>
  <c r="AM77" i="33"/>
  <c r="AL77" i="33"/>
  <c r="AC77" i="33"/>
  <c r="W77" i="33"/>
  <c r="O77" i="33"/>
  <c r="N77" i="33"/>
  <c r="E77" i="33"/>
  <c r="AK77" i="33"/>
  <c r="D77" i="33"/>
  <c r="AJ77" i="33"/>
  <c r="C77" i="33"/>
  <c r="AI77" i="33"/>
  <c r="AM109" i="33"/>
  <c r="AL109" i="33"/>
  <c r="AC109" i="33"/>
  <c r="W109" i="33"/>
  <c r="O109" i="33"/>
  <c r="P109" i="33"/>
  <c r="E109" i="33"/>
  <c r="AK109" i="33"/>
  <c r="D109" i="33"/>
  <c r="AJ109" i="33"/>
  <c r="C109" i="33"/>
  <c r="AI109" i="33"/>
  <c r="AM81" i="33"/>
  <c r="AL81" i="33"/>
  <c r="AC81" i="33"/>
  <c r="W81" i="33"/>
  <c r="O81" i="33"/>
  <c r="N81" i="33"/>
  <c r="E81" i="33"/>
  <c r="AK81" i="33"/>
  <c r="D81" i="33"/>
  <c r="AJ81" i="33"/>
  <c r="C81" i="33"/>
  <c r="AI81" i="33"/>
  <c r="AM103" i="33"/>
  <c r="AL103" i="33"/>
  <c r="AC103" i="33"/>
  <c r="W103" i="33"/>
  <c r="O103" i="33"/>
  <c r="P103" i="33"/>
  <c r="E103" i="33"/>
  <c r="AK103" i="33"/>
  <c r="D103" i="33"/>
  <c r="AJ103" i="33"/>
  <c r="C103" i="33"/>
  <c r="AI103" i="33"/>
  <c r="AM108" i="33"/>
  <c r="AL108" i="33"/>
  <c r="AC108" i="33"/>
  <c r="W108" i="33"/>
  <c r="O108" i="33"/>
  <c r="P108" i="33"/>
  <c r="E108" i="33"/>
  <c r="AK108" i="33"/>
  <c r="D108" i="33"/>
  <c r="AJ108" i="33"/>
  <c r="C108" i="33"/>
  <c r="AI108" i="33"/>
  <c r="AM120" i="33"/>
  <c r="AL120" i="33"/>
  <c r="AC120" i="33"/>
  <c r="W120" i="33"/>
  <c r="O120" i="33"/>
  <c r="N120" i="33"/>
  <c r="E120" i="33"/>
  <c r="AK120" i="33"/>
  <c r="D120" i="33"/>
  <c r="AJ120" i="33"/>
  <c r="C120" i="33"/>
  <c r="AI120" i="33"/>
  <c r="AM121" i="33"/>
  <c r="AL121" i="33"/>
  <c r="AC121" i="33"/>
  <c r="W121" i="33"/>
  <c r="O121" i="33"/>
  <c r="P121" i="33"/>
  <c r="E121" i="33"/>
  <c r="AK121" i="33"/>
  <c r="D121" i="33"/>
  <c r="AJ121" i="33"/>
  <c r="C121" i="33"/>
  <c r="AI121" i="33"/>
  <c r="AM107" i="33"/>
  <c r="AL107" i="33"/>
  <c r="AC107" i="33"/>
  <c r="W107" i="33"/>
  <c r="O107" i="33"/>
  <c r="P107" i="33"/>
  <c r="E107" i="33"/>
  <c r="AK107" i="33"/>
  <c r="D107" i="33"/>
  <c r="AJ107" i="33"/>
  <c r="C107" i="33"/>
  <c r="AI107" i="33"/>
  <c r="AM66" i="33"/>
  <c r="AL66" i="33"/>
  <c r="AC66" i="33"/>
  <c r="W66" i="33"/>
  <c r="O66" i="33"/>
  <c r="P66" i="33"/>
  <c r="E66" i="33"/>
  <c r="AK66" i="33"/>
  <c r="D66" i="33"/>
  <c r="AJ66" i="33"/>
  <c r="C66" i="33"/>
  <c r="AI66" i="33"/>
  <c r="AM100" i="33"/>
  <c r="AL100" i="33"/>
  <c r="AC100" i="33"/>
  <c r="W100" i="33"/>
  <c r="O100" i="33"/>
  <c r="P100" i="33"/>
  <c r="E100" i="33"/>
  <c r="AK100" i="33"/>
  <c r="D100" i="33"/>
  <c r="AJ100" i="33"/>
  <c r="C100" i="33"/>
  <c r="AI100" i="33"/>
  <c r="AM89" i="33"/>
  <c r="AL89" i="33"/>
  <c r="AC89" i="33"/>
  <c r="W89" i="33"/>
  <c r="O89" i="33"/>
  <c r="P89" i="33"/>
  <c r="E89" i="33"/>
  <c r="AK89" i="33"/>
  <c r="D89" i="33"/>
  <c r="AJ89" i="33"/>
  <c r="C89" i="33"/>
  <c r="AI89" i="33"/>
  <c r="AM105" i="33"/>
  <c r="AL105" i="33"/>
  <c r="AC105" i="33"/>
  <c r="W105" i="33"/>
  <c r="O105" i="33"/>
  <c r="N105" i="33"/>
  <c r="E105" i="33"/>
  <c r="AK105" i="33"/>
  <c r="D105" i="33"/>
  <c r="AJ105" i="33"/>
  <c r="C105" i="33"/>
  <c r="AI105" i="33"/>
  <c r="AM69" i="33"/>
  <c r="AL69" i="33"/>
  <c r="AC69" i="33"/>
  <c r="W69" i="33"/>
  <c r="O69" i="33"/>
  <c r="N69" i="33"/>
  <c r="E69" i="33"/>
  <c r="AK69" i="33"/>
  <c r="D69" i="33"/>
  <c r="AJ69" i="33"/>
  <c r="C69" i="33"/>
  <c r="AI69" i="33"/>
  <c r="AM115" i="33"/>
  <c r="AL115" i="33"/>
  <c r="AC115" i="33"/>
  <c r="W115" i="33"/>
  <c r="O115" i="33"/>
  <c r="P115" i="33"/>
  <c r="E115" i="33"/>
  <c r="AK115" i="33"/>
  <c r="D115" i="33"/>
  <c r="AJ115" i="33"/>
  <c r="C115" i="33"/>
  <c r="AM52" i="33"/>
  <c r="AL52" i="33"/>
  <c r="AC52" i="33"/>
  <c r="O52" i="33"/>
  <c r="P52" i="33"/>
  <c r="E52" i="33"/>
  <c r="D52" i="33"/>
  <c r="C52" i="33"/>
  <c r="AI52" i="33"/>
  <c r="AM138" i="32"/>
  <c r="AL138" i="32"/>
  <c r="E138" i="32"/>
  <c r="AK138" i="32"/>
  <c r="AC138" i="32"/>
  <c r="W138" i="32"/>
  <c r="O138" i="32"/>
  <c r="P138" i="32"/>
  <c r="D138" i="32"/>
  <c r="AJ138" i="32"/>
  <c r="C138" i="32"/>
  <c r="AI138" i="32"/>
  <c r="AM137" i="32"/>
  <c r="AL137" i="32"/>
  <c r="C137" i="32"/>
  <c r="AI137" i="32"/>
  <c r="AC137" i="32"/>
  <c r="W137" i="32"/>
  <c r="O137" i="32"/>
  <c r="P137" i="32"/>
  <c r="E137" i="32"/>
  <c r="AK137" i="32"/>
  <c r="D137" i="32"/>
  <c r="AJ137" i="32"/>
  <c r="AM136" i="32"/>
  <c r="AL136" i="32"/>
  <c r="D136" i="32"/>
  <c r="AJ136" i="32"/>
  <c r="C136" i="32"/>
  <c r="AI136" i="32"/>
  <c r="AC136" i="32"/>
  <c r="W136" i="32"/>
  <c r="O136" i="32"/>
  <c r="P136" i="32"/>
  <c r="N136" i="32"/>
  <c r="E136" i="32"/>
  <c r="AK136" i="32"/>
  <c r="AM135" i="32"/>
  <c r="AL135" i="32"/>
  <c r="E135" i="32"/>
  <c r="AK135" i="32"/>
  <c r="D135" i="32"/>
  <c r="AJ135" i="32"/>
  <c r="AC135" i="32"/>
  <c r="W135" i="32"/>
  <c r="O135" i="32"/>
  <c r="P135" i="32"/>
  <c r="N135" i="32"/>
  <c r="C135" i="32"/>
  <c r="AI135" i="32"/>
  <c r="AM134" i="32"/>
  <c r="AL134" i="32"/>
  <c r="E134" i="32"/>
  <c r="AK134" i="32"/>
  <c r="D134" i="32"/>
  <c r="AJ134" i="32"/>
  <c r="V134" i="32"/>
  <c r="O134" i="32"/>
  <c r="P134" i="32"/>
  <c r="N134" i="32"/>
  <c r="C134" i="32"/>
  <c r="AI134" i="32"/>
  <c r="AM133" i="32"/>
  <c r="AL133" i="32"/>
  <c r="E133" i="32"/>
  <c r="AK133" i="32"/>
  <c r="AC133" i="32"/>
  <c r="W133" i="32"/>
  <c r="O133" i="32"/>
  <c r="P133" i="32"/>
  <c r="N133" i="32"/>
  <c r="D133" i="32"/>
  <c r="AJ133" i="32"/>
  <c r="C133" i="32"/>
  <c r="AI133" i="32"/>
  <c r="AM132" i="32"/>
  <c r="AL132" i="32"/>
  <c r="C132" i="32"/>
  <c r="AI132" i="32"/>
  <c r="AC132" i="32"/>
  <c r="W132" i="32"/>
  <c r="O132" i="32"/>
  <c r="P132" i="32"/>
  <c r="E132" i="32"/>
  <c r="AK132" i="32"/>
  <c r="D132" i="32"/>
  <c r="AJ132" i="32"/>
  <c r="AM131" i="32"/>
  <c r="AL131" i="32"/>
  <c r="D131" i="32"/>
  <c r="AJ131" i="32"/>
  <c r="C131" i="32"/>
  <c r="AI131" i="32"/>
  <c r="AC131" i="32"/>
  <c r="W131" i="32"/>
  <c r="O131" i="32"/>
  <c r="P131" i="32"/>
  <c r="N131" i="32"/>
  <c r="E131" i="32"/>
  <c r="AK131" i="32"/>
  <c r="AM130" i="32"/>
  <c r="AL130" i="32"/>
  <c r="E130" i="32"/>
  <c r="AK130" i="32"/>
  <c r="D130" i="32"/>
  <c r="AJ130" i="32"/>
  <c r="C130" i="32"/>
  <c r="AI130" i="32"/>
  <c r="AC130" i="32"/>
  <c r="W130" i="32"/>
  <c r="O130" i="32"/>
  <c r="P130" i="32"/>
  <c r="AM129" i="32"/>
  <c r="AL129" i="32"/>
  <c r="E129" i="32"/>
  <c r="AK129" i="32"/>
  <c r="D129" i="32"/>
  <c r="AJ129" i="32"/>
  <c r="C129" i="32"/>
  <c r="AI129" i="32"/>
  <c r="AC129" i="32"/>
  <c r="W129" i="32"/>
  <c r="O129" i="32"/>
  <c r="AM128" i="32"/>
  <c r="AL128" i="32"/>
  <c r="E128" i="32"/>
  <c r="AK128" i="32"/>
  <c r="D128" i="32"/>
  <c r="AJ128" i="32"/>
  <c r="AC128" i="32"/>
  <c r="W128" i="32"/>
  <c r="O128" i="32"/>
  <c r="P128" i="32"/>
  <c r="N128" i="32"/>
  <c r="C128" i="32"/>
  <c r="AI128" i="32"/>
  <c r="AM127" i="32"/>
  <c r="AL127" i="32"/>
  <c r="E127" i="32"/>
  <c r="AK127" i="32"/>
  <c r="AC127" i="32"/>
  <c r="W127" i="32"/>
  <c r="O127" i="32"/>
  <c r="P127" i="32"/>
  <c r="N127" i="32"/>
  <c r="D127" i="32"/>
  <c r="AJ127" i="32"/>
  <c r="C127" i="32"/>
  <c r="AM126" i="32"/>
  <c r="AL126" i="32"/>
  <c r="C126" i="32"/>
  <c r="AI126" i="32"/>
  <c r="AC126" i="32"/>
  <c r="O126" i="32"/>
  <c r="P126" i="32"/>
  <c r="E126" i="32"/>
  <c r="D126" i="32"/>
  <c r="AB125" i="32"/>
  <c r="AA125" i="32"/>
  <c r="Z125" i="32"/>
  <c r="Y125" i="32"/>
  <c r="X125" i="32"/>
  <c r="U125" i="32"/>
  <c r="T125" i="32"/>
  <c r="S125" i="32"/>
  <c r="R125" i="32"/>
  <c r="Q125" i="32"/>
  <c r="M125" i="32"/>
  <c r="L125" i="32"/>
  <c r="K125" i="32"/>
  <c r="J125" i="32"/>
  <c r="I125" i="32"/>
  <c r="H125" i="32"/>
  <c r="G125" i="32"/>
  <c r="AM125" i="32"/>
  <c r="F125" i="32"/>
  <c r="AL125" i="32"/>
  <c r="AM124" i="32"/>
  <c r="AL124" i="32"/>
  <c r="E124" i="32"/>
  <c r="AK124" i="32"/>
  <c r="C124" i="32"/>
  <c r="AI124" i="32"/>
  <c r="AC124" i="32"/>
  <c r="W124" i="32"/>
  <c r="O124" i="32"/>
  <c r="P124" i="32"/>
  <c r="N124" i="32"/>
  <c r="D124" i="32"/>
  <c r="AJ124" i="32"/>
  <c r="AM123" i="32"/>
  <c r="AL123" i="32"/>
  <c r="D123" i="32"/>
  <c r="AJ123" i="32"/>
  <c r="AC123" i="32"/>
  <c r="W123" i="32"/>
  <c r="O123" i="32"/>
  <c r="P123" i="32"/>
  <c r="N123" i="32"/>
  <c r="E123" i="32"/>
  <c r="AK123" i="32"/>
  <c r="C123" i="32"/>
  <c r="AI123" i="32"/>
  <c r="AM122" i="32"/>
  <c r="AL122" i="32"/>
  <c r="E122" i="32"/>
  <c r="AK122" i="32"/>
  <c r="AC122" i="32"/>
  <c r="W122" i="32"/>
  <c r="O122" i="32"/>
  <c r="P122" i="32"/>
  <c r="D122" i="32"/>
  <c r="AJ122" i="32"/>
  <c r="C122" i="32"/>
  <c r="AI122" i="32"/>
  <c r="AM121" i="32"/>
  <c r="AL121" i="32"/>
  <c r="C121" i="32"/>
  <c r="AI121" i="32"/>
  <c r="AC121" i="32"/>
  <c r="O121" i="32"/>
  <c r="P121" i="32"/>
  <c r="E121" i="32"/>
  <c r="AK121" i="32"/>
  <c r="D121" i="32"/>
  <c r="AJ121" i="32"/>
  <c r="AM120" i="32"/>
  <c r="AL120" i="32"/>
  <c r="D120" i="32"/>
  <c r="AJ120" i="32"/>
  <c r="C120" i="32"/>
  <c r="AI120" i="32"/>
  <c r="AC120" i="32"/>
  <c r="W120" i="32"/>
  <c r="O120" i="32"/>
  <c r="P120" i="32"/>
  <c r="N120" i="32"/>
  <c r="E120" i="32"/>
  <c r="AM119" i="32"/>
  <c r="AL119" i="32"/>
  <c r="E119" i="32"/>
  <c r="AK119" i="32"/>
  <c r="D119" i="32"/>
  <c r="AJ119" i="32"/>
  <c r="AC119" i="32"/>
  <c r="W119" i="32"/>
  <c r="O119" i="32"/>
  <c r="P119" i="32"/>
  <c r="D118" i="32"/>
  <c r="AJ118" i="32"/>
  <c r="C119" i="32"/>
  <c r="AI119" i="32"/>
  <c r="F118" i="32"/>
  <c r="AL118" i="32"/>
  <c r="AB118" i="32"/>
  <c r="AA118" i="32"/>
  <c r="Z118" i="32"/>
  <c r="Y118" i="32"/>
  <c r="X118" i="32"/>
  <c r="V118" i="32"/>
  <c r="U118" i="32"/>
  <c r="T118" i="32"/>
  <c r="T70" i="32"/>
  <c r="T85" i="32"/>
  <c r="T97" i="32"/>
  <c r="T112" i="32"/>
  <c r="T69" i="32"/>
  <c r="T17" i="32"/>
  <c r="T16" i="32"/>
  <c r="S118" i="32"/>
  <c r="R118" i="32"/>
  <c r="Q118" i="32"/>
  <c r="O118" i="32"/>
  <c r="M118" i="32"/>
  <c r="L118" i="32"/>
  <c r="K118" i="32"/>
  <c r="J118" i="32"/>
  <c r="I118" i="32"/>
  <c r="H118" i="32"/>
  <c r="G118" i="32"/>
  <c r="AM118" i="32"/>
  <c r="C118" i="32"/>
  <c r="AI118" i="32"/>
  <c r="AM117" i="32"/>
  <c r="AL117" i="32"/>
  <c r="E117" i="32"/>
  <c r="AK117" i="32"/>
  <c r="AC117" i="32"/>
  <c r="W117" i="32"/>
  <c r="O117" i="32"/>
  <c r="P117" i="32"/>
  <c r="N117" i="32"/>
  <c r="D117" i="32"/>
  <c r="AJ117" i="32"/>
  <c r="C117" i="32"/>
  <c r="AM116" i="32"/>
  <c r="AL116" i="32"/>
  <c r="C116" i="32"/>
  <c r="AI116" i="32"/>
  <c r="AC116" i="32"/>
  <c r="O116" i="32"/>
  <c r="P116" i="32"/>
  <c r="E116" i="32"/>
  <c r="AK116" i="32"/>
  <c r="D116" i="32"/>
  <c r="AJ116" i="32"/>
  <c r="AM115" i="32"/>
  <c r="AL115" i="32"/>
  <c r="D115" i="32"/>
  <c r="AJ115" i="32"/>
  <c r="C115" i="32"/>
  <c r="AI115" i="32"/>
  <c r="AC115" i="32"/>
  <c r="W115" i="32"/>
  <c r="O115" i="32"/>
  <c r="P115" i="32"/>
  <c r="N115" i="32"/>
  <c r="E115" i="32"/>
  <c r="AM114" i="32"/>
  <c r="AL114" i="32"/>
  <c r="E114" i="32"/>
  <c r="AK114" i="32"/>
  <c r="D114" i="32"/>
  <c r="AJ114" i="32"/>
  <c r="AC114" i="32"/>
  <c r="W114" i="32"/>
  <c r="O114" i="32"/>
  <c r="C114" i="32"/>
  <c r="AI114" i="32"/>
  <c r="AM113" i="32"/>
  <c r="AL113" i="32"/>
  <c r="E113" i="32"/>
  <c r="AK113" i="32"/>
  <c r="W113" i="32"/>
  <c r="O113" i="32"/>
  <c r="P113" i="32"/>
  <c r="N113" i="32"/>
  <c r="D113" i="32"/>
  <c r="AJ113" i="32"/>
  <c r="C113" i="32"/>
  <c r="AI113" i="32"/>
  <c r="F112" i="32"/>
  <c r="AL112" i="32"/>
  <c r="AB112" i="32"/>
  <c r="AA112" i="32"/>
  <c r="Z112" i="32"/>
  <c r="Y112" i="32"/>
  <c r="X112" i="32"/>
  <c r="V112" i="32"/>
  <c r="U112" i="32"/>
  <c r="S112" i="32"/>
  <c r="R112" i="32"/>
  <c r="Q112" i="32"/>
  <c r="M112" i="32"/>
  <c r="L112" i="32"/>
  <c r="K112" i="32"/>
  <c r="J112" i="32"/>
  <c r="I112" i="32"/>
  <c r="H112" i="32"/>
  <c r="H70" i="32"/>
  <c r="H85" i="32"/>
  <c r="H97" i="32"/>
  <c r="H69" i="32"/>
  <c r="H17" i="32"/>
  <c r="H16" i="32"/>
  <c r="G112" i="32"/>
  <c r="AM112" i="32"/>
  <c r="AM111" i="32"/>
  <c r="AL111" i="32"/>
  <c r="E111" i="32"/>
  <c r="AK111" i="32"/>
  <c r="AC111" i="32"/>
  <c r="W111" i="32"/>
  <c r="O111" i="32"/>
  <c r="P111" i="32"/>
  <c r="N111" i="32"/>
  <c r="D111" i="32"/>
  <c r="AJ111" i="32"/>
  <c r="C111" i="32"/>
  <c r="AI111" i="32"/>
  <c r="AM110" i="32"/>
  <c r="AL110" i="32"/>
  <c r="C110" i="32"/>
  <c r="AI110" i="32"/>
  <c r="AC110" i="32"/>
  <c r="W110" i="32"/>
  <c r="O110" i="32"/>
  <c r="P110" i="32"/>
  <c r="E110" i="32"/>
  <c r="AK110" i="32"/>
  <c r="D110" i="32"/>
  <c r="AJ110" i="32"/>
  <c r="AM109" i="32"/>
  <c r="AL109" i="32"/>
  <c r="D109" i="32"/>
  <c r="AJ109" i="32"/>
  <c r="C109" i="32"/>
  <c r="AI109" i="32"/>
  <c r="AC109" i="32"/>
  <c r="W109" i="32"/>
  <c r="O109" i="32"/>
  <c r="P109" i="32"/>
  <c r="N109" i="32"/>
  <c r="E109" i="32"/>
  <c r="AK109" i="32"/>
  <c r="AM108" i="32"/>
  <c r="AL108" i="32"/>
  <c r="E108" i="32"/>
  <c r="AK108" i="32"/>
  <c r="D108" i="32"/>
  <c r="AJ108" i="32"/>
  <c r="AC108" i="32"/>
  <c r="W108" i="32"/>
  <c r="O108" i="32"/>
  <c r="P108" i="32"/>
  <c r="C108" i="32"/>
  <c r="AI108" i="32"/>
  <c r="AM107" i="32"/>
  <c r="AL107" i="32"/>
  <c r="E107" i="32"/>
  <c r="AK107" i="32"/>
  <c r="C107" i="32"/>
  <c r="AI107" i="32"/>
  <c r="AC107" i="32"/>
  <c r="W107" i="32"/>
  <c r="O107" i="32"/>
  <c r="P107" i="32"/>
  <c r="N107" i="32"/>
  <c r="D107" i="32"/>
  <c r="AJ107" i="32"/>
  <c r="AM106" i="32"/>
  <c r="AL106" i="32"/>
  <c r="D106" i="32"/>
  <c r="AJ106" i="32"/>
  <c r="AC106" i="32"/>
  <c r="W106" i="32"/>
  <c r="O106" i="32"/>
  <c r="P106" i="32"/>
  <c r="N106" i="32"/>
  <c r="E106" i="32"/>
  <c r="AK106" i="32"/>
  <c r="C106" i="32"/>
  <c r="AI106" i="32"/>
  <c r="AM105" i="32"/>
  <c r="AL105" i="32"/>
  <c r="E105" i="32"/>
  <c r="AK105" i="32"/>
  <c r="AC105" i="32"/>
  <c r="W105" i="32"/>
  <c r="O105" i="32"/>
  <c r="P105" i="32"/>
  <c r="N105" i="32"/>
  <c r="D105" i="32"/>
  <c r="AJ105" i="32"/>
  <c r="C105" i="32"/>
  <c r="AI105" i="32"/>
  <c r="AM104" i="32"/>
  <c r="AL104" i="32"/>
  <c r="C104" i="32"/>
  <c r="AI104" i="32"/>
  <c r="AC104" i="32"/>
  <c r="W104" i="32"/>
  <c r="O104" i="32"/>
  <c r="P104" i="32"/>
  <c r="E104" i="32"/>
  <c r="AK104" i="32"/>
  <c r="D104" i="32"/>
  <c r="AJ104" i="32"/>
  <c r="AM103" i="32"/>
  <c r="AL103" i="32"/>
  <c r="D103" i="32"/>
  <c r="AJ103" i="32"/>
  <c r="C103" i="32"/>
  <c r="AI103" i="32"/>
  <c r="AC103" i="32"/>
  <c r="W103" i="32"/>
  <c r="O103" i="32"/>
  <c r="P103" i="32"/>
  <c r="N103" i="32"/>
  <c r="E103" i="32"/>
  <c r="AK103" i="32"/>
  <c r="AM102" i="32"/>
  <c r="AL102" i="32"/>
  <c r="E102" i="32"/>
  <c r="AK102" i="32"/>
  <c r="D102" i="32"/>
  <c r="AJ102" i="32"/>
  <c r="AC102" i="32"/>
  <c r="W102" i="32"/>
  <c r="O102" i="32"/>
  <c r="P102" i="32"/>
  <c r="N102" i="32"/>
  <c r="C102" i="32"/>
  <c r="AI102" i="32"/>
  <c r="AM101" i="32"/>
  <c r="AL101" i="32"/>
  <c r="E101" i="32"/>
  <c r="AK101" i="32"/>
  <c r="C101" i="32"/>
  <c r="AI101" i="32"/>
  <c r="AC101" i="32"/>
  <c r="W101" i="32"/>
  <c r="O101" i="32"/>
  <c r="P101" i="32"/>
  <c r="D101" i="32"/>
  <c r="AJ101" i="32"/>
  <c r="AM100" i="32"/>
  <c r="AL100" i="32"/>
  <c r="D100" i="32"/>
  <c r="AJ100" i="32"/>
  <c r="AC100" i="32"/>
  <c r="W100" i="32"/>
  <c r="O100" i="32"/>
  <c r="P100" i="32"/>
  <c r="N100" i="32"/>
  <c r="E100" i="32"/>
  <c r="AK100" i="32"/>
  <c r="C100" i="32"/>
  <c r="AI100" i="32"/>
  <c r="AM99" i="32"/>
  <c r="AL99" i="32"/>
  <c r="E99" i="32"/>
  <c r="AK99" i="32"/>
  <c r="AC99" i="32"/>
  <c r="W99" i="32"/>
  <c r="O99" i="32"/>
  <c r="P99" i="32"/>
  <c r="N99" i="32"/>
  <c r="D99" i="32"/>
  <c r="AJ99" i="32"/>
  <c r="C99" i="32"/>
  <c r="AM98" i="32"/>
  <c r="AL98" i="32"/>
  <c r="C98" i="32"/>
  <c r="AI98" i="32"/>
  <c r="AC98" i="32"/>
  <c r="O98" i="32"/>
  <c r="P98" i="32"/>
  <c r="E98" i="32"/>
  <c r="D98" i="32"/>
  <c r="AB97" i="32"/>
  <c r="AA97" i="32"/>
  <c r="Z97" i="32"/>
  <c r="Y97" i="32"/>
  <c r="Y70" i="32"/>
  <c r="Y85" i="32"/>
  <c r="Y69" i="32"/>
  <c r="X97" i="32"/>
  <c r="X70" i="32"/>
  <c r="X85" i="32"/>
  <c r="X69" i="32"/>
  <c r="V97" i="32"/>
  <c r="U97" i="32"/>
  <c r="S97" i="32"/>
  <c r="R97" i="32"/>
  <c r="R70" i="32"/>
  <c r="R85" i="32"/>
  <c r="R69" i="32"/>
  <c r="Q97" i="32"/>
  <c r="M97" i="32"/>
  <c r="L97" i="32"/>
  <c r="K97" i="32"/>
  <c r="J97" i="32"/>
  <c r="I97" i="32"/>
  <c r="G97" i="32"/>
  <c r="AM97" i="32"/>
  <c r="F97" i="32"/>
  <c r="AL97" i="32"/>
  <c r="AM96" i="32"/>
  <c r="AL96" i="32"/>
  <c r="E96" i="32"/>
  <c r="AK96" i="32"/>
  <c r="C96" i="32"/>
  <c r="AI96" i="32"/>
  <c r="AC96" i="32"/>
  <c r="W96" i="32"/>
  <c r="O96" i="32"/>
  <c r="P96" i="32"/>
  <c r="N96" i="32"/>
  <c r="D96" i="32"/>
  <c r="AJ96" i="32"/>
  <c r="AM95" i="32"/>
  <c r="AL95" i="32"/>
  <c r="D95" i="32"/>
  <c r="AJ95" i="32"/>
  <c r="AC95" i="32"/>
  <c r="W95" i="32"/>
  <c r="O95" i="32"/>
  <c r="P95" i="32"/>
  <c r="N95" i="32"/>
  <c r="E95" i="32"/>
  <c r="AK95" i="32"/>
  <c r="C95" i="32"/>
  <c r="AI95" i="32"/>
  <c r="AM94" i="32"/>
  <c r="AL94" i="32"/>
  <c r="E94" i="32"/>
  <c r="AK94" i="32"/>
  <c r="AC94" i="32"/>
  <c r="W94" i="32"/>
  <c r="O94" i="32"/>
  <c r="P94" i="32"/>
  <c r="N94" i="32"/>
  <c r="D94" i="32"/>
  <c r="AJ94" i="32"/>
  <c r="C94" i="32"/>
  <c r="AI94" i="32"/>
  <c r="AM93" i="32"/>
  <c r="AL93" i="32"/>
  <c r="C93" i="32"/>
  <c r="AI93" i="32"/>
  <c r="AC93" i="32"/>
  <c r="W93" i="32"/>
  <c r="O93" i="32"/>
  <c r="P93" i="32"/>
  <c r="E93" i="32"/>
  <c r="AK93" i="32"/>
  <c r="D93" i="32"/>
  <c r="AJ93" i="32"/>
  <c r="AM92" i="32"/>
  <c r="AL92" i="32"/>
  <c r="D92" i="32"/>
  <c r="AJ92" i="32"/>
  <c r="C92" i="32"/>
  <c r="AI92" i="32"/>
  <c r="AC92" i="32"/>
  <c r="W92" i="32"/>
  <c r="O92" i="32"/>
  <c r="P92" i="32"/>
  <c r="N92" i="32"/>
  <c r="E92" i="32"/>
  <c r="AK92" i="32"/>
  <c r="AM91" i="32"/>
  <c r="AL91" i="32"/>
  <c r="E91" i="32"/>
  <c r="AK91" i="32"/>
  <c r="D91" i="32"/>
  <c r="AJ91" i="32"/>
  <c r="AC91" i="32"/>
  <c r="W91" i="32"/>
  <c r="O91" i="32"/>
  <c r="C91" i="32"/>
  <c r="AI91" i="32"/>
  <c r="AM90" i="32"/>
  <c r="AL90" i="32"/>
  <c r="E90" i="32"/>
  <c r="AK90" i="32"/>
  <c r="C90" i="32"/>
  <c r="AI90" i="32"/>
  <c r="AC90" i="32"/>
  <c r="W90" i="32"/>
  <c r="O90" i="32"/>
  <c r="N90" i="32"/>
  <c r="D90" i="32"/>
  <c r="AJ90" i="32"/>
  <c r="AM89" i="32"/>
  <c r="AL89" i="32"/>
  <c r="D89" i="32"/>
  <c r="AJ89" i="32"/>
  <c r="AC89" i="32"/>
  <c r="W89" i="32"/>
  <c r="O89" i="32"/>
  <c r="P89" i="32"/>
  <c r="N89" i="32"/>
  <c r="E89" i="32"/>
  <c r="AK89" i="32"/>
  <c r="C89" i="32"/>
  <c r="AI89" i="32"/>
  <c r="AM88" i="32"/>
  <c r="AL88" i="32"/>
  <c r="E88" i="32"/>
  <c r="AK88" i="32"/>
  <c r="AC88" i="32"/>
  <c r="W88" i="32"/>
  <c r="O88" i="32"/>
  <c r="P88" i="32"/>
  <c r="N88" i="32"/>
  <c r="D88" i="32"/>
  <c r="AJ88" i="32"/>
  <c r="C88" i="32"/>
  <c r="AI88" i="32"/>
  <c r="AM87" i="32"/>
  <c r="AL87" i="32"/>
  <c r="C87" i="32"/>
  <c r="AI87" i="32"/>
  <c r="AC87" i="32"/>
  <c r="O87" i="32"/>
  <c r="P87" i="32"/>
  <c r="E87" i="32"/>
  <c r="AK87" i="32"/>
  <c r="D87" i="32"/>
  <c r="AM86" i="32"/>
  <c r="AL86" i="32"/>
  <c r="D86" i="32"/>
  <c r="AJ86" i="32"/>
  <c r="C86" i="32"/>
  <c r="AI86" i="32"/>
  <c r="AC86" i="32"/>
  <c r="W86" i="32"/>
  <c r="O86" i="32"/>
  <c r="P86" i="32"/>
  <c r="N86" i="32"/>
  <c r="E86" i="32"/>
  <c r="AK86" i="32"/>
  <c r="AB85" i="32"/>
  <c r="AA85" i="32"/>
  <c r="Z85" i="32"/>
  <c r="V85" i="32"/>
  <c r="U85" i="32"/>
  <c r="S85" i="32"/>
  <c r="Q85" i="32"/>
  <c r="M85" i="32"/>
  <c r="M70" i="32"/>
  <c r="M69" i="32"/>
  <c r="M17" i="32"/>
  <c r="M16" i="32"/>
  <c r="L85" i="32"/>
  <c r="K85" i="32"/>
  <c r="J85" i="32"/>
  <c r="I85" i="32"/>
  <c r="G85" i="32"/>
  <c r="AM85" i="32"/>
  <c r="F85" i="32"/>
  <c r="AL85" i="32"/>
  <c r="AM84" i="32"/>
  <c r="AL84" i="32"/>
  <c r="D84" i="32"/>
  <c r="AJ84" i="32"/>
  <c r="AC84" i="32"/>
  <c r="W84" i="32"/>
  <c r="O84" i="32"/>
  <c r="P84" i="32"/>
  <c r="N84" i="32"/>
  <c r="E84" i="32"/>
  <c r="AK84" i="32"/>
  <c r="C84" i="32"/>
  <c r="AI84" i="32"/>
  <c r="AM83" i="32"/>
  <c r="AL83" i="32"/>
  <c r="E83" i="32"/>
  <c r="AK83" i="32"/>
  <c r="AC83" i="32"/>
  <c r="W83" i="32"/>
  <c r="O83" i="32"/>
  <c r="D83" i="32"/>
  <c r="AJ83" i="32"/>
  <c r="C83" i="32"/>
  <c r="AI83" i="32"/>
  <c r="AM82" i="32"/>
  <c r="AL82" i="32"/>
  <c r="C82" i="32"/>
  <c r="AI82" i="32"/>
  <c r="AC82" i="32"/>
  <c r="W82" i="32"/>
  <c r="O82" i="32"/>
  <c r="N82" i="32"/>
  <c r="E82" i="32"/>
  <c r="AK82" i="32"/>
  <c r="D82" i="32"/>
  <c r="AJ82" i="32"/>
  <c r="AM81" i="32"/>
  <c r="AL81" i="32"/>
  <c r="D81" i="32"/>
  <c r="AJ81" i="32"/>
  <c r="C81" i="32"/>
  <c r="AI81" i="32"/>
  <c r="AC81" i="32"/>
  <c r="W81" i="32"/>
  <c r="O81" i="32"/>
  <c r="P81" i="32"/>
  <c r="N81" i="32"/>
  <c r="E81" i="32"/>
  <c r="AK81" i="32"/>
  <c r="AM80" i="32"/>
  <c r="AL80" i="32"/>
  <c r="E80" i="32"/>
  <c r="AK80" i="32"/>
  <c r="AC80" i="32"/>
  <c r="W80" i="32"/>
  <c r="O80" i="32"/>
  <c r="P80" i="32"/>
  <c r="N80" i="32"/>
  <c r="D80" i="32"/>
  <c r="AJ80" i="32"/>
  <c r="C80" i="32"/>
  <c r="AI80" i="32"/>
  <c r="AM79" i="32"/>
  <c r="AL79" i="32"/>
  <c r="E79" i="32"/>
  <c r="AK79" i="32"/>
  <c r="C79" i="32"/>
  <c r="AI79" i="32"/>
  <c r="AC79" i="32"/>
  <c r="W79" i="32"/>
  <c r="O79" i="32"/>
  <c r="N79" i="32"/>
  <c r="D79" i="32"/>
  <c r="AJ79" i="32"/>
  <c r="AM78" i="32"/>
  <c r="AL78" i="32"/>
  <c r="D78" i="32"/>
  <c r="AJ78" i="32"/>
  <c r="AC78" i="32"/>
  <c r="W78" i="32"/>
  <c r="O78" i="32"/>
  <c r="P78" i="32"/>
  <c r="N78" i="32"/>
  <c r="E78" i="32"/>
  <c r="AK78" i="32"/>
  <c r="C78" i="32"/>
  <c r="AI78" i="32"/>
  <c r="AM77" i="32"/>
  <c r="AL77" i="32"/>
  <c r="E77" i="32"/>
  <c r="AK77" i="32"/>
  <c r="AC77" i="32"/>
  <c r="W77" i="32"/>
  <c r="O77" i="32"/>
  <c r="P77" i="32"/>
  <c r="N77" i="32"/>
  <c r="D77" i="32"/>
  <c r="AJ77" i="32"/>
  <c r="C77" i="32"/>
  <c r="AI77" i="32"/>
  <c r="AM76" i="32"/>
  <c r="AL76" i="32"/>
  <c r="AC76" i="32"/>
  <c r="W76" i="32"/>
  <c r="O76" i="32"/>
  <c r="P76" i="32"/>
  <c r="N76" i="32"/>
  <c r="E76" i="32"/>
  <c r="AK76" i="32"/>
  <c r="D76" i="32"/>
  <c r="AJ76" i="32"/>
  <c r="C76" i="32"/>
  <c r="AI76" i="32"/>
  <c r="AM75" i="32"/>
  <c r="AL75" i="32"/>
  <c r="AC75" i="32"/>
  <c r="W75" i="32"/>
  <c r="O75" i="32"/>
  <c r="P75" i="32"/>
  <c r="N75" i="32"/>
  <c r="E75" i="32"/>
  <c r="AK75" i="32"/>
  <c r="D75" i="32"/>
  <c r="AJ75" i="32"/>
  <c r="C75" i="32"/>
  <c r="AI75" i="32"/>
  <c r="AM74" i="32"/>
  <c r="AL74" i="32"/>
  <c r="D74" i="32"/>
  <c r="AJ74" i="32"/>
  <c r="AC74" i="32"/>
  <c r="W74" i="32"/>
  <c r="O74" i="32"/>
  <c r="E74" i="32"/>
  <c r="AK74" i="32"/>
  <c r="C74" i="32"/>
  <c r="AI74" i="32"/>
  <c r="AM73" i="32"/>
  <c r="AL73" i="32"/>
  <c r="D73" i="32"/>
  <c r="AJ73" i="32"/>
  <c r="C73" i="32"/>
  <c r="AI73" i="32"/>
  <c r="AC73" i="32"/>
  <c r="W73" i="32"/>
  <c r="O73" i="32"/>
  <c r="N73" i="32"/>
  <c r="E73" i="32"/>
  <c r="AK73" i="32"/>
  <c r="AM72" i="32"/>
  <c r="AL72" i="32"/>
  <c r="D72" i="32"/>
  <c r="AJ72" i="32"/>
  <c r="AC72" i="32"/>
  <c r="W72" i="32"/>
  <c r="O72" i="32"/>
  <c r="P72" i="32"/>
  <c r="N72" i="32"/>
  <c r="E72" i="32"/>
  <c r="AK72" i="32"/>
  <c r="C72" i="32"/>
  <c r="AI72" i="32"/>
  <c r="AM71" i="32"/>
  <c r="AL71" i="32"/>
  <c r="E71" i="32"/>
  <c r="AK71" i="32"/>
  <c r="AC71" i="32"/>
  <c r="W71" i="32"/>
  <c r="W70" i="32"/>
  <c r="O71" i="32"/>
  <c r="P71" i="32"/>
  <c r="N71" i="32"/>
  <c r="D71" i="32"/>
  <c r="AJ71" i="32"/>
  <c r="C71" i="32"/>
  <c r="AI71" i="32"/>
  <c r="G70" i="32"/>
  <c r="AM70" i="32"/>
  <c r="AB70" i="32"/>
  <c r="AB69" i="32"/>
  <c r="AB17" i="32"/>
  <c r="AB16" i="32"/>
  <c r="AA70" i="32"/>
  <c r="AA69" i="32"/>
  <c r="Z70" i="32"/>
  <c r="V70" i="32"/>
  <c r="U70" i="32"/>
  <c r="U69" i="32"/>
  <c r="S70" i="32"/>
  <c r="Q70" i="32"/>
  <c r="Q69" i="32"/>
  <c r="L70" i="32"/>
  <c r="K70" i="32"/>
  <c r="K69" i="32"/>
  <c r="J70" i="32"/>
  <c r="J69" i="32"/>
  <c r="J17" i="32"/>
  <c r="J16" i="32"/>
  <c r="I70" i="32"/>
  <c r="I69" i="32"/>
  <c r="I17" i="32"/>
  <c r="I16" i="32"/>
  <c r="F70" i="32"/>
  <c r="AL70" i="32"/>
  <c r="F69" i="32"/>
  <c r="AL69" i="32"/>
  <c r="AM68" i="32"/>
  <c r="AL68" i="32"/>
  <c r="AC68" i="32"/>
  <c r="W68" i="32"/>
  <c r="O68" i="32"/>
  <c r="N68" i="32"/>
  <c r="E68" i="32"/>
  <c r="AK68" i="32"/>
  <c r="D68" i="32"/>
  <c r="AJ68" i="32"/>
  <c r="C68" i="32"/>
  <c r="AI68" i="32"/>
  <c r="AM67" i="32"/>
  <c r="AL67" i="32"/>
  <c r="D67" i="32"/>
  <c r="AJ67" i="32"/>
  <c r="AC67" i="32"/>
  <c r="W67" i="32"/>
  <c r="O67" i="32"/>
  <c r="P67" i="32"/>
  <c r="N67" i="32"/>
  <c r="E67" i="32"/>
  <c r="AK67" i="32"/>
  <c r="C67" i="32"/>
  <c r="AI67" i="32"/>
  <c r="AM66" i="32"/>
  <c r="AL66" i="32"/>
  <c r="E66" i="32"/>
  <c r="AK66" i="32"/>
  <c r="AC66" i="32"/>
  <c r="W66" i="32"/>
  <c r="O66" i="32"/>
  <c r="D66" i="32"/>
  <c r="AJ66" i="32"/>
  <c r="C66" i="32"/>
  <c r="AI66" i="32"/>
  <c r="AM65" i="32"/>
  <c r="AL65" i="32"/>
  <c r="C65" i="32"/>
  <c r="AI65" i="32"/>
  <c r="AC65" i="32"/>
  <c r="W65" i="32"/>
  <c r="O65" i="32"/>
  <c r="P65" i="32"/>
  <c r="N65" i="32"/>
  <c r="E65" i="32"/>
  <c r="AK65" i="32"/>
  <c r="D65" i="32"/>
  <c r="AJ65" i="32"/>
  <c r="AM64" i="32"/>
  <c r="AL64" i="32"/>
  <c r="D64" i="32"/>
  <c r="AJ64" i="32"/>
  <c r="AC64" i="32"/>
  <c r="W64" i="32"/>
  <c r="O64" i="32"/>
  <c r="P64" i="32"/>
  <c r="E64" i="32"/>
  <c r="AK64" i="32"/>
  <c r="C64" i="32"/>
  <c r="AI64" i="32"/>
  <c r="AM63" i="32"/>
  <c r="AL63" i="32"/>
  <c r="E63" i="32"/>
  <c r="AK63" i="32"/>
  <c r="C63" i="32"/>
  <c r="AI63" i="32"/>
  <c r="AC63" i="32"/>
  <c r="W63" i="32"/>
  <c r="O63" i="32"/>
  <c r="P63" i="32"/>
  <c r="N63" i="32"/>
  <c r="D63" i="32"/>
  <c r="AJ63" i="32"/>
  <c r="AM62" i="32"/>
  <c r="AL62" i="32"/>
  <c r="D62" i="32"/>
  <c r="AJ62" i="32"/>
  <c r="AC62" i="32"/>
  <c r="W62" i="32"/>
  <c r="O62" i="32"/>
  <c r="P62" i="32"/>
  <c r="N62" i="32"/>
  <c r="E62" i="32"/>
  <c r="AK62" i="32"/>
  <c r="C62" i="32"/>
  <c r="AI62" i="32"/>
  <c r="AM61" i="32"/>
  <c r="AL61" i="32"/>
  <c r="E61" i="32"/>
  <c r="AK61" i="32"/>
  <c r="AC61" i="32"/>
  <c r="W61" i="32"/>
  <c r="O61" i="32"/>
  <c r="P61" i="32"/>
  <c r="N61" i="32"/>
  <c r="D61" i="32"/>
  <c r="AJ61" i="32"/>
  <c r="C61" i="32"/>
  <c r="AI61" i="32"/>
  <c r="AM60" i="32"/>
  <c r="AL60" i="32"/>
  <c r="AC60" i="32"/>
  <c r="W60" i="32"/>
  <c r="O60" i="32"/>
  <c r="E60" i="32"/>
  <c r="AK60" i="32"/>
  <c r="D60" i="32"/>
  <c r="AJ60" i="32"/>
  <c r="C60" i="32"/>
  <c r="AI60" i="32"/>
  <c r="AM59" i="32"/>
  <c r="AL59" i="32"/>
  <c r="D59" i="32"/>
  <c r="AJ59" i="32"/>
  <c r="C59" i="32"/>
  <c r="AI59" i="32"/>
  <c r="AC59" i="32"/>
  <c r="W59" i="32"/>
  <c r="O59" i="32"/>
  <c r="P59" i="32"/>
  <c r="N59" i="32"/>
  <c r="E59" i="32"/>
  <c r="AK59" i="32"/>
  <c r="AM58" i="32"/>
  <c r="AL58" i="32"/>
  <c r="D58" i="32"/>
  <c r="AJ58" i="32"/>
  <c r="C58" i="32"/>
  <c r="AI58" i="32"/>
  <c r="AC58" i="32"/>
  <c r="W58" i="32"/>
  <c r="O58" i="32"/>
  <c r="P58" i="32"/>
  <c r="N58" i="32"/>
  <c r="E58" i="32"/>
  <c r="AK58" i="32"/>
  <c r="AM57" i="32"/>
  <c r="AL57" i="32"/>
  <c r="E57" i="32"/>
  <c r="AK57" i="32"/>
  <c r="D57" i="32"/>
  <c r="AJ57" i="32"/>
  <c r="C57" i="32"/>
  <c r="AI57" i="32"/>
  <c r="AC57" i="32"/>
  <c r="W57" i="32"/>
  <c r="O57" i="32"/>
  <c r="P57" i="32"/>
  <c r="N57" i="32"/>
  <c r="AM56" i="32"/>
  <c r="AL56" i="32"/>
  <c r="C56" i="32"/>
  <c r="AI56" i="32"/>
  <c r="AC56" i="32"/>
  <c r="W56" i="32"/>
  <c r="O56" i="32"/>
  <c r="N56" i="32"/>
  <c r="E56" i="32"/>
  <c r="AK56" i="32"/>
  <c r="D56" i="32"/>
  <c r="AJ56" i="32"/>
  <c r="AM55" i="32"/>
  <c r="AL55" i="32"/>
  <c r="E55" i="32"/>
  <c r="AK55" i="32"/>
  <c r="AC55" i="32"/>
  <c r="W55" i="32"/>
  <c r="O55" i="32"/>
  <c r="P55" i="32"/>
  <c r="N55" i="32"/>
  <c r="D55" i="32"/>
  <c r="AJ55" i="32"/>
  <c r="C55" i="32"/>
  <c r="AI55" i="32"/>
  <c r="AM54" i="32"/>
  <c r="AL54" i="32"/>
  <c r="E54" i="32"/>
  <c r="AK54" i="32"/>
  <c r="AC54" i="32"/>
  <c r="W54" i="32"/>
  <c r="O54" i="32"/>
  <c r="D54" i="32"/>
  <c r="AJ54" i="32"/>
  <c r="C54" i="32"/>
  <c r="AI54" i="32"/>
  <c r="AM53" i="32"/>
  <c r="AL53" i="32"/>
  <c r="C53" i="32"/>
  <c r="AI53" i="32"/>
  <c r="AC53" i="32"/>
  <c r="W53" i="32"/>
  <c r="O53" i="32"/>
  <c r="P53" i="32"/>
  <c r="N53" i="32"/>
  <c r="E53" i="32"/>
  <c r="AK53" i="32"/>
  <c r="D53" i="32"/>
  <c r="AJ53" i="32"/>
  <c r="AM52" i="32"/>
  <c r="AL52" i="32"/>
  <c r="E52" i="32"/>
  <c r="AK52" i="32"/>
  <c r="D52" i="32"/>
  <c r="AJ52" i="32"/>
  <c r="AC52" i="32"/>
  <c r="W52" i="32"/>
  <c r="O52" i="32"/>
  <c r="C52" i="32"/>
  <c r="AI52" i="32"/>
  <c r="AM51" i="32"/>
  <c r="AL51" i="32"/>
  <c r="E51" i="32"/>
  <c r="AK51" i="32"/>
  <c r="AC51" i="32"/>
  <c r="W51" i="32"/>
  <c r="O51" i="32"/>
  <c r="P51" i="32"/>
  <c r="N51" i="32"/>
  <c r="D51" i="32"/>
  <c r="AJ51" i="32"/>
  <c r="C51" i="32"/>
  <c r="AI51" i="32"/>
  <c r="AM50" i="32"/>
  <c r="AL50" i="32"/>
  <c r="E50" i="32"/>
  <c r="AK50" i="32"/>
  <c r="C50" i="32"/>
  <c r="AI50" i="32"/>
  <c r="AC50" i="32"/>
  <c r="W50" i="32"/>
  <c r="O50" i="32"/>
  <c r="N50" i="32"/>
  <c r="D50" i="32"/>
  <c r="AJ50" i="32"/>
  <c r="AM49" i="32"/>
  <c r="AL49" i="32"/>
  <c r="AC49" i="32"/>
  <c r="W49" i="32"/>
  <c r="O49" i="32"/>
  <c r="P49" i="32"/>
  <c r="N49" i="32"/>
  <c r="E49" i="32"/>
  <c r="AK49" i="32"/>
  <c r="D49" i="32"/>
  <c r="AJ49" i="32"/>
  <c r="C49" i="32"/>
  <c r="AI49" i="32"/>
  <c r="AM48" i="32"/>
  <c r="AL48" i="32"/>
  <c r="E48" i="32"/>
  <c r="AK48" i="32"/>
  <c r="AC48" i="32"/>
  <c r="W48" i="32"/>
  <c r="O48" i="32"/>
  <c r="D48" i="32"/>
  <c r="AJ48" i="32"/>
  <c r="C48" i="32"/>
  <c r="AI48" i="32"/>
  <c r="AM47" i="32"/>
  <c r="AL47" i="32"/>
  <c r="C47" i="32"/>
  <c r="AI47" i="32"/>
  <c r="AC47" i="32"/>
  <c r="W47" i="32"/>
  <c r="O47" i="32"/>
  <c r="P47" i="32"/>
  <c r="N47" i="32"/>
  <c r="E47" i="32"/>
  <c r="AK47" i="32"/>
  <c r="D47" i="32"/>
  <c r="AJ47" i="32"/>
  <c r="AM46" i="32"/>
  <c r="AL46" i="32"/>
  <c r="E46" i="32"/>
  <c r="AK46" i="32"/>
  <c r="D46" i="32"/>
  <c r="AJ46" i="32"/>
  <c r="AC46" i="32"/>
  <c r="W46" i="32"/>
  <c r="O46" i="32"/>
  <c r="C46" i="32"/>
  <c r="AI46" i="32"/>
  <c r="AM45" i="32"/>
  <c r="AL45" i="32"/>
  <c r="E45" i="32"/>
  <c r="AK45" i="32"/>
  <c r="AC45" i="32"/>
  <c r="W45" i="32"/>
  <c r="O45" i="32"/>
  <c r="P45" i="32"/>
  <c r="N45" i="32"/>
  <c r="D45" i="32"/>
  <c r="AJ45" i="32"/>
  <c r="C45" i="32"/>
  <c r="AI45" i="32"/>
  <c r="AM44" i="32"/>
  <c r="AL44" i="32"/>
  <c r="C44" i="32"/>
  <c r="AI44" i="32"/>
  <c r="AC44" i="32"/>
  <c r="W44" i="32"/>
  <c r="O44" i="32"/>
  <c r="N44" i="32"/>
  <c r="E44" i="32"/>
  <c r="AK44" i="32"/>
  <c r="D44" i="32"/>
  <c r="AJ44" i="32"/>
  <c r="AM43" i="32"/>
  <c r="AL43" i="32"/>
  <c r="AC43" i="32"/>
  <c r="W43" i="32"/>
  <c r="O43" i="32"/>
  <c r="P43" i="32"/>
  <c r="N43" i="32"/>
  <c r="E43" i="32"/>
  <c r="AK43" i="32"/>
  <c r="D43" i="32"/>
  <c r="AJ43" i="32"/>
  <c r="C43" i="32"/>
  <c r="AI43" i="32"/>
  <c r="AM42" i="32"/>
  <c r="AL42" i="32"/>
  <c r="E42" i="32"/>
  <c r="AK42" i="32"/>
  <c r="AC42" i="32"/>
  <c r="W42" i="32"/>
  <c r="O42" i="32"/>
  <c r="D42" i="32"/>
  <c r="AJ42" i="32"/>
  <c r="C42" i="32"/>
  <c r="AI42" i="32"/>
  <c r="AM41" i="32"/>
  <c r="AL41" i="32"/>
  <c r="C41" i="32"/>
  <c r="AI41" i="32"/>
  <c r="AC41" i="32"/>
  <c r="W41" i="32"/>
  <c r="O41" i="32"/>
  <c r="P41" i="32"/>
  <c r="N41" i="32"/>
  <c r="E41" i="32"/>
  <c r="AK41" i="32"/>
  <c r="D41" i="32"/>
  <c r="AJ41" i="32"/>
  <c r="AM40" i="32"/>
  <c r="AL40" i="32"/>
  <c r="E40" i="32"/>
  <c r="AK40" i="32"/>
  <c r="D40" i="32"/>
  <c r="AJ40" i="32"/>
  <c r="AC40" i="32"/>
  <c r="W40" i="32"/>
  <c r="O40" i="32"/>
  <c r="C40" i="32"/>
  <c r="AI40" i="32"/>
  <c r="AM39" i="32"/>
  <c r="AL39" i="32"/>
  <c r="E39" i="32"/>
  <c r="AK39" i="32"/>
  <c r="AC39" i="32"/>
  <c r="W39" i="32"/>
  <c r="O39" i="32"/>
  <c r="P39" i="32"/>
  <c r="N39" i="32"/>
  <c r="D39" i="32"/>
  <c r="AJ39" i="32"/>
  <c r="C39" i="32"/>
  <c r="AI39" i="32"/>
  <c r="AM38" i="32"/>
  <c r="AL38" i="32"/>
  <c r="E38" i="32"/>
  <c r="AK38" i="32"/>
  <c r="C38" i="32"/>
  <c r="AI38" i="32"/>
  <c r="AC38" i="32"/>
  <c r="W38" i="32"/>
  <c r="O38" i="32"/>
  <c r="N38" i="32"/>
  <c r="D38" i="32"/>
  <c r="AJ38" i="32"/>
  <c r="AM37" i="32"/>
  <c r="AL37" i="32"/>
  <c r="AC37" i="32"/>
  <c r="W37" i="32"/>
  <c r="O37" i="32"/>
  <c r="P37" i="32"/>
  <c r="N37" i="32"/>
  <c r="E37" i="32"/>
  <c r="AK37" i="32"/>
  <c r="D37" i="32"/>
  <c r="AJ37" i="32"/>
  <c r="C37" i="32"/>
  <c r="AI37" i="32"/>
  <c r="AM36" i="32"/>
  <c r="AL36" i="32"/>
  <c r="E36" i="32"/>
  <c r="AK36" i="32"/>
  <c r="AC36" i="32"/>
  <c r="W36" i="32"/>
  <c r="O36" i="32"/>
  <c r="D36" i="32"/>
  <c r="AJ36" i="32"/>
  <c r="C36" i="32"/>
  <c r="AI36" i="32"/>
  <c r="AM35" i="32"/>
  <c r="AL35" i="32"/>
  <c r="C35" i="32"/>
  <c r="AI35" i="32"/>
  <c r="AC35" i="32"/>
  <c r="W35" i="32"/>
  <c r="O35" i="32"/>
  <c r="P35" i="32"/>
  <c r="N35" i="32"/>
  <c r="E35" i="32"/>
  <c r="AK35" i="32"/>
  <c r="D35" i="32"/>
  <c r="AJ35" i="32"/>
  <c r="AM34" i="32"/>
  <c r="AL34" i="32"/>
  <c r="E34" i="32"/>
  <c r="AK34" i="32"/>
  <c r="D34" i="32"/>
  <c r="AJ34" i="32"/>
  <c r="AC34" i="32"/>
  <c r="W34" i="32"/>
  <c r="O34" i="32"/>
  <c r="C34" i="32"/>
  <c r="AI34" i="32"/>
  <c r="AM33" i="32"/>
  <c r="AL33" i="32"/>
  <c r="E33" i="32"/>
  <c r="AK33" i="32"/>
  <c r="AC33" i="32"/>
  <c r="W33" i="32"/>
  <c r="O33" i="32"/>
  <c r="P33" i="32"/>
  <c r="N33" i="32"/>
  <c r="D33" i="32"/>
  <c r="AJ33" i="32"/>
  <c r="C33" i="32"/>
  <c r="AI33" i="32"/>
  <c r="AM32" i="32"/>
  <c r="AL32" i="32"/>
  <c r="E32" i="32"/>
  <c r="AK32" i="32"/>
  <c r="C32" i="32"/>
  <c r="AI32" i="32"/>
  <c r="AC32" i="32"/>
  <c r="W32" i="32"/>
  <c r="O32" i="32"/>
  <c r="N32" i="32"/>
  <c r="D32" i="32"/>
  <c r="AJ32" i="32"/>
  <c r="AM31" i="32"/>
  <c r="AL31" i="32"/>
  <c r="AC31" i="32"/>
  <c r="W31" i="32"/>
  <c r="O31" i="32"/>
  <c r="P31" i="32"/>
  <c r="N31" i="32"/>
  <c r="E31" i="32"/>
  <c r="AK31" i="32"/>
  <c r="D31" i="32"/>
  <c r="AJ31" i="32"/>
  <c r="C31" i="32"/>
  <c r="AI31" i="32"/>
  <c r="AM30" i="32"/>
  <c r="AL30" i="32"/>
  <c r="E30" i="32"/>
  <c r="AK30" i="32"/>
  <c r="AC30" i="32"/>
  <c r="W30" i="32"/>
  <c r="O30" i="32"/>
  <c r="D30" i="32"/>
  <c r="AJ30" i="32"/>
  <c r="C30" i="32"/>
  <c r="AI30" i="32"/>
  <c r="AM29" i="32"/>
  <c r="AL29" i="32"/>
  <c r="C29" i="32"/>
  <c r="AI29" i="32"/>
  <c r="AC29" i="32"/>
  <c r="W29" i="32"/>
  <c r="O29" i="32"/>
  <c r="P29" i="32"/>
  <c r="N29" i="32"/>
  <c r="E29" i="32"/>
  <c r="AK29" i="32"/>
  <c r="D29" i="32"/>
  <c r="AJ29" i="32"/>
  <c r="AM28" i="32"/>
  <c r="AL28" i="32"/>
  <c r="E28" i="32"/>
  <c r="AK28" i="32"/>
  <c r="D28" i="32"/>
  <c r="AJ28" i="32"/>
  <c r="AC28" i="32"/>
  <c r="W28" i="32"/>
  <c r="O28" i="32"/>
  <c r="C28" i="32"/>
  <c r="AI28" i="32"/>
  <c r="AM27" i="32"/>
  <c r="AL27" i="32"/>
  <c r="E27" i="32"/>
  <c r="AK27" i="32"/>
  <c r="AC27" i="32"/>
  <c r="W27" i="32"/>
  <c r="O27" i="32"/>
  <c r="P27" i="32"/>
  <c r="N27" i="32"/>
  <c r="D27" i="32"/>
  <c r="AJ27" i="32"/>
  <c r="C27" i="32"/>
  <c r="AI27" i="32"/>
  <c r="AM26" i="32"/>
  <c r="AL26" i="32"/>
  <c r="C26" i="32"/>
  <c r="AI26" i="32"/>
  <c r="AC26" i="32"/>
  <c r="W26" i="32"/>
  <c r="O26" i="32"/>
  <c r="N26" i="32"/>
  <c r="E26" i="32"/>
  <c r="AK26" i="32"/>
  <c r="D26" i="32"/>
  <c r="AJ26" i="32"/>
  <c r="AM25" i="32"/>
  <c r="AL25" i="32"/>
  <c r="AC25" i="32"/>
  <c r="W25" i="32"/>
  <c r="O25" i="32"/>
  <c r="P25" i="32"/>
  <c r="N25" i="32"/>
  <c r="E25" i="32"/>
  <c r="AK25" i="32"/>
  <c r="D25" i="32"/>
  <c r="AJ25" i="32"/>
  <c r="C25" i="32"/>
  <c r="AI25" i="32"/>
  <c r="AM24" i="32"/>
  <c r="AL24" i="32"/>
  <c r="E24" i="32"/>
  <c r="AK24" i="32"/>
  <c r="AC24" i="32"/>
  <c r="W24" i="32"/>
  <c r="O24" i="32"/>
  <c r="D24" i="32"/>
  <c r="AJ24" i="32"/>
  <c r="C24" i="32"/>
  <c r="AI24" i="32"/>
  <c r="AM23" i="32"/>
  <c r="AL23" i="32"/>
  <c r="C23" i="32"/>
  <c r="AI23" i="32"/>
  <c r="AC23" i="32"/>
  <c r="W23" i="32"/>
  <c r="O23" i="32"/>
  <c r="P23" i="32"/>
  <c r="N23" i="32"/>
  <c r="E23" i="32"/>
  <c r="AK23" i="32"/>
  <c r="D23" i="32"/>
  <c r="AJ23" i="32"/>
  <c r="AM22" i="32"/>
  <c r="AL22" i="32"/>
  <c r="E22" i="32"/>
  <c r="AK22" i="32"/>
  <c r="D22" i="32"/>
  <c r="AJ22" i="32"/>
  <c r="AC22" i="32"/>
  <c r="W22" i="32"/>
  <c r="O22" i="32"/>
  <c r="C22" i="32"/>
  <c r="AI22" i="32"/>
  <c r="AM21" i="32"/>
  <c r="AL21" i="32"/>
  <c r="E21" i="32"/>
  <c r="AK21" i="32"/>
  <c r="AC21" i="32"/>
  <c r="W21" i="32"/>
  <c r="O21" i="32"/>
  <c r="P21" i="32"/>
  <c r="N21" i="32"/>
  <c r="D21" i="32"/>
  <c r="AJ21" i="32"/>
  <c r="C21" i="32"/>
  <c r="AI21" i="32"/>
  <c r="AM20" i="32"/>
  <c r="AL20" i="32"/>
  <c r="E20" i="32"/>
  <c r="AK20" i="32"/>
  <c r="C20" i="32"/>
  <c r="AI20" i="32"/>
  <c r="AC20" i="32"/>
  <c r="W20" i="32"/>
  <c r="O20" i="32"/>
  <c r="N20" i="32"/>
  <c r="D20" i="32"/>
  <c r="AJ20" i="32"/>
  <c r="AM19" i="32"/>
  <c r="AL19" i="32"/>
  <c r="AC19" i="32"/>
  <c r="W19" i="32"/>
  <c r="O19" i="32"/>
  <c r="P19" i="32"/>
  <c r="N19" i="32"/>
  <c r="E19" i="32"/>
  <c r="AK19" i="32"/>
  <c r="D19" i="32"/>
  <c r="AJ19" i="32"/>
  <c r="C19" i="32"/>
  <c r="AI19" i="32"/>
  <c r="AM18" i="32"/>
  <c r="AL18" i="32"/>
  <c r="E18" i="32"/>
  <c r="AK18" i="32"/>
  <c r="AC18" i="32"/>
  <c r="O18" i="32"/>
  <c r="D18" i="32"/>
  <c r="C18" i="32"/>
  <c r="AI18" i="32"/>
  <c r="AA17" i="32"/>
  <c r="AA16" i="32"/>
  <c r="Z17" i="32"/>
  <c r="Y17" i="32"/>
  <c r="Y16" i="32"/>
  <c r="X17" i="32"/>
  <c r="V17" i="32"/>
  <c r="U17" i="32"/>
  <c r="S17" i="32"/>
  <c r="R17" i="32"/>
  <c r="Q17" i="32"/>
  <c r="Q16" i="32"/>
  <c r="L17" i="32"/>
  <c r="K17" i="32"/>
  <c r="G17" i="32"/>
  <c r="AM17" i="32"/>
  <c r="F17" i="32"/>
  <c r="F16" i="32"/>
  <c r="AL16" i="32"/>
  <c r="U16" i="32"/>
  <c r="K16" i="32"/>
  <c r="P24" i="35"/>
  <c r="N14" i="35"/>
  <c r="N26" i="35"/>
  <c r="N16" i="35"/>
  <c r="N22" i="36"/>
  <c r="N69" i="36"/>
  <c r="P58" i="36"/>
  <c r="N72" i="36"/>
  <c r="P36" i="36"/>
  <c r="N16" i="36"/>
  <c r="N43" i="36"/>
  <c r="P29" i="36"/>
  <c r="P71" i="36"/>
  <c r="P75" i="36"/>
  <c r="N19" i="36"/>
  <c r="N33" i="36"/>
  <c r="N38" i="36"/>
  <c r="N27" i="36"/>
  <c r="P48" i="36"/>
  <c r="P62" i="36"/>
  <c r="N17" i="36"/>
  <c r="P24" i="36"/>
  <c r="N32" i="36"/>
  <c r="N35" i="36"/>
  <c r="P40" i="36"/>
  <c r="N44" i="36"/>
  <c r="P45" i="36"/>
  <c r="P50" i="36"/>
  <c r="N53" i="36"/>
  <c r="P56" i="36"/>
  <c r="P60" i="36"/>
  <c r="P20" i="36"/>
  <c r="P30" i="36"/>
  <c r="P51" i="36"/>
  <c r="P25" i="36"/>
  <c r="P41" i="36"/>
  <c r="P46" i="36"/>
  <c r="P66" i="36"/>
  <c r="N39" i="36"/>
  <c r="N57" i="36"/>
  <c r="N61" i="36"/>
  <c r="AI61" i="36"/>
  <c r="P26" i="36"/>
  <c r="P28" i="36"/>
  <c r="N28" i="36"/>
  <c r="P52" i="36"/>
  <c r="N68" i="36"/>
  <c r="P68" i="36"/>
  <c r="W70" i="36"/>
  <c r="AM14" i="36"/>
  <c r="N21" i="36"/>
  <c r="P31" i="36"/>
  <c r="P34" i="36"/>
  <c r="N34" i="36"/>
  <c r="AI59" i="36"/>
  <c r="N15" i="36"/>
  <c r="AJ55" i="36"/>
  <c r="P64" i="36"/>
  <c r="N64" i="36"/>
  <c r="P23" i="36"/>
  <c r="N23" i="36"/>
  <c r="P15" i="36"/>
  <c r="P18" i="36"/>
  <c r="N18" i="36"/>
  <c r="N37" i="36"/>
  <c r="P42" i="36"/>
  <c r="N47" i="36"/>
  <c r="AJ67" i="36"/>
  <c r="W68" i="36"/>
  <c r="P76" i="36"/>
  <c r="N76" i="36"/>
  <c r="N49" i="36"/>
  <c r="P55" i="36"/>
  <c r="N55" i="36"/>
  <c r="AK56" i="36"/>
  <c r="N63" i="36"/>
  <c r="P63" i="36"/>
  <c r="P73" i="36"/>
  <c r="N73" i="36"/>
  <c r="P59" i="36"/>
  <c r="N59" i="36"/>
  <c r="N67" i="36"/>
  <c r="P67" i="36"/>
  <c r="N74" i="36"/>
  <c r="AJ70" i="36"/>
  <c r="N65" i="36"/>
  <c r="P65" i="36"/>
  <c r="N70" i="36"/>
  <c r="P70" i="36"/>
  <c r="AK69" i="36"/>
  <c r="P22" i="35"/>
  <c r="P28" i="35"/>
  <c r="N20" i="35"/>
  <c r="P18" i="35"/>
  <c r="N19" i="35"/>
  <c r="N23" i="35"/>
  <c r="P23" i="35"/>
  <c r="N17" i="35"/>
  <c r="P17" i="35"/>
  <c r="N27" i="35"/>
  <c r="N21" i="35"/>
  <c r="N15" i="35"/>
  <c r="N25" i="35"/>
  <c r="N17" i="34"/>
  <c r="N19" i="34"/>
  <c r="P23" i="34"/>
  <c r="P25" i="34"/>
  <c r="N16" i="34"/>
  <c r="N15" i="34"/>
  <c r="P14" i="34"/>
  <c r="N18" i="34"/>
  <c r="N24" i="34"/>
  <c r="P20" i="34"/>
  <c r="P69" i="33"/>
  <c r="P110" i="33"/>
  <c r="N52" i="33"/>
  <c r="P21" i="33"/>
  <c r="P95" i="33"/>
  <c r="P90" i="33"/>
  <c r="P48" i="33"/>
  <c r="P106" i="33"/>
  <c r="N44" i="33"/>
  <c r="N127" i="33"/>
  <c r="P86" i="33"/>
  <c r="P74" i="33"/>
  <c r="N100" i="33"/>
  <c r="N108" i="33"/>
  <c r="N114" i="33"/>
  <c r="N97" i="33"/>
  <c r="P105" i="33"/>
  <c r="N71" i="33"/>
  <c r="N118" i="33"/>
  <c r="N54" i="33"/>
  <c r="N96" i="33"/>
  <c r="P59" i="33"/>
  <c r="P32" i="33"/>
  <c r="P18" i="33"/>
  <c r="P56" i="33"/>
  <c r="P81" i="33"/>
  <c r="N85" i="33"/>
  <c r="P41" i="33"/>
  <c r="N78" i="33"/>
  <c r="N87" i="33"/>
  <c r="P123" i="33"/>
  <c r="P119" i="33"/>
  <c r="P38" i="33"/>
  <c r="N73" i="33"/>
  <c r="P37" i="33"/>
  <c r="N33" i="33"/>
  <c r="P22" i="33"/>
  <c r="P46" i="33"/>
  <c r="P19" i="33"/>
  <c r="P43" i="33"/>
  <c r="N66" i="33"/>
  <c r="N121" i="33"/>
  <c r="P77" i="33"/>
  <c r="N126" i="33"/>
  <c r="P53" i="33"/>
  <c r="N125" i="33"/>
  <c r="P111" i="33"/>
  <c r="N79" i="33"/>
  <c r="N30" i="33"/>
  <c r="N47" i="33"/>
  <c r="P49" i="33"/>
  <c r="P83" i="33"/>
  <c r="P94" i="33"/>
  <c r="P14" i="33"/>
  <c r="N65" i="33"/>
  <c r="P67" i="33"/>
  <c r="P24" i="33"/>
  <c r="P62" i="33"/>
  <c r="N51" i="33"/>
  <c r="P80" i="33"/>
  <c r="N72" i="33"/>
  <c r="P17" i="33"/>
  <c r="P36" i="33"/>
  <c r="P20" i="33"/>
  <c r="P42" i="33"/>
  <c r="N70" i="33"/>
  <c r="N124" i="33"/>
  <c r="N26" i="33"/>
  <c r="N31" i="33"/>
  <c r="P39" i="33"/>
  <c r="N50" i="33"/>
  <c r="N40" i="33"/>
  <c r="P25" i="33"/>
  <c r="P63" i="33"/>
  <c r="P88" i="33"/>
  <c r="N103" i="33"/>
  <c r="N45" i="33"/>
  <c r="N75" i="33"/>
  <c r="N16" i="33"/>
  <c r="N29" i="33"/>
  <c r="N61" i="33"/>
  <c r="AI44" i="33"/>
  <c r="N34" i="33"/>
  <c r="N28" i="33"/>
  <c r="N57" i="33"/>
  <c r="P55" i="33"/>
  <c r="N55" i="33"/>
  <c r="W52" i="33"/>
  <c r="P68" i="33"/>
  <c r="P101" i="33"/>
  <c r="AI46" i="33"/>
  <c r="AJ56" i="33"/>
  <c r="AC99" i="33"/>
  <c r="W99" i="33"/>
  <c r="AJ52" i="33"/>
  <c r="P84" i="33"/>
  <c r="N84" i="33"/>
  <c r="AJ36" i="33"/>
  <c r="P113" i="33"/>
  <c r="AK21" i="33"/>
  <c r="AK52" i="33"/>
  <c r="N76" i="33"/>
  <c r="AK28" i="33"/>
  <c r="P58" i="33"/>
  <c r="AI115" i="33"/>
  <c r="N89" i="33"/>
  <c r="P120" i="33"/>
  <c r="N104" i="33"/>
  <c r="P23" i="33"/>
  <c r="N60" i="33"/>
  <c r="W44" i="33"/>
  <c r="AI102" i="33"/>
  <c r="AK93" i="33"/>
  <c r="AJ44" i="33"/>
  <c r="N115" i="33"/>
  <c r="N107" i="33"/>
  <c r="N109" i="33"/>
  <c r="N122" i="33"/>
  <c r="N27" i="33"/>
  <c r="N64" i="33"/>
  <c r="N82" i="33"/>
  <c r="N116" i="33"/>
  <c r="N117" i="33"/>
  <c r="AJ102" i="33"/>
  <c r="N93" i="33"/>
  <c r="P15" i="33"/>
  <c r="AK44" i="33"/>
  <c r="P91" i="33"/>
  <c r="P98" i="33"/>
  <c r="P35" i="33"/>
  <c r="N92" i="33"/>
  <c r="N99" i="33"/>
  <c r="N112" i="33"/>
  <c r="N102" i="33"/>
  <c r="P22" i="32"/>
  <c r="N22" i="32"/>
  <c r="P40" i="32"/>
  <c r="N40" i="32"/>
  <c r="P60" i="32"/>
  <c r="N60" i="32"/>
  <c r="AL17" i="32"/>
  <c r="P28" i="32"/>
  <c r="N28" i="32"/>
  <c r="P46" i="32"/>
  <c r="N46" i="32"/>
  <c r="W18" i="32"/>
  <c r="W17" i="32"/>
  <c r="AC17" i="32"/>
  <c r="E17" i="32"/>
  <c r="P34" i="32"/>
  <c r="N34" i="32"/>
  <c r="P52" i="32"/>
  <c r="N52" i="32"/>
  <c r="V125" i="32"/>
  <c r="V69" i="32"/>
  <c r="V16" i="32"/>
  <c r="D85" i="32"/>
  <c r="AJ85" i="32"/>
  <c r="AJ87" i="32"/>
  <c r="P68" i="32"/>
  <c r="P73" i="32"/>
  <c r="D97" i="32"/>
  <c r="AJ97" i="32"/>
  <c r="AJ98" i="32"/>
  <c r="P38" i="32"/>
  <c r="P44" i="32"/>
  <c r="C70" i="32"/>
  <c r="E112" i="32"/>
  <c r="AK112" i="32"/>
  <c r="AK115" i="32"/>
  <c r="AI117" i="32"/>
  <c r="C112" i="32"/>
  <c r="AI112" i="32"/>
  <c r="G69" i="32"/>
  <c r="G16" i="32"/>
  <c r="AM16" i="32"/>
  <c r="P56" i="32"/>
  <c r="P66" i="32"/>
  <c r="N66" i="32"/>
  <c r="AM69" i="32"/>
  <c r="D70" i="32"/>
  <c r="AC70" i="32"/>
  <c r="P82" i="32"/>
  <c r="S69" i="32"/>
  <c r="S16" i="32"/>
  <c r="Z69" i="32"/>
  <c r="Z16" i="32"/>
  <c r="P90" i="32"/>
  <c r="P91" i="32"/>
  <c r="P85" i="32"/>
  <c r="E118" i="32"/>
  <c r="AK118" i="32"/>
  <c r="AK120" i="32"/>
  <c r="W126" i="32"/>
  <c r="AC134" i="32"/>
  <c r="W134" i="32"/>
  <c r="W125" i="32"/>
  <c r="C17" i="32"/>
  <c r="R16" i="32"/>
  <c r="X16" i="32"/>
  <c r="P18" i="32"/>
  <c r="N18" i="32"/>
  <c r="N24" i="32"/>
  <c r="N30" i="32"/>
  <c r="N36" i="32"/>
  <c r="N42" i="32"/>
  <c r="N48" i="32"/>
  <c r="N54" i="32"/>
  <c r="N64" i="32"/>
  <c r="N17" i="32"/>
  <c r="P24" i="32"/>
  <c r="P30" i="32"/>
  <c r="P36" i="32"/>
  <c r="P42" i="32"/>
  <c r="P48" i="32"/>
  <c r="P54" i="32"/>
  <c r="E70" i="32"/>
  <c r="P74" i="32"/>
  <c r="N74" i="32"/>
  <c r="N83" i="32"/>
  <c r="N70" i="32"/>
  <c r="E85" i="32"/>
  <c r="AK85" i="32"/>
  <c r="L69" i="32"/>
  <c r="L16" i="32"/>
  <c r="N91" i="32"/>
  <c r="P114" i="32"/>
  <c r="N114" i="32"/>
  <c r="O112" i="32"/>
  <c r="O70" i="32"/>
  <c r="O17" i="32"/>
  <c r="D17" i="32"/>
  <c r="AJ18" i="32"/>
  <c r="P20" i="32"/>
  <c r="P26" i="32"/>
  <c r="P32" i="32"/>
  <c r="P50" i="32"/>
  <c r="P83" i="32"/>
  <c r="W121" i="32"/>
  <c r="W118" i="32"/>
  <c r="AC118" i="32"/>
  <c r="W87" i="32"/>
  <c r="W85" i="32"/>
  <c r="AC85" i="32"/>
  <c r="E97" i="32"/>
  <c r="AK97" i="32"/>
  <c r="AK98" i="32"/>
  <c r="C97" i="32"/>
  <c r="AI97" i="32"/>
  <c r="AI99" i="32"/>
  <c r="N101" i="32"/>
  <c r="O97" i="32"/>
  <c r="N108" i="32"/>
  <c r="P112" i="32"/>
  <c r="N119" i="32"/>
  <c r="D125" i="32"/>
  <c r="AJ125" i="32"/>
  <c r="AJ126" i="32"/>
  <c r="N130" i="32"/>
  <c r="P97" i="32"/>
  <c r="W116" i="32"/>
  <c r="W112" i="32"/>
  <c r="AC112" i="32"/>
  <c r="P118" i="32"/>
  <c r="E125" i="32"/>
  <c r="AK125" i="32"/>
  <c r="AK126" i="32"/>
  <c r="C125" i="32"/>
  <c r="AI125" i="32"/>
  <c r="AI127" i="32"/>
  <c r="N129" i="32"/>
  <c r="O125" i="32"/>
  <c r="P79" i="32"/>
  <c r="C85" i="32"/>
  <c r="AI85" i="32"/>
  <c r="W98" i="32"/>
  <c r="W97" i="32"/>
  <c r="AC97" i="32"/>
  <c r="P129" i="32"/>
  <c r="P125" i="32"/>
  <c r="O85" i="32"/>
  <c r="N87" i="32"/>
  <c r="N93" i="32"/>
  <c r="N85" i="32"/>
  <c r="N98" i="32"/>
  <c r="N104" i="32"/>
  <c r="N110" i="32"/>
  <c r="D112" i="32"/>
  <c r="AJ112" i="32"/>
  <c r="N116" i="32"/>
  <c r="N121" i="32"/>
  <c r="N126" i="32"/>
  <c r="N132" i="32"/>
  <c r="N137" i="32"/>
  <c r="N122" i="32"/>
  <c r="N138" i="32"/>
  <c r="W69" i="32"/>
  <c r="N118" i="32"/>
  <c r="P17" i="32"/>
  <c r="P70" i="32"/>
  <c r="P69" i="32"/>
  <c r="P16" i="32"/>
  <c r="P15" i="32"/>
  <c r="W16" i="32"/>
  <c r="N112" i="32"/>
  <c r="AI70" i="32"/>
  <c r="C69" i="32"/>
  <c r="AI69" i="32"/>
  <c r="AC125" i="32"/>
  <c r="AC69" i="32"/>
  <c r="AC16" i="32"/>
  <c r="O69" i="32"/>
  <c r="AJ17" i="32"/>
  <c r="E69" i="32"/>
  <c r="AK69" i="32"/>
  <c r="AK70" i="32"/>
  <c r="C16" i="32"/>
  <c r="AI16" i="32"/>
  <c r="AI17" i="32"/>
  <c r="AJ70" i="32"/>
  <c r="D69" i="32"/>
  <c r="AJ69" i="32"/>
  <c r="N125" i="32"/>
  <c r="N97" i="32"/>
  <c r="N69" i="32"/>
  <c r="N16" i="32"/>
  <c r="O16" i="32"/>
  <c r="O15" i="32"/>
  <c r="AK17" i="32"/>
  <c r="E16" i="32"/>
  <c r="AK16" i="32"/>
  <c r="D16" i="32"/>
  <c r="AJ16" i="32"/>
  <c r="U126" i="1"/>
  <c r="Y126" i="1"/>
  <c r="AB126" i="1"/>
  <c r="U119" i="1"/>
  <c r="Y119" i="1"/>
  <c r="AB119" i="1"/>
  <c r="U113" i="1"/>
  <c r="Y113" i="1"/>
  <c r="AB113" i="1"/>
  <c r="U98" i="1"/>
  <c r="Y98" i="1"/>
  <c r="Y71" i="1"/>
  <c r="Y86" i="1"/>
  <c r="Y70" i="1"/>
  <c r="Y18" i="1"/>
  <c r="Y17" i="1"/>
  <c r="AB98" i="1"/>
  <c r="U86" i="1"/>
  <c r="AB86" i="1"/>
  <c r="U71" i="1"/>
  <c r="AB71" i="1"/>
  <c r="AB18" i="1"/>
  <c r="AB70" i="1"/>
  <c r="AB17" i="1"/>
  <c r="U18" i="1"/>
  <c r="U70" i="1"/>
  <c r="F119" i="1"/>
  <c r="G119" i="1"/>
  <c r="H119" i="1"/>
  <c r="I119" i="1"/>
  <c r="F126" i="1"/>
  <c r="G126" i="1"/>
  <c r="H126" i="1"/>
  <c r="I126" i="1"/>
  <c r="I71" i="1"/>
  <c r="I86" i="1"/>
  <c r="I98" i="1"/>
  <c r="I113" i="1"/>
  <c r="I70" i="1"/>
  <c r="I18" i="1"/>
  <c r="I17" i="1"/>
  <c r="N128" i="1"/>
  <c r="N130" i="1"/>
  <c r="N131" i="1"/>
  <c r="N132" i="1"/>
  <c r="N133" i="1"/>
  <c r="N134" i="1"/>
  <c r="N137" i="1"/>
  <c r="N139" i="1"/>
  <c r="N121" i="1"/>
  <c r="N123" i="1"/>
  <c r="N124" i="1"/>
  <c r="N115" i="1"/>
  <c r="N116" i="1"/>
  <c r="N118" i="1"/>
  <c r="F113" i="1"/>
  <c r="F71" i="1"/>
  <c r="F86" i="1"/>
  <c r="F98" i="1"/>
  <c r="F70" i="1"/>
  <c r="G113" i="1"/>
  <c r="H113" i="1"/>
  <c r="N100" i="1"/>
  <c r="N102" i="1"/>
  <c r="N105" i="1"/>
  <c r="N106" i="1"/>
  <c r="N108" i="1"/>
  <c r="N109" i="1"/>
  <c r="N111" i="1"/>
  <c r="N112" i="1"/>
  <c r="G98" i="1"/>
  <c r="H98" i="1"/>
  <c r="N88" i="1"/>
  <c r="N90" i="1"/>
  <c r="N91" i="1"/>
  <c r="N93" i="1"/>
  <c r="N96" i="1"/>
  <c r="N97" i="1"/>
  <c r="G86" i="1"/>
  <c r="H86" i="1"/>
  <c r="N73" i="1"/>
  <c r="N75" i="1"/>
  <c r="N76" i="1"/>
  <c r="N78" i="1"/>
  <c r="N79" i="1"/>
  <c r="N80" i="1"/>
  <c r="N81" i="1"/>
  <c r="N82" i="1"/>
  <c r="N83" i="1"/>
  <c r="N84" i="1"/>
  <c r="N85" i="1"/>
  <c r="N69" i="1"/>
  <c r="G71" i="1"/>
  <c r="H71" i="1"/>
  <c r="N20" i="1"/>
  <c r="N22" i="1"/>
  <c r="N23" i="1"/>
  <c r="N26" i="1"/>
  <c r="N28" i="1"/>
  <c r="N29" i="1"/>
  <c r="N31" i="1"/>
  <c r="N32" i="1"/>
  <c r="N34" i="1"/>
  <c r="N37" i="1"/>
  <c r="N40" i="1"/>
  <c r="N41" i="1"/>
  <c r="N43" i="1"/>
  <c r="N44" i="1"/>
  <c r="N46" i="1"/>
  <c r="N47" i="1"/>
  <c r="N49" i="1"/>
  <c r="N50" i="1"/>
  <c r="N52" i="1"/>
  <c r="N53" i="1"/>
  <c r="N55" i="1"/>
  <c r="N56" i="1"/>
  <c r="N59" i="1"/>
  <c r="N62" i="1"/>
  <c r="N64" i="1"/>
  <c r="N65" i="1"/>
  <c r="N67" i="1"/>
  <c r="F18" i="1"/>
  <c r="G18" i="1"/>
  <c r="H18" i="1"/>
  <c r="N72" i="1"/>
  <c r="N39" i="1"/>
  <c r="N24" i="1"/>
  <c r="N66" i="1"/>
  <c r="N48" i="1"/>
  <c r="N30" i="1"/>
  <c r="N33" i="1"/>
  <c r="N92" i="1"/>
  <c r="N114" i="1"/>
  <c r="N127" i="1"/>
  <c r="N19" i="1"/>
  <c r="N36" i="1"/>
  <c r="N95" i="1"/>
  <c r="N101" i="1"/>
  <c r="N87" i="1"/>
  <c r="N104" i="1"/>
  <c r="N135" i="1"/>
  <c r="N107" i="1"/>
  <c r="N120" i="1"/>
  <c r="N138" i="1"/>
  <c r="N60" i="1"/>
  <c r="N42" i="1"/>
  <c r="N27" i="1"/>
  <c r="N57" i="1"/>
  <c r="N63" i="1"/>
  <c r="N45" i="1"/>
  <c r="N89" i="1"/>
  <c r="N99" i="1"/>
  <c r="AK20" i="1"/>
  <c r="D20" i="1"/>
  <c r="AL20" i="1"/>
  <c r="E20" i="1"/>
  <c r="AM20" i="1"/>
  <c r="AN20" i="1"/>
  <c r="AO20" i="1"/>
  <c r="AK21" i="1"/>
  <c r="D21" i="1"/>
  <c r="AL21" i="1"/>
  <c r="E21" i="1"/>
  <c r="AM21" i="1"/>
  <c r="AN21" i="1"/>
  <c r="AO21" i="1"/>
  <c r="AK22" i="1"/>
  <c r="D22" i="1"/>
  <c r="AL22" i="1"/>
  <c r="E22" i="1"/>
  <c r="AM22" i="1"/>
  <c r="AN22" i="1"/>
  <c r="AO22" i="1"/>
  <c r="AK23" i="1"/>
  <c r="D23" i="1"/>
  <c r="AL23" i="1"/>
  <c r="E23" i="1"/>
  <c r="AM23" i="1"/>
  <c r="AN23" i="1"/>
  <c r="AO23" i="1"/>
  <c r="AK24" i="1"/>
  <c r="D24" i="1"/>
  <c r="AL24" i="1"/>
  <c r="E24" i="1"/>
  <c r="AM24" i="1"/>
  <c r="AN24" i="1"/>
  <c r="AO24" i="1"/>
  <c r="AK25" i="1"/>
  <c r="D25" i="1"/>
  <c r="AL25" i="1"/>
  <c r="E25" i="1"/>
  <c r="AM25" i="1"/>
  <c r="AN25" i="1"/>
  <c r="AO25" i="1"/>
  <c r="AK26" i="1"/>
  <c r="D26" i="1"/>
  <c r="AL26" i="1"/>
  <c r="E26" i="1"/>
  <c r="AM26" i="1"/>
  <c r="AN26" i="1"/>
  <c r="AO26" i="1"/>
  <c r="AK27" i="1"/>
  <c r="D27" i="1"/>
  <c r="AL27" i="1"/>
  <c r="E27" i="1"/>
  <c r="AM27" i="1"/>
  <c r="AN27" i="1"/>
  <c r="AO27" i="1"/>
  <c r="AK28" i="1"/>
  <c r="D28" i="1"/>
  <c r="AL28" i="1"/>
  <c r="E28" i="1"/>
  <c r="AM28" i="1"/>
  <c r="AN28" i="1"/>
  <c r="AO28" i="1"/>
  <c r="AK29" i="1"/>
  <c r="D29" i="1"/>
  <c r="AL29" i="1"/>
  <c r="E29" i="1"/>
  <c r="AM29" i="1"/>
  <c r="AN29" i="1"/>
  <c r="AO29" i="1"/>
  <c r="AK30" i="1"/>
  <c r="D30" i="1"/>
  <c r="AL30" i="1"/>
  <c r="E30" i="1"/>
  <c r="AM30" i="1"/>
  <c r="AN30" i="1"/>
  <c r="AO30" i="1"/>
  <c r="AK31" i="1"/>
  <c r="D31" i="1"/>
  <c r="AL31" i="1"/>
  <c r="E31" i="1"/>
  <c r="AM31" i="1"/>
  <c r="AN31" i="1"/>
  <c r="AO31" i="1"/>
  <c r="AK32" i="1"/>
  <c r="D32" i="1"/>
  <c r="AL32" i="1"/>
  <c r="E32" i="1"/>
  <c r="AM32" i="1"/>
  <c r="AN32" i="1"/>
  <c r="AO32" i="1"/>
  <c r="AK33" i="1"/>
  <c r="D33" i="1"/>
  <c r="AL33" i="1"/>
  <c r="E33" i="1"/>
  <c r="AM33" i="1"/>
  <c r="AN33" i="1"/>
  <c r="AO33" i="1"/>
  <c r="AK34" i="1"/>
  <c r="D34" i="1"/>
  <c r="AL34" i="1"/>
  <c r="E34" i="1"/>
  <c r="AM34" i="1"/>
  <c r="AN34" i="1"/>
  <c r="AO34" i="1"/>
  <c r="AK35" i="1"/>
  <c r="D35" i="1"/>
  <c r="AL35" i="1"/>
  <c r="E35" i="1"/>
  <c r="AM35" i="1"/>
  <c r="AN35" i="1"/>
  <c r="AO35" i="1"/>
  <c r="AK36" i="1"/>
  <c r="D36" i="1"/>
  <c r="AL36" i="1"/>
  <c r="E36" i="1"/>
  <c r="AM36" i="1"/>
  <c r="AN36" i="1"/>
  <c r="AO36" i="1"/>
  <c r="AK37" i="1"/>
  <c r="D37" i="1"/>
  <c r="AL37" i="1"/>
  <c r="E37" i="1"/>
  <c r="AM37" i="1"/>
  <c r="AN37" i="1"/>
  <c r="AO37" i="1"/>
  <c r="AK38" i="1"/>
  <c r="D38" i="1"/>
  <c r="AL38" i="1"/>
  <c r="E38" i="1"/>
  <c r="AM38" i="1"/>
  <c r="AN38" i="1"/>
  <c r="AO38" i="1"/>
  <c r="AK39" i="1"/>
  <c r="D39" i="1"/>
  <c r="AL39" i="1"/>
  <c r="E39" i="1"/>
  <c r="AM39" i="1"/>
  <c r="AN39" i="1"/>
  <c r="AO39" i="1"/>
  <c r="AK40" i="1"/>
  <c r="D40" i="1"/>
  <c r="AL40" i="1"/>
  <c r="E40" i="1"/>
  <c r="AM40" i="1"/>
  <c r="AN40" i="1"/>
  <c r="AO40" i="1"/>
  <c r="AK41" i="1"/>
  <c r="D41" i="1"/>
  <c r="AL41" i="1"/>
  <c r="E41" i="1"/>
  <c r="AM41" i="1"/>
  <c r="AN41" i="1"/>
  <c r="AO41" i="1"/>
  <c r="AK42" i="1"/>
  <c r="D42" i="1"/>
  <c r="AL42" i="1"/>
  <c r="E42" i="1"/>
  <c r="AM42" i="1"/>
  <c r="AN42" i="1"/>
  <c r="AO42" i="1"/>
  <c r="AK43" i="1"/>
  <c r="D43" i="1"/>
  <c r="AL43" i="1"/>
  <c r="E43" i="1"/>
  <c r="AM43" i="1"/>
  <c r="AN43" i="1"/>
  <c r="AO43" i="1"/>
  <c r="AK44" i="1"/>
  <c r="D44" i="1"/>
  <c r="AL44" i="1"/>
  <c r="E44" i="1"/>
  <c r="AM44" i="1"/>
  <c r="AN44" i="1"/>
  <c r="AO44" i="1"/>
  <c r="AK45" i="1"/>
  <c r="D45" i="1"/>
  <c r="AL45" i="1"/>
  <c r="E45" i="1"/>
  <c r="AM45" i="1"/>
  <c r="AN45" i="1"/>
  <c r="AO45" i="1"/>
  <c r="AK46" i="1"/>
  <c r="D46" i="1"/>
  <c r="AL46" i="1"/>
  <c r="E46" i="1"/>
  <c r="AM46" i="1"/>
  <c r="AN46" i="1"/>
  <c r="AO46" i="1"/>
  <c r="AK47" i="1"/>
  <c r="D47" i="1"/>
  <c r="AL47" i="1"/>
  <c r="E47" i="1"/>
  <c r="AM47" i="1"/>
  <c r="AN47" i="1"/>
  <c r="AO47" i="1"/>
  <c r="AK48" i="1"/>
  <c r="D48" i="1"/>
  <c r="AL48" i="1"/>
  <c r="E48" i="1"/>
  <c r="AM48" i="1"/>
  <c r="AN48" i="1"/>
  <c r="AO48" i="1"/>
  <c r="AK49" i="1"/>
  <c r="D49" i="1"/>
  <c r="AL49" i="1"/>
  <c r="E49" i="1"/>
  <c r="AM49" i="1"/>
  <c r="AN49" i="1"/>
  <c r="AO49" i="1"/>
  <c r="AK50" i="1"/>
  <c r="D50" i="1"/>
  <c r="AL50" i="1"/>
  <c r="E50" i="1"/>
  <c r="AM50" i="1"/>
  <c r="AN50" i="1"/>
  <c r="AO50" i="1"/>
  <c r="AK51" i="1"/>
  <c r="D51" i="1"/>
  <c r="AL51" i="1"/>
  <c r="E51" i="1"/>
  <c r="AM51" i="1"/>
  <c r="AN51" i="1"/>
  <c r="AO51" i="1"/>
  <c r="AK52" i="1"/>
  <c r="D52" i="1"/>
  <c r="AL52" i="1"/>
  <c r="E52" i="1"/>
  <c r="AM52" i="1"/>
  <c r="AN52" i="1"/>
  <c r="AO52" i="1"/>
  <c r="AK53" i="1"/>
  <c r="D53" i="1"/>
  <c r="AL53" i="1"/>
  <c r="E53" i="1"/>
  <c r="AM53" i="1"/>
  <c r="AN53" i="1"/>
  <c r="AO53" i="1"/>
  <c r="AK54" i="1"/>
  <c r="D54" i="1"/>
  <c r="AL54" i="1"/>
  <c r="E54" i="1"/>
  <c r="AM54" i="1"/>
  <c r="AN54" i="1"/>
  <c r="AO54" i="1"/>
  <c r="AK55" i="1"/>
  <c r="D55" i="1"/>
  <c r="AL55" i="1"/>
  <c r="E55" i="1"/>
  <c r="AM55" i="1"/>
  <c r="AN55" i="1"/>
  <c r="AO55" i="1"/>
  <c r="AK56" i="1"/>
  <c r="D56" i="1"/>
  <c r="AL56" i="1"/>
  <c r="E56" i="1"/>
  <c r="AM56" i="1"/>
  <c r="AN56" i="1"/>
  <c r="AO56" i="1"/>
  <c r="AK57" i="1"/>
  <c r="D57" i="1"/>
  <c r="AL57" i="1"/>
  <c r="E57" i="1"/>
  <c r="AM57" i="1"/>
  <c r="AN57" i="1"/>
  <c r="AO57" i="1"/>
  <c r="AK58" i="1"/>
  <c r="D58" i="1"/>
  <c r="AL58" i="1"/>
  <c r="E58" i="1"/>
  <c r="AM58" i="1"/>
  <c r="AN58" i="1"/>
  <c r="AO58" i="1"/>
  <c r="AK59" i="1"/>
  <c r="D59" i="1"/>
  <c r="AL59" i="1"/>
  <c r="E59" i="1"/>
  <c r="AM59" i="1"/>
  <c r="AN59" i="1"/>
  <c r="AO59" i="1"/>
  <c r="AK60" i="1"/>
  <c r="D60" i="1"/>
  <c r="AL60" i="1"/>
  <c r="E60" i="1"/>
  <c r="AM60" i="1"/>
  <c r="AN60" i="1"/>
  <c r="AO60" i="1"/>
  <c r="AK61" i="1"/>
  <c r="D61" i="1"/>
  <c r="AL61" i="1"/>
  <c r="E61" i="1"/>
  <c r="AM61" i="1"/>
  <c r="AN61" i="1"/>
  <c r="AO61" i="1"/>
  <c r="AK62" i="1"/>
  <c r="D62" i="1"/>
  <c r="AL62" i="1"/>
  <c r="E62" i="1"/>
  <c r="AM62" i="1"/>
  <c r="AN62" i="1"/>
  <c r="AO62" i="1"/>
  <c r="AK63" i="1"/>
  <c r="D63" i="1"/>
  <c r="AL63" i="1"/>
  <c r="E63" i="1"/>
  <c r="AM63" i="1"/>
  <c r="AN63" i="1"/>
  <c r="AO63" i="1"/>
  <c r="AK64" i="1"/>
  <c r="D64" i="1"/>
  <c r="AL64" i="1"/>
  <c r="E64" i="1"/>
  <c r="AM64" i="1"/>
  <c r="AN64" i="1"/>
  <c r="AO64" i="1"/>
  <c r="AK65" i="1"/>
  <c r="D65" i="1"/>
  <c r="AL65" i="1"/>
  <c r="E65" i="1"/>
  <c r="AM65" i="1"/>
  <c r="AN65" i="1"/>
  <c r="AO65" i="1"/>
  <c r="AK66" i="1"/>
  <c r="D66" i="1"/>
  <c r="AL66" i="1"/>
  <c r="E66" i="1"/>
  <c r="AM66" i="1"/>
  <c r="AN66" i="1"/>
  <c r="AO66" i="1"/>
  <c r="AK67" i="1"/>
  <c r="D67" i="1"/>
  <c r="AL67" i="1"/>
  <c r="E67" i="1"/>
  <c r="AM67" i="1"/>
  <c r="AN67" i="1"/>
  <c r="AO67" i="1"/>
  <c r="AK68" i="1"/>
  <c r="D68" i="1"/>
  <c r="AL68" i="1"/>
  <c r="E68" i="1"/>
  <c r="AM68" i="1"/>
  <c r="AN68" i="1"/>
  <c r="AO68" i="1"/>
  <c r="AK69" i="1"/>
  <c r="D69" i="1"/>
  <c r="AL69" i="1"/>
  <c r="E69" i="1"/>
  <c r="AM69" i="1"/>
  <c r="AN69" i="1"/>
  <c r="AO69" i="1"/>
  <c r="AK72" i="1"/>
  <c r="AK73" i="1"/>
  <c r="AK74" i="1"/>
  <c r="AK75" i="1"/>
  <c r="AK76" i="1"/>
  <c r="AK77" i="1"/>
  <c r="AK78" i="1"/>
  <c r="AK79" i="1"/>
  <c r="AK80" i="1"/>
  <c r="AK81" i="1"/>
  <c r="AK82" i="1"/>
  <c r="AK83" i="1"/>
  <c r="AK84" i="1"/>
  <c r="AK85" i="1"/>
  <c r="AK100" i="1"/>
  <c r="AK101" i="1"/>
  <c r="AK102" i="1"/>
  <c r="AK103" i="1"/>
  <c r="AK104" i="1"/>
  <c r="AK105" i="1"/>
  <c r="AK106" i="1"/>
  <c r="AK107" i="1"/>
  <c r="AK109" i="1"/>
  <c r="AK110" i="1"/>
  <c r="AK111" i="1"/>
  <c r="AK112" i="1"/>
  <c r="AK114" i="1"/>
  <c r="AK116" i="1"/>
  <c r="AK113" i="1"/>
  <c r="AK118" i="1"/>
  <c r="AK120" i="1"/>
  <c r="AK121" i="1"/>
  <c r="AK122" i="1"/>
  <c r="AK123" i="1"/>
  <c r="AK124" i="1"/>
  <c r="AK125" i="1"/>
  <c r="AK127" i="1"/>
  <c r="AK126" i="1"/>
  <c r="AK129" i="1"/>
  <c r="AK130" i="1"/>
  <c r="AK131" i="1"/>
  <c r="AK132" i="1"/>
  <c r="AK133" i="1"/>
  <c r="AK134" i="1"/>
  <c r="AK135" i="1"/>
  <c r="AK137" i="1"/>
  <c r="AK138" i="1"/>
  <c r="AK139" i="1"/>
  <c r="D72" i="1"/>
  <c r="D73" i="1"/>
  <c r="D74" i="1"/>
  <c r="AL74" i="1"/>
  <c r="D75" i="1"/>
  <c r="AL75" i="1"/>
  <c r="D76" i="1"/>
  <c r="AL76" i="1"/>
  <c r="D77" i="1"/>
  <c r="AL77" i="1"/>
  <c r="D78" i="1"/>
  <c r="AL78" i="1"/>
  <c r="D79" i="1"/>
  <c r="AL79" i="1"/>
  <c r="D80" i="1"/>
  <c r="D81" i="1"/>
  <c r="AL81" i="1"/>
  <c r="D82" i="1"/>
  <c r="AL82" i="1"/>
  <c r="D83" i="1"/>
  <c r="AL83" i="1"/>
  <c r="D84" i="1"/>
  <c r="AL84" i="1"/>
  <c r="D85" i="1"/>
  <c r="AL85" i="1"/>
  <c r="D87" i="1"/>
  <c r="AL87" i="1"/>
  <c r="D88" i="1"/>
  <c r="AL88" i="1"/>
  <c r="D89" i="1"/>
  <c r="AL89" i="1"/>
  <c r="D90" i="1"/>
  <c r="AL90" i="1"/>
  <c r="D91" i="1"/>
  <c r="AL91" i="1"/>
  <c r="D92" i="1"/>
  <c r="AL92" i="1"/>
  <c r="D93" i="1"/>
  <c r="AL93" i="1"/>
  <c r="D94" i="1"/>
  <c r="AL94" i="1"/>
  <c r="D95" i="1"/>
  <c r="AL95" i="1"/>
  <c r="D96" i="1"/>
  <c r="AL96" i="1"/>
  <c r="D97" i="1"/>
  <c r="AL97" i="1"/>
  <c r="D99" i="1"/>
  <c r="D100" i="1"/>
  <c r="D101" i="1"/>
  <c r="D102" i="1"/>
  <c r="D103" i="1"/>
  <c r="D104" i="1"/>
  <c r="D105" i="1"/>
  <c r="D106" i="1"/>
  <c r="D107" i="1"/>
  <c r="D108" i="1"/>
  <c r="D109" i="1"/>
  <c r="D110" i="1"/>
  <c r="D111" i="1"/>
  <c r="D112" i="1"/>
  <c r="D98" i="1"/>
  <c r="AL98" i="1"/>
  <c r="AL101" i="1"/>
  <c r="AL102" i="1"/>
  <c r="AL103" i="1"/>
  <c r="AL106" i="1"/>
  <c r="AL107" i="1"/>
  <c r="AL108" i="1"/>
  <c r="AL109" i="1"/>
  <c r="AL111" i="1"/>
  <c r="AL112" i="1"/>
  <c r="D114" i="1"/>
  <c r="D115" i="1"/>
  <c r="D116" i="1"/>
  <c r="D117" i="1"/>
  <c r="D113" i="1"/>
  <c r="AL113" i="1"/>
  <c r="AL116" i="1"/>
  <c r="D120" i="1"/>
  <c r="D121" i="1"/>
  <c r="D122" i="1"/>
  <c r="D123" i="1"/>
  <c r="D124" i="1"/>
  <c r="D125" i="1"/>
  <c r="D119" i="1"/>
  <c r="AL119" i="1"/>
  <c r="AL121" i="1"/>
  <c r="AL123" i="1"/>
  <c r="AL124" i="1"/>
  <c r="AL125" i="1"/>
  <c r="D127" i="1"/>
  <c r="AL127" i="1"/>
  <c r="D128" i="1"/>
  <c r="AL128" i="1"/>
  <c r="D129" i="1"/>
  <c r="AL129" i="1"/>
  <c r="D130" i="1"/>
  <c r="AL130" i="1"/>
  <c r="D131" i="1"/>
  <c r="AL131" i="1"/>
  <c r="D132" i="1"/>
  <c r="AL132" i="1"/>
  <c r="D133" i="1"/>
  <c r="AL133" i="1"/>
  <c r="D134" i="1"/>
  <c r="AL134" i="1"/>
  <c r="D135" i="1"/>
  <c r="AL135" i="1"/>
  <c r="D136" i="1"/>
  <c r="AL136" i="1"/>
  <c r="D137" i="1"/>
  <c r="AL137" i="1"/>
  <c r="D138" i="1"/>
  <c r="AL138" i="1"/>
  <c r="D139" i="1"/>
  <c r="AL139" i="1"/>
  <c r="E72" i="1"/>
  <c r="AM72" i="1"/>
  <c r="E73" i="1"/>
  <c r="AM73" i="1"/>
  <c r="E74" i="1"/>
  <c r="AM74" i="1"/>
  <c r="E75" i="1"/>
  <c r="AM75" i="1"/>
  <c r="E76" i="1"/>
  <c r="AM76" i="1"/>
  <c r="E77" i="1"/>
  <c r="E78" i="1"/>
  <c r="E79" i="1"/>
  <c r="E80" i="1"/>
  <c r="E81" i="1"/>
  <c r="E82" i="1"/>
  <c r="E83" i="1"/>
  <c r="E84" i="1"/>
  <c r="E85" i="1"/>
  <c r="E71" i="1"/>
  <c r="AM79" i="1"/>
  <c r="AM80" i="1"/>
  <c r="AM81" i="1"/>
  <c r="AM82" i="1"/>
  <c r="AM83" i="1"/>
  <c r="AM84" i="1"/>
  <c r="AM85" i="1"/>
  <c r="E87" i="1"/>
  <c r="E88" i="1"/>
  <c r="AM88" i="1"/>
  <c r="E89" i="1"/>
  <c r="E90" i="1"/>
  <c r="AM90" i="1"/>
  <c r="E91" i="1"/>
  <c r="AM91" i="1"/>
  <c r="E92" i="1"/>
  <c r="AM92" i="1"/>
  <c r="E93" i="1"/>
  <c r="AM93" i="1"/>
  <c r="E94" i="1"/>
  <c r="E95" i="1"/>
  <c r="AM95" i="1"/>
  <c r="E96" i="1"/>
  <c r="AM96" i="1"/>
  <c r="E97" i="1"/>
  <c r="AM97" i="1"/>
  <c r="E99" i="1"/>
  <c r="E100" i="1"/>
  <c r="E101" i="1"/>
  <c r="E102" i="1"/>
  <c r="E103" i="1"/>
  <c r="E104" i="1"/>
  <c r="E105" i="1"/>
  <c r="E106" i="1"/>
  <c r="E107" i="1"/>
  <c r="E108" i="1"/>
  <c r="E109" i="1"/>
  <c r="E110" i="1"/>
  <c r="E111" i="1"/>
  <c r="E112" i="1"/>
  <c r="E98" i="1"/>
  <c r="AM98" i="1"/>
  <c r="AM101" i="1"/>
  <c r="AM102" i="1"/>
  <c r="AM103" i="1"/>
  <c r="AM104" i="1"/>
  <c r="AM105" i="1"/>
  <c r="AM106" i="1"/>
  <c r="AM107" i="1"/>
  <c r="AM108" i="1"/>
  <c r="AM109" i="1"/>
  <c r="AM110" i="1"/>
  <c r="AM111" i="1"/>
  <c r="AM112" i="1"/>
  <c r="E114" i="1"/>
  <c r="AM114" i="1"/>
  <c r="E115" i="1"/>
  <c r="AM115" i="1"/>
  <c r="E116" i="1"/>
  <c r="AM116" i="1"/>
  <c r="E117" i="1"/>
  <c r="AM117" i="1"/>
  <c r="E118" i="1"/>
  <c r="AM118" i="1"/>
  <c r="E120" i="1"/>
  <c r="E121" i="1"/>
  <c r="E122" i="1"/>
  <c r="E123" i="1"/>
  <c r="E124" i="1"/>
  <c r="E125" i="1"/>
  <c r="E119" i="1"/>
  <c r="AM119" i="1"/>
  <c r="AM121" i="1"/>
  <c r="AM124" i="1"/>
  <c r="AM125" i="1"/>
  <c r="E127" i="1"/>
  <c r="E128" i="1"/>
  <c r="AM128" i="1"/>
  <c r="E129" i="1"/>
  <c r="AM129" i="1"/>
  <c r="E130" i="1"/>
  <c r="AM130" i="1"/>
  <c r="E131" i="1"/>
  <c r="AM131" i="1"/>
  <c r="E132" i="1"/>
  <c r="AM132" i="1"/>
  <c r="E133" i="1"/>
  <c r="AM133" i="1"/>
  <c r="E134" i="1"/>
  <c r="AM134" i="1"/>
  <c r="E135" i="1"/>
  <c r="AM135" i="1"/>
  <c r="E136" i="1"/>
  <c r="AM136" i="1"/>
  <c r="E137" i="1"/>
  <c r="AM137" i="1"/>
  <c r="E138" i="1"/>
  <c r="AM138" i="1"/>
  <c r="E139" i="1"/>
  <c r="AM139" i="1"/>
  <c r="AN126" i="1"/>
  <c r="AO126" i="1"/>
  <c r="AO71" i="1"/>
  <c r="AN72" i="1"/>
  <c r="AO72" i="1"/>
  <c r="AL73" i="1"/>
  <c r="AN73" i="1"/>
  <c r="AO73" i="1"/>
  <c r="AN74" i="1"/>
  <c r="AO74" i="1"/>
  <c r="AN75" i="1"/>
  <c r="AO75" i="1"/>
  <c r="AN76" i="1"/>
  <c r="AO76" i="1"/>
  <c r="AM77" i="1"/>
  <c r="AN77" i="1"/>
  <c r="AO77" i="1"/>
  <c r="AN78" i="1"/>
  <c r="AO78" i="1"/>
  <c r="AN79" i="1"/>
  <c r="AO79" i="1"/>
  <c r="AL80" i="1"/>
  <c r="AN80" i="1"/>
  <c r="AO80" i="1"/>
  <c r="AN81" i="1"/>
  <c r="AO81" i="1"/>
  <c r="AN82" i="1"/>
  <c r="AO82" i="1"/>
  <c r="AN83" i="1"/>
  <c r="AO83" i="1"/>
  <c r="AN84" i="1"/>
  <c r="AO84" i="1"/>
  <c r="AN85" i="1"/>
  <c r="AO85" i="1"/>
  <c r="AN87" i="1"/>
  <c r="AO87" i="1"/>
  <c r="AK88" i="1"/>
  <c r="AN88" i="1"/>
  <c r="AO88" i="1"/>
  <c r="AK89" i="1"/>
  <c r="AM89" i="1"/>
  <c r="AN89" i="1"/>
  <c r="AO89" i="1"/>
  <c r="AK90" i="1"/>
  <c r="AN90" i="1"/>
  <c r="AO90" i="1"/>
  <c r="AK91" i="1"/>
  <c r="AN91" i="1"/>
  <c r="AO91" i="1"/>
  <c r="AK92" i="1"/>
  <c r="AN92" i="1"/>
  <c r="AO92" i="1"/>
  <c r="AK93" i="1"/>
  <c r="AN93" i="1"/>
  <c r="AO93" i="1"/>
  <c r="AK94" i="1"/>
  <c r="AM94" i="1"/>
  <c r="AN94" i="1"/>
  <c r="AO94" i="1"/>
  <c r="AK95" i="1"/>
  <c r="AN95" i="1"/>
  <c r="AO95" i="1"/>
  <c r="AK96" i="1"/>
  <c r="AN96" i="1"/>
  <c r="AO96" i="1"/>
  <c r="AK97" i="1"/>
  <c r="AN97" i="1"/>
  <c r="AO97" i="1"/>
  <c r="AN98" i="1"/>
  <c r="AO98" i="1"/>
  <c r="AK99" i="1"/>
  <c r="AN99" i="1"/>
  <c r="AO99" i="1"/>
  <c r="AN100" i="1"/>
  <c r="AO100" i="1"/>
  <c r="AN101" i="1"/>
  <c r="AO101" i="1"/>
  <c r="AN102" i="1"/>
  <c r="AO102" i="1"/>
  <c r="AN103" i="1"/>
  <c r="AO103" i="1"/>
  <c r="AL104" i="1"/>
  <c r="AN104" i="1"/>
  <c r="AO104" i="1"/>
  <c r="AL105" i="1"/>
  <c r="AN105" i="1"/>
  <c r="AO105" i="1"/>
  <c r="AN106" i="1"/>
  <c r="AO106" i="1"/>
  <c r="AN107" i="1"/>
  <c r="AO107" i="1"/>
  <c r="AK108" i="1"/>
  <c r="AN108" i="1"/>
  <c r="AO108" i="1"/>
  <c r="AN109" i="1"/>
  <c r="AO109" i="1"/>
  <c r="AL110" i="1"/>
  <c r="AN110" i="1"/>
  <c r="AO110" i="1"/>
  <c r="AN111" i="1"/>
  <c r="AO111" i="1"/>
  <c r="AN112" i="1"/>
  <c r="AO112" i="1"/>
  <c r="AN113" i="1"/>
  <c r="AO113" i="1"/>
  <c r="AN114" i="1"/>
  <c r="AO114" i="1"/>
  <c r="AK115" i="1"/>
  <c r="AN115" i="1"/>
  <c r="AO115" i="1"/>
  <c r="AN116" i="1"/>
  <c r="AO116" i="1"/>
  <c r="AL117" i="1"/>
  <c r="AN117" i="1"/>
  <c r="AO117" i="1"/>
  <c r="AL118" i="1"/>
  <c r="AN118" i="1"/>
  <c r="AO118" i="1"/>
  <c r="AN119" i="1"/>
  <c r="AO119" i="1"/>
  <c r="AN120" i="1"/>
  <c r="AO120" i="1"/>
  <c r="AN121" i="1"/>
  <c r="AO121" i="1"/>
  <c r="AM122" i="1"/>
  <c r="AN122" i="1"/>
  <c r="AO122" i="1"/>
  <c r="AN123" i="1"/>
  <c r="AO123" i="1"/>
  <c r="AN124" i="1"/>
  <c r="AO124" i="1"/>
  <c r="AN125" i="1"/>
  <c r="AO125" i="1"/>
  <c r="AN127" i="1"/>
  <c r="AO127" i="1"/>
  <c r="AN128" i="1"/>
  <c r="AO128" i="1"/>
  <c r="AN129" i="1"/>
  <c r="AO129" i="1"/>
  <c r="AN130" i="1"/>
  <c r="AO130" i="1"/>
  <c r="AN131" i="1"/>
  <c r="AO131" i="1"/>
  <c r="AN132" i="1"/>
  <c r="AO132" i="1"/>
  <c r="AN133" i="1"/>
  <c r="AO133" i="1"/>
  <c r="AN134" i="1"/>
  <c r="AO134" i="1"/>
  <c r="AN135" i="1"/>
  <c r="AO135" i="1"/>
  <c r="AK136" i="1"/>
  <c r="AN136" i="1"/>
  <c r="AO136" i="1"/>
  <c r="AN137" i="1"/>
  <c r="AO137" i="1"/>
  <c r="AN138" i="1"/>
  <c r="AO138" i="1"/>
  <c r="AN139" i="1"/>
  <c r="AO139" i="1"/>
  <c r="AO19" i="1"/>
  <c r="AN19" i="1"/>
  <c r="E19" i="1"/>
  <c r="D19" i="1"/>
  <c r="D18" i="1"/>
  <c r="AO18" i="1"/>
  <c r="AM19" i="1"/>
  <c r="AL72" i="1"/>
  <c r="AM127" i="1"/>
  <c r="AM120" i="1"/>
  <c r="AM99" i="1"/>
  <c r="AK87" i="1"/>
  <c r="D126" i="1"/>
  <c r="AL126" i="1"/>
  <c r="D86" i="1"/>
  <c r="AL99" i="1"/>
  <c r="AN18" i="1"/>
  <c r="AM87" i="1"/>
  <c r="AN71" i="1"/>
  <c r="AK19" i="1"/>
  <c r="AL122" i="1"/>
  <c r="AL114" i="1"/>
  <c r="AM123" i="1"/>
  <c r="G70" i="1"/>
  <c r="G17" i="1"/>
  <c r="AO17" i="1"/>
  <c r="U17" i="1"/>
  <c r="H70" i="1"/>
  <c r="AN86" i="1"/>
  <c r="AL86" i="1"/>
  <c r="AO86" i="1"/>
  <c r="AO70" i="1"/>
  <c r="H17" i="1"/>
  <c r="AM71" i="1"/>
  <c r="F17" i="1"/>
  <c r="AN17" i="1"/>
  <c r="AN70" i="1"/>
  <c r="AK18" i="1"/>
  <c r="AL18" i="1"/>
  <c r="N54" i="1"/>
  <c r="AL19" i="1"/>
  <c r="E126" i="1"/>
  <c r="AM126" i="1"/>
  <c r="E18" i="1"/>
  <c r="AM100" i="1"/>
  <c r="AM78" i="1"/>
  <c r="AL120" i="1"/>
  <c r="AL115" i="1"/>
  <c r="AK128" i="1"/>
  <c r="AK117" i="1"/>
  <c r="O18" i="1"/>
  <c r="N68" i="1"/>
  <c r="N58" i="1"/>
  <c r="N38" i="1"/>
  <c r="N25" i="1"/>
  <c r="O126" i="1"/>
  <c r="N129" i="1"/>
  <c r="N136" i="1"/>
  <c r="N126" i="1"/>
  <c r="AL100" i="1"/>
  <c r="N103" i="1"/>
  <c r="O98" i="1"/>
  <c r="N125" i="1"/>
  <c r="E86" i="1"/>
  <c r="AM86" i="1"/>
  <c r="D71" i="1"/>
  <c r="N61" i="1"/>
  <c r="N74" i="1"/>
  <c r="N77" i="1"/>
  <c r="N71" i="1"/>
  <c r="N94" i="1"/>
  <c r="N86" i="1"/>
  <c r="N110" i="1"/>
  <c r="N98" i="1"/>
  <c r="N117" i="1"/>
  <c r="N113" i="1"/>
  <c r="N122" i="1"/>
  <c r="N119" i="1"/>
  <c r="N70" i="1"/>
  <c r="O71" i="1"/>
  <c r="O113" i="1"/>
  <c r="AK98" i="1"/>
  <c r="N51" i="1"/>
  <c r="AK119" i="1"/>
  <c r="AK86" i="1"/>
  <c r="E113" i="1"/>
  <c r="AM113" i="1"/>
  <c r="N35" i="1"/>
  <c r="N21" i="1"/>
  <c r="N18" i="1"/>
  <c r="N17" i="1"/>
  <c r="O86" i="1"/>
  <c r="O119" i="1"/>
  <c r="O70" i="1"/>
  <c r="AK71" i="1"/>
  <c r="AL71" i="1"/>
  <c r="D70" i="1"/>
  <c r="O17" i="1"/>
  <c r="E70" i="1"/>
  <c r="AM70" i="1"/>
  <c r="E17" i="1"/>
  <c r="AM17" i="1"/>
  <c r="AM18" i="1"/>
  <c r="AK70" i="1"/>
  <c r="AK17" i="1"/>
  <c r="AL70" i="1"/>
  <c r="D17" i="1"/>
  <c r="AL17" i="1"/>
  <c r="O15" i="1"/>
  <c r="P15" i="1"/>
  <c r="Z15" i="1"/>
</calcChain>
</file>

<file path=xl/sharedStrings.xml><?xml version="1.0" encoding="utf-8"?>
<sst xmlns="http://schemas.openxmlformats.org/spreadsheetml/2006/main" count="1655" uniqueCount="352">
  <si>
    <t>PHỤ LỤC I</t>
  </si>
  <si>
    <t>TỔNG HỢP TÌNH HÌNH PHÂN BỔ KẾ HOẠCH ĐẦU TƯ VỐN NGÂN SÁCH NHÀ NƯỚC NĂM 2022 CỦA CÁC BỘ, CƠ QUAN TRUNG ƯƠNG VÀ ĐỊA PHƯƠNG</t>
  </si>
  <si>
    <t>Đơn vị: Triệu đồng</t>
  </si>
  <si>
    <t>TT</t>
  </si>
  <si>
    <t>Bộ, cơ quan TW và địa phương</t>
  </si>
  <si>
    <t>Số vốn các bộ, cơ quan trung ương và địa phương phân bổ kế hoạch đầu tư vốn NSNN năm 2022</t>
  </si>
  <si>
    <t>Số vốn kế hoạch đầu tư vốn NSNN năm 2022 bộ, cơ quan TW và địa phương chưa phân bổ kế hoạch</t>
  </si>
  <si>
    <t>TỔNG SỐ (NSTW + NSĐP)</t>
  </si>
  <si>
    <t>Trong đó:</t>
  </si>
  <si>
    <t>Vốn NSTW</t>
  </si>
  <si>
    <t>Vốn cân đối NSĐP</t>
  </si>
  <si>
    <t>Trong đó: phân bổ vượt số vốn NSĐP do TTgCP giao</t>
  </si>
  <si>
    <t>Tổng số (Vốn trong nước + Vốn nước ngoài)</t>
  </si>
  <si>
    <t>Vốn trong nước</t>
  </si>
  <si>
    <t>Vốn nước ngoài</t>
  </si>
  <si>
    <t>TỔNG SỐ</t>
  </si>
  <si>
    <t>A</t>
  </si>
  <si>
    <t>Bộ, cơ quan Trung ương</t>
  </si>
  <si>
    <t>Văn phòng Quốc hội</t>
  </si>
  <si>
    <t>Văn phòng Trung ương Đảng</t>
  </si>
  <si>
    <t>Văn phòng Chính phủ</t>
  </si>
  <si>
    <t>Tòa án nhân dân tối cao</t>
  </si>
  <si>
    <t>Viện kiểm sát nhân dân tối cao</t>
  </si>
  <si>
    <t>Học viện Chính trị Quốc gia Hồ Chí Minh</t>
  </si>
  <si>
    <t>Bộ Quốc phòng</t>
  </si>
  <si>
    <t>Bộ Công an</t>
  </si>
  <si>
    <t>Bộ Ngoại giao</t>
  </si>
  <si>
    <t>Bộ Tư pháp</t>
  </si>
  <si>
    <t>Bộ Kế hoạch và Đầu tư</t>
  </si>
  <si>
    <t>Bộ Tài chính</t>
  </si>
  <si>
    <t>Bộ Nông nghiệp và Phát triển nông thôn</t>
  </si>
  <si>
    <t>Bộ Công thương</t>
  </si>
  <si>
    <t>Bộ Giao thông vận tải</t>
  </si>
  <si>
    <t>Bộ Xây dựng</t>
  </si>
  <si>
    <t>Bộ Thông tin và Truyền thông</t>
  </si>
  <si>
    <t>Bộ Khoa học và Công nghệ</t>
  </si>
  <si>
    <t>Bộ Giáo dục và Đào tạo</t>
  </si>
  <si>
    <t xml:space="preserve">Bộ Y tế </t>
  </si>
  <si>
    <t>Bộ Văn hóa, Thể thao và Du lịch</t>
  </si>
  <si>
    <t>Bộ Nội vụ</t>
  </si>
  <si>
    <t>Bộ Lao động - Thương binh và Xã hội</t>
  </si>
  <si>
    <t>Bộ Tài nguyên và Môi trường</t>
  </si>
  <si>
    <t>Thanh tra Chính phủ</t>
  </si>
  <si>
    <t>Ngân hàng Nhà nước Việt Nam</t>
  </si>
  <si>
    <t>Ủy ban dân tộc</t>
  </si>
  <si>
    <t>Ban Quản lý Lăng Chủ tịch Hồ Chí Minh</t>
  </si>
  <si>
    <t>Viện Hàn lâm Khoa học Xã hội Việt Nam</t>
  </si>
  <si>
    <t>Viện Hàn lâm Khoa học và Công nghệ Việt Nam</t>
  </si>
  <si>
    <t>Thông tấn xã Việt Nam</t>
  </si>
  <si>
    <t>Đài tiếng nói Việt Nam</t>
  </si>
  <si>
    <t>Đài Truyền hình Việt Nam</t>
  </si>
  <si>
    <t>Mặt trận tổ quốc Việt Nam</t>
  </si>
  <si>
    <t>Tổng liên đoàn lao động Việt Nam</t>
  </si>
  <si>
    <t>Trung ương Đoàn Thanh niên Cộng sản Hồ Chí Minh</t>
  </si>
  <si>
    <t>Trung ương Hội liên hiệp Phụ nữ Việt Nam</t>
  </si>
  <si>
    <t>Hội nông dân Việt Nam</t>
  </si>
  <si>
    <t>Đại học Quốc gia Hà Nội</t>
  </si>
  <si>
    <t>Đại học Quốc gia Thành phố Hồ Chí Minh</t>
  </si>
  <si>
    <t>Ngân hàng Phát triển Việt Nam</t>
  </si>
  <si>
    <t>Ngân hàng Chính sách xã hội</t>
  </si>
  <si>
    <t>Ban Quản lý Làng văn hóa các dân tộc Việt Nam</t>
  </si>
  <si>
    <t>Tập đoàn Điện lực Việt Nam</t>
  </si>
  <si>
    <t>Liên minh Hợp tác xã Việt Nam</t>
  </si>
  <si>
    <t>Ủy ban toàn quốc Liên hiệp các Hội văn học nghệ thuật Việt Nam</t>
  </si>
  <si>
    <t>Hội Nhà báo Việt Nam</t>
  </si>
  <si>
    <t>Liên hiệp các hội Khoa học và Kỹ thuật Việt Nam</t>
  </si>
  <si>
    <t>Ban quản lý Khu công nghệ cao Hòa Lạc</t>
  </si>
  <si>
    <t>Hội Nhà văn Việt Nam</t>
  </si>
  <si>
    <t>Hội Luật gia Việt Nam</t>
  </si>
  <si>
    <t>B</t>
  </si>
  <si>
    <t>Địa phương</t>
  </si>
  <si>
    <t>Miền núi phía Bắc</t>
  </si>
  <si>
    <t>1</t>
  </si>
  <si>
    <t>Hà Giang</t>
  </si>
  <si>
    <t>2</t>
  </si>
  <si>
    <t>Tuyên Quang</t>
  </si>
  <si>
    <t>3</t>
  </si>
  <si>
    <t>Cao Bằng</t>
  </si>
  <si>
    <t>4</t>
  </si>
  <si>
    <t>Lạng Sơn</t>
  </si>
  <si>
    <t>5</t>
  </si>
  <si>
    <t>Lào Cai</t>
  </si>
  <si>
    <t>6</t>
  </si>
  <si>
    <t>Yên Bái</t>
  </si>
  <si>
    <t>7</t>
  </si>
  <si>
    <t>Thái Nguyên</t>
  </si>
  <si>
    <t>8</t>
  </si>
  <si>
    <t>Bắc Kạn</t>
  </si>
  <si>
    <t>9</t>
  </si>
  <si>
    <t>Phú Thọ</t>
  </si>
  <si>
    <t>10</t>
  </si>
  <si>
    <t>Bắc Giang</t>
  </si>
  <si>
    <t>11</t>
  </si>
  <si>
    <t>Hòa Bình</t>
  </si>
  <si>
    <t>12</t>
  </si>
  <si>
    <t>Sơn La</t>
  </si>
  <si>
    <t>13</t>
  </si>
  <si>
    <t>Lai Châu</t>
  </si>
  <si>
    <t>14</t>
  </si>
  <si>
    <t>Điện Biên</t>
  </si>
  <si>
    <t>Đồng bằng sông Hồng</t>
  </si>
  <si>
    <t>15</t>
  </si>
  <si>
    <t>Thành phố Hà Nội</t>
  </si>
  <si>
    <t>16</t>
  </si>
  <si>
    <t>Thành phố Hải Phòng</t>
  </si>
  <si>
    <t>17</t>
  </si>
  <si>
    <t>Quảng Ninh</t>
  </si>
  <si>
    <t>18</t>
  </si>
  <si>
    <t>Hải Dương</t>
  </si>
  <si>
    <t>19</t>
  </si>
  <si>
    <t>Hưng Yên</t>
  </si>
  <si>
    <t>20</t>
  </si>
  <si>
    <t>Vĩnh Phúc</t>
  </si>
  <si>
    <t>21</t>
  </si>
  <si>
    <t>Bắc Ninh</t>
  </si>
  <si>
    <t>22</t>
  </si>
  <si>
    <t>Hà Nam</t>
  </si>
  <si>
    <t>23</t>
  </si>
  <si>
    <t>Nam Định</t>
  </si>
  <si>
    <t>24</t>
  </si>
  <si>
    <t>Ninh Bình</t>
  </si>
  <si>
    <t>25</t>
  </si>
  <si>
    <t>Thái Bình</t>
  </si>
  <si>
    <t>Bắc Trung Bộ và Duyên hải miền Trung</t>
  </si>
  <si>
    <t>26</t>
  </si>
  <si>
    <t>Thanh Hóa</t>
  </si>
  <si>
    <t>27</t>
  </si>
  <si>
    <t>Nghệ An</t>
  </si>
  <si>
    <t>28</t>
  </si>
  <si>
    <t>Hà Tĩnh</t>
  </si>
  <si>
    <t>29</t>
  </si>
  <si>
    <t>Quảng Bình</t>
  </si>
  <si>
    <t>30</t>
  </si>
  <si>
    <t>Quảng Trị</t>
  </si>
  <si>
    <t>31</t>
  </si>
  <si>
    <t>Thừa Thiên Huế</t>
  </si>
  <si>
    <t>32</t>
  </si>
  <si>
    <t>Thành phố Đà Nẵng</t>
  </si>
  <si>
    <t>33</t>
  </si>
  <si>
    <t>Quảng Nam</t>
  </si>
  <si>
    <t>34</t>
  </si>
  <si>
    <t>Quảng Ngãi</t>
  </si>
  <si>
    <t>35</t>
  </si>
  <si>
    <t>Bình Định</t>
  </si>
  <si>
    <t>36</t>
  </si>
  <si>
    <t>Phú Yên</t>
  </si>
  <si>
    <t>37</t>
  </si>
  <si>
    <t>Khánh Hòa</t>
  </si>
  <si>
    <t>38</t>
  </si>
  <si>
    <t>Ninh Thuận</t>
  </si>
  <si>
    <t>39</t>
  </si>
  <si>
    <t>Bình Thuận</t>
  </si>
  <si>
    <t>Tây Nguyên</t>
  </si>
  <si>
    <t>40</t>
  </si>
  <si>
    <t>Đắk Lắk</t>
  </si>
  <si>
    <t>41</t>
  </si>
  <si>
    <t>Đắk Nông</t>
  </si>
  <si>
    <t>42</t>
  </si>
  <si>
    <t>Gia Lai</t>
  </si>
  <si>
    <t>43</t>
  </si>
  <si>
    <t>Kon Tum</t>
  </si>
  <si>
    <t>44</t>
  </si>
  <si>
    <t>Lâm Đồng</t>
  </si>
  <si>
    <t>Đông Nam Bộ</t>
  </si>
  <si>
    <t>45</t>
  </si>
  <si>
    <t>Thành phố Hồ Chí Minh</t>
  </si>
  <si>
    <t>46</t>
  </si>
  <si>
    <t>Đồng Nai</t>
  </si>
  <si>
    <t>47</t>
  </si>
  <si>
    <t>Bình Dương</t>
  </si>
  <si>
    <t>48</t>
  </si>
  <si>
    <t>Bình Phước</t>
  </si>
  <si>
    <t>49</t>
  </si>
  <si>
    <t>Tây Ninh</t>
  </si>
  <si>
    <t>50</t>
  </si>
  <si>
    <t>Bà Rịa Vũng Tàu</t>
  </si>
  <si>
    <t>Đồng bằng sông Cửu Long</t>
  </si>
  <si>
    <t>51</t>
  </si>
  <si>
    <t>Long An</t>
  </si>
  <si>
    <t>52</t>
  </si>
  <si>
    <t>Tiền Giang</t>
  </si>
  <si>
    <t>53</t>
  </si>
  <si>
    <t>Bến Tre</t>
  </si>
  <si>
    <t>54</t>
  </si>
  <si>
    <t>Trà Vinh</t>
  </si>
  <si>
    <t>55</t>
  </si>
  <si>
    <t>Vĩnh Long</t>
  </si>
  <si>
    <t>56</t>
  </si>
  <si>
    <t>Thành phố Cần Thơ</t>
  </si>
  <si>
    <t>57</t>
  </si>
  <si>
    <t>Hậu Giang</t>
  </si>
  <si>
    <t>58</t>
  </si>
  <si>
    <t>Sóc Trăng</t>
  </si>
  <si>
    <t>59</t>
  </si>
  <si>
    <t>An Giang</t>
  </si>
  <si>
    <t>60</t>
  </si>
  <si>
    <t>Đồng Tháp</t>
  </si>
  <si>
    <t>61</t>
  </si>
  <si>
    <t>Kiên Giang</t>
  </si>
  <si>
    <t>62</t>
  </si>
  <si>
    <t>Bạc Liêu</t>
  </si>
  <si>
    <t>63</t>
  </si>
  <si>
    <t>Cà Mau</t>
  </si>
  <si>
    <t>Dự kiến giải ngân kế hoạch đầu tư vốn NSNN năm 2022 đến hết tháng 04/2022 (theo báo cáo của Bộ Tài chính)</t>
  </si>
  <si>
    <t>Kế hoạch đầu tư vốn NSĐP năm 2022 được TTgCP giao tại Quyết định số 2048/QĐ-TTg ngày 06/12/2021</t>
  </si>
  <si>
    <t>Số vốn kế hoạch đầu tư vốn NSĐP năm 2022 bộ, cơ quan TW và địa phương chưa phân bổ kế hoạch</t>
  </si>
  <si>
    <t>Tỷ lệ % số vốn NSĐP chưa phân bổ so với kế hoạch được TTgCP giao</t>
  </si>
  <si>
    <t>Kế hoạch đầu tư vốn NSTW năm 2022 được TTgCP giao tại Quyết định số 2048/QĐ-TTg ngày 06/12/2021</t>
  </si>
  <si>
    <t>Số vốn kế hoạch đầu tư vốn NSTW năm 2022 bộ, cơ quan TW và địa phương chưa phân bổ kế hoạch</t>
  </si>
  <si>
    <t>Tỷ lệ % số vốn NSTW chưa phân bổ kế hoạch so với số vốn được TTgCP giao kế hoạch</t>
  </si>
  <si>
    <t>Tổng số</t>
  </si>
  <si>
    <t>Vốn Chương trình mục tiêu quốc gia được giao tại Quyết định số 653/QĐ-TTg ngày 28/5/2022</t>
  </si>
  <si>
    <t>Tổng kế hoạch đầu tư vốn NSNN năm 2022 được Quốc hội và TTgCP giao (bao gồm vốn CTMTQG)</t>
  </si>
  <si>
    <t>Kế hoạch đầu tư vốn NSNN năm 2022 được TTgCP giao đầu năm tại Quyết định số 2048/QĐ-TTg ngày 06/12/2021</t>
  </si>
  <si>
    <t>SẮP XẾP THỨ TỰ (TỪ CAO ĐẾN THẤP) THEO TỶ LỆ GIẢI NGÂN KẾ HOẠCH ĐẦU TƯ
VỐN NGÂN SÁCH NHÀ NƯỚC NĂM 2022 CỦA CÁC BỘ, CƠ QUAN TRUNG ƯƠNG VÀ ĐỊA PHƯƠNG</t>
  </si>
  <si>
    <r>
      <t>DANH SÁCH CÁC ĐỊA PHƯƠNG</t>
    </r>
    <r>
      <rPr>
        <b/>
        <u/>
        <sz val="12"/>
        <rFont val="Times New Roman"/>
        <family val="1"/>
      </rPr>
      <t xml:space="preserve"> CHƯA PHÂN BỔ HẾT
</t>
    </r>
    <r>
      <rPr>
        <b/>
        <sz val="12"/>
        <rFont val="Times New Roman"/>
        <family val="1"/>
      </rPr>
      <t>KẾ HOẠCH ĐẦU TƯ</t>
    </r>
    <r>
      <rPr>
        <b/>
        <u/>
        <sz val="12"/>
        <rFont val="Times New Roman"/>
        <family val="1"/>
      </rPr>
      <t xml:space="preserve"> VỐN NGÂN SÁCH ĐỊA PHƯƠNG</t>
    </r>
    <r>
      <rPr>
        <b/>
        <sz val="12"/>
        <rFont val="Times New Roman"/>
        <family val="1"/>
      </rPr>
      <t xml:space="preserve"> NĂM 2022</t>
    </r>
  </si>
  <si>
    <t>Ghi chú</t>
  </si>
  <si>
    <t>PHỤ LỤC II</t>
  </si>
  <si>
    <t>BỘ, CƠ QUAN TRUNG ƯƠNG</t>
  </si>
  <si>
    <t>II</t>
  </si>
  <si>
    <t>Không bao gồm số vốn NSĐP địa phương phân bổ vượt</t>
  </si>
  <si>
    <t>Bao gồm số vốn NSĐP địa phương phân bổ vượt</t>
  </si>
  <si>
    <t>Vốn Chương trình mục tiêu quốc gia</t>
  </si>
  <si>
    <t>Số vốn không bao gồm Chương trình mục tiêu quốc gia</t>
  </si>
  <si>
    <t>Ước giải ngân kế hoạch đầu tư vốn NSNN năm 2022 đến hết tháng 9/2022 (theo báo cáo của Bộ Tài chính)</t>
  </si>
  <si>
    <t>Tỷ lệ giải ngân kế hoạch đầu tư vốn NSNN năm 2022 đến hết tháng 9/2022 so với tổng số vốn được TTgCP giao (bao gồm CTMTQG)</t>
  </si>
  <si>
    <t>(Kèm theo Báo cáo số             /BC-BKHĐT ngày       tháng 9 năm 2022 của Bộ Kế hoạch và Đầu tư)</t>
  </si>
  <si>
    <t>PHỤ LỤC II.A</t>
  </si>
  <si>
    <t>PHỤ LỤC II.B</t>
  </si>
  <si>
    <t>PHỤ LỤC II.C</t>
  </si>
  <si>
    <t>DANH SÁCH 39 BỘ, CƠ QUAN TRUNG ƯƠNG VÀ 22 ĐỊA PHƯƠNG CÓ TỶ LỆ GIẢI NGÂN
KẾ HOẠCH ĐẦU TƯ VỐN NGÂN SÁCH NHÀ NƯỚC NĂM 2022 THẤP HƠN MỨC TRUNG BÌNH
CỦA CẢ NƯỚC (46,7% KẾ HOẠCH THỦ TƯỚNG CHÍNH PHỦ GIAO)</t>
  </si>
  <si>
    <t>PHỤ LỤC I.A</t>
  </si>
  <si>
    <t>PHỤ LỤC I.C</t>
  </si>
  <si>
    <t xml:space="preserve">DANH SÁCH 02 CƠ QUAN TRUNG ƯƠNG VÀ 10 ĐỊA PHƯƠNG CÓ TỶ LỆ GIẢI NGÂN KẾ HOẠCH
ĐẦU TƯ VỐN NGÂN SÁCH NHÀ NƯỚC NĂM 2022 CAO HƠN 70% KẾ HOẠCH THỦ TƯỚNG CHÍNH PHỦ GIAO </t>
  </si>
  <si>
    <t>DANH SÁCH 14 BỘ, CƠ QUAN TRUNG ƯƠNG VÀ 01 ĐỊA PHƯƠNG CÓ TỶ LỆ GIẢI NGÂN KẾ HOẠCH
ĐẦU TƯ VỐN NGÂN SÁCH NHÀ NƯỚC NĂM 2022 DƯỚI 20% KẾ HOẠCH THỦ TƯỚNG CHÍNH PHỦ GIAO</t>
  </si>
  <si>
    <t>Tháng 7</t>
  </si>
  <si>
    <t>Tháng 8</t>
  </si>
  <si>
    <t>Tháng 9</t>
  </si>
  <si>
    <t>DANH SÁCH 36 BỘ, CƠ QUAN TRUNG ƯƠNG VÀ 14 ĐỊA PHƯƠNG LIÊN TIẾP 3 THÁNG
TRONG QUÝ III/2022 (THÁNG 7, 8, 9) CÓ TỶ LỆ GIẢI NGÂN KẾ HOẠCH ĐẦU TƯ
VỐN NGÂN SÁCH NHÀ NƯỚC NĂM 2022 THẤP HƠN MỨC TRUNG BÌNH CỦA CẢ NƯỚC</t>
  </si>
  <si>
    <r>
      <t xml:space="preserve">DANH SÁCH CÁC BỘ, CƠ QUAN TRUNG ƯƠNG, ĐỊA PHƯƠNG </t>
    </r>
    <r>
      <rPr>
        <b/>
        <u/>
        <sz val="12"/>
        <color theme="1"/>
        <rFont val="Times New Roman"/>
        <family val="1"/>
      </rPr>
      <t>CHƯA PHÂN BỔ HẾT</t>
    </r>
    <r>
      <rPr>
        <b/>
        <sz val="12"/>
        <color theme="1"/>
        <rFont val="Times New Roman"/>
        <family val="1"/>
      </rPr>
      <t xml:space="preserve">
KẾ HOẠCH ĐẦU TƯ </t>
    </r>
    <r>
      <rPr>
        <b/>
        <u/>
        <sz val="12"/>
        <color theme="1"/>
        <rFont val="Times New Roman"/>
        <family val="1"/>
      </rPr>
      <t>VỐN NGÂN SÁCH TRUNG ƯƠNG</t>
    </r>
    <r>
      <rPr>
        <b/>
        <sz val="12"/>
        <color theme="1"/>
        <rFont val="Times New Roman"/>
        <family val="1"/>
      </rPr>
      <t xml:space="preserve"> NĂM 2022</t>
    </r>
  </si>
  <si>
    <t>Số vốn được UBTVQH cho phép điều chỉnh giảm tại Nghị quyết số 584/NQ-UBTVQH15 ngày 31/8/2022</t>
  </si>
  <si>
    <t>PHỤ LỤC I.B</t>
  </si>
  <si>
    <t>(Kèm theo Tờ trình số          /TTr-BKHĐT ngày       tháng 9 năm 2022 của Bộ Kế hoạch và Đầu tư)</t>
  </si>
  <si>
    <t>PHỤ LỤC II.D</t>
  </si>
  <si>
    <t>NGÂN SÁCH TRUNG ƯƠNG HỖ TRỢ CÁC ĐỊA PHƯƠNG</t>
  </si>
  <si>
    <t>Kế hoạch vốn NSTW thực hiện 03 CTMTQG  được giao tại Quyết định số 653/QĐ-TTg ngày 28/5/2022</t>
  </si>
  <si>
    <t>Vốn NSTW đã được phân bổ, giao kế hoạch cho các cơ quan, đơn vị, cấp trực thuộc</t>
  </si>
  <si>
    <t>Tình hình giải ngân vốn ĐTPT đến 31/8/2022 (theo Báo cáo của Bộ Tài chính)</t>
  </si>
  <si>
    <t>Tình hình giải ngân vốn ĐTPT đến 31/8/2022</t>
  </si>
  <si>
    <t>Ước giải ngân vốn ĐTPT đến 30/9/2022</t>
  </si>
  <si>
    <t>Số vốn đã giải ngân</t>
  </si>
  <si>
    <t>Tổng cộng</t>
  </si>
  <si>
    <t>Vốn ĐTPT</t>
  </si>
  <si>
    <t>Vốn SN</t>
  </si>
  <si>
    <t>Số vốn giải ngân</t>
  </si>
  <si>
    <t>10=9/4</t>
  </si>
  <si>
    <t>12 = 11/4</t>
  </si>
  <si>
    <t>16=13/3</t>
  </si>
  <si>
    <t>17=14/4</t>
  </si>
  <si>
    <t>18=15/5</t>
  </si>
  <si>
    <t>21=19/20</t>
  </si>
  <si>
    <t>CÁC TỈNH NHẬN HỖ TRỢ TỪ NSTW</t>
  </si>
  <si>
    <t>ĐB SH</t>
  </si>
  <si>
    <t>-</t>
  </si>
  <si>
    <t>ĐB SCL</t>
  </si>
  <si>
    <t>Chưa hoàn thành</t>
  </si>
  <si>
    <t>C</t>
  </si>
  <si>
    <t>CÁC TỈNH TỰ CÂN ĐỐI NSĐP</t>
  </si>
  <si>
    <t>TP. Hà Nội</t>
  </si>
  <si>
    <t>TP. Hải Phòng</t>
  </si>
  <si>
    <t>TP. Đà Nẵng</t>
  </si>
  <si>
    <t>TP. Hồ Chí Minh</t>
  </si>
  <si>
    <t>Bà Rịa - Vũng Tàu</t>
  </si>
  <si>
    <t>TP. Cần Thơ</t>
  </si>
  <si>
    <t>Tỷ lệ</t>
  </si>
  <si>
    <t>Trong nước</t>
  </si>
  <si>
    <t>Nước ngoài</t>
  </si>
  <si>
    <r>
      <t xml:space="preserve">TỔNG HỢP TÌNH HÌNH PHÂN BỔ, GIẢI NGÂN KẾ HOẠCH ĐẦU TƯ VỐN </t>
    </r>
    <r>
      <rPr>
        <b/>
        <u/>
        <sz val="12"/>
        <rFont val="Times New Roman"/>
        <family val="1"/>
      </rPr>
      <t>CHƯƠNG TRÌNH MỤC TIÊU QUỐC GIA</t>
    </r>
    <r>
      <rPr>
        <b/>
        <sz val="12"/>
        <rFont val="Times New Roman"/>
        <family val="1"/>
      </rPr>
      <t xml:space="preserve"> NĂM 2022</t>
    </r>
  </si>
  <si>
    <t>NGÂN SÁCH ĐỊA PHƯƠNG 
TỰ CÂN ĐỐI</t>
  </si>
  <si>
    <t>Tỷ lệ giải ngân vốn (%)</t>
  </si>
  <si>
    <t>Tỷ lệ so với KH TTg giao (%)</t>
  </si>
  <si>
    <t>Tỷ lệ giải ngân (%)</t>
  </si>
  <si>
    <t>Chưa có kết quả giải ngân</t>
  </si>
  <si>
    <t>Tỷ lệ giải ngân kế hoạch đầu tư vốn NSNN năm 2022 so với tổng số vốn được TTgCP giao (bao gồm CTMTQG)</t>
  </si>
  <si>
    <t>TỔNG HỢP CÁC KHÓ KHĂN, VƯỚNG MẮC TRONG TRIỂN KHAI THỰC HIỆN VÀ GIẢI NGÂN VỐN ĐẦU TƯ CÔNG NĂM 2022
TẠI CÁC BỘ, CƠ QUAN TRUNG ƯƠNG VÀ ĐỊA PHƯƠNG</t>
  </si>
  <si>
    <t>Nội dung</t>
  </si>
  <si>
    <t>Tổng hợp kiến nghị, đề xuất của các bộ, cơ quan trung ương và địa phương</t>
  </si>
  <si>
    <t>I</t>
  </si>
  <si>
    <t xml:space="preserve">NHÓM NỘI DUNG LIÊN QUAN ĐẾN THỂ CHẾ, CHÍNH SÁCH  </t>
  </si>
  <si>
    <t>1.1</t>
  </si>
  <si>
    <t>Lĩnh vực đất đai</t>
  </si>
  <si>
    <t xml:space="preserve">Bộ Tài nguyên và Môi trường nghiên cứu, tiếp thu các vướng mắc về đất đai theo phản ảnh của các địa phương trong quá trình sửa đổi Luật đất đai. </t>
  </si>
  <si>
    <r>
      <t>Xác định phân loại đất, nguyên tắc sử dụng đất giữa các Luật không thống nhất:</t>
    </r>
    <r>
      <rPr>
        <sz val="14"/>
        <color theme="1"/>
        <rFont val="Times New Roman"/>
        <family val="1"/>
      </rPr>
      <t xml:space="preserve"> Khái niệm phân loại đất tại Điều 10 Luật Đất đai năm 2013 không thống nhất với Luật quy hoạch đô thị năm 2009, Luật giao thông đường bộ … cụ thể: Theo quy định tại Điều 10 của Luật đất đai năm 2013, việc phân loại đất được căn cứ vào mục đích sử dụng, đất đai được phân loại như sau: Nhóm đất nông nghiệp, Nhóm đất phi nông nghiệp, Nhóm đất chưa sử dụng. Trong khi đó theo Luật Quy hoạch đô thị năm 2009 thì tên gọi và phân loại đất theo từng giai đoạn quy hoạch, khác biệt với Luật Đất đai gồm: đất dân dụng: đất ở, đất công trình công cộng; đất trường học; đất cây xanh; đất ngoài dân dụng; đất trung tâm nghiên cứu, đào tạo; đất hỗn hợp và đất khác… Điều 6 Luật Đất đai quy định về nguyên tắc sử dụng đất là đúng quy hoạch, kế hoạch sử dụng đất và đúng mục đích sử dụng đất. Trong khi đó Điều 61 Luật Quy hoạch đô thị năm 2019 quy định: Các loại đất trong đô thị phải được sử dụng đúng mục đích, chức năng được xác định trong đồ án quy hoạch đô thị đã được phê duyệt. Điều 3 Luật Giao thông đường bộ định nghĩa đất đường bộ và đất dọc hai bên đường…
Những khái niệm phân loại, nguyên tắc sử dụng khác nhau này dẫn tới khó khăn trong thu hồi và sử dụng đất của dự án, ví dụ đất của trạm dừng nghỉ của đường cao tốc, trạm làm logistic thì quyết định phân loại đất nào, nguyên tắc sử dụng theo quy định nào cũng chưa rõ…</t>
    </r>
  </si>
  <si>
    <r>
      <t>Xác định giá đất:</t>
    </r>
    <r>
      <rPr>
        <sz val="14"/>
        <color theme="1"/>
        <rFont val="Times New Roman"/>
        <family val="1"/>
      </rPr>
      <t xml:space="preserve"> Khoản c Điều 112 Luật Đất đai quy định nguyên tắc định giá đất phải: "Phù hợp với giá đất phổ biến trên thị trường của loại đất có cùng mục đích sử dụng đã chuyển nhượng, giá trúng đấu giá quyền sử dụng đất đối với những nơi có đấu giá quyền sử dụng đất hoặc thu nhập từ việc sử dụng đất". Tuy nhiên việc xác định thế nào là phù hợp với giá đất phổ biến trên thị trường còn khó khăn, chưa có quy định cụ thể.
Vướng mắc này dẫn tới khó khăn trong cả việc huy động nguồn thu từ tiền sử dụng đất cho đầu tư công cũng như trong xác định giá để đền bù.</t>
    </r>
  </si>
  <si>
    <r>
      <t>Thời gian thông báo thu hồi đất</t>
    </r>
    <r>
      <rPr>
        <sz val="14"/>
        <color theme="1"/>
        <rFont val="Times New Roman"/>
        <family val="1"/>
      </rPr>
      <t>: Theo quy định tại Khoản 1 Điều 67 Luật Đất đai, trước khi có quyết định thu hồi đất, chậm nhất là 90 ngày đối với đất nông nghiệp và 180 ngày đối với đất phi nông nghiệp, cơ quan nhà nước có thẩm quyền phải thông báo thu hồi đất cho người có đất thu hồi biết. Thực tế, các địa phương báo cáo trong trường hợp người dân không đồng thuận, việc thu hồi đất sẽ kéo dài rất lâu (có thể hơn 1 năm) do phải thực hiện hết thời gian thông báo theo luật định mới có thể thực hiện được các biện pháp cưỡng chế thu hồi. 
Do đó, cần quy định về khung thời gian tối đa để cơ quan có thẩm quyền ban hành quyết định thu hồi đất đối với các trường hợp người dân không đồng thuận thu hồi.</t>
    </r>
  </si>
  <si>
    <r>
      <t>Ngoài ra, một số quy định về đất đai chưa đáp ứng yêu cầu thực tiễn dẫn đến công tác giải phóng mặt bằng gặp nhiều khó khăn:</t>
    </r>
    <r>
      <rPr>
        <sz val="14"/>
        <color theme="1"/>
        <rFont val="Times New Roman"/>
        <family val="1"/>
      </rPr>
      <t xml:space="preserve"> (i) Có sự chênh lệch giữa giá đất Nhà nước thu hồi với giá đất do nhà đầu tư đền bù, bao gồm cả diện tích theo cơ chế thỏa thuận, dẫn tới sự so sánh của người dân, khiếu nại, khiếu kiện…; (ii) Công tác quản lý đất đai còn lỏng lẻo, đất công bị người dân lấn chiếm, không xác định nguồn gốc đất đai của các thửa đất bị thu hồi; (iii) Quy trình thủ tục pháp lý của công tác thu hồi đất một số nơi chưa chặt chẽ, công khai minh bạch, đôi khi ở một số nơi có sự tiếp tay của chính cán bộ thực hiện giải phóng mặt bằng dẫn đến khiếu nại, khiếu kiện của người dân.</t>
    </r>
  </si>
  <si>
    <t>1.2</t>
  </si>
  <si>
    <t>Lĩnh vực tài nguyên, môi trường</t>
  </si>
  <si>
    <r>
      <t>Hiện nay, các bộ, cơ quan trung ương và địa phương triển khai nhiều dự án trọng điểm, quy mô lớn với tiến độ yêu cầu nhanh dẫn đến nhu cầu về đất san lấp, vật liệu xây dựng là rất lớn nhưng nguồn cung không thể đáp ứng dẫn đến tiến độ thi công bị kéo dài và tiến độ giải ngân vốn không đạt quy định. Theo quy định tại khoản 1 Điều 2 Luật Khoáng sản năm 2010 “</t>
    </r>
    <r>
      <rPr>
        <i/>
        <sz val="14"/>
        <color theme="1"/>
        <rFont val="Times New Roman"/>
        <family val="1"/>
      </rPr>
      <t xml:space="preserve">Khoáng sản là khoáng vật, khoáng chất có ích được tích tụ tự nhiên ở thể rắn, thể lỏng, thể khí tồn tại trong lòng đất, trên mặt đất, bao gồm cả khoáng vật, khoáng chất ở bãi thải của mỏ”. </t>
    </r>
    <r>
      <rPr>
        <sz val="14"/>
        <color theme="1"/>
        <rFont val="Times New Roman"/>
        <family val="1"/>
      </rPr>
      <t xml:space="preserve"> Để đáp ứng yêu cầu nguồn cung vật liệu cho dự án trọng điểm, đề nghị sửa đổi khoản 1 Điều 2 của Luật Khoáng sản năm 2010 quy định về khái niệm “khoáng sản” theo hướng: “tài nguyên đất hay đất đồi, đất san lấp không phải là khoáng sản”. </t>
    </r>
  </si>
  <si>
    <t>Trình tự, thủ tục liên quan đến việc cấp lại giấy phép khai thác khoáng sản theo quy định hiện hành còn rườm rà, tốn nhiều thời gian của các cơ quan nhà nước có thẩm quyền và tổ chức, cá nhân đang sở hữu giấy phép. Trình tự, thủ tục, thành phần hồ sơ cấp phép hoạt động khoáng sản còn phức tạp, mất nhiều thời gian để thực thiện, trong khi đó chưa có quy định riêng biệt về trình tự, thủ tục, thành phần hồ sơ cấp phép hoạt động khoáng sản đối với từng nhóm, loại khoáng sản, tổ chức, cá nhân được cấp phép cho phù hợp…</t>
  </si>
  <si>
    <r>
      <t xml:space="preserve">Về lập báo cáo đánh giá tác động môi trường (ĐTM) đối với các dự án có chuyển đổi mục đích sử dụng đất lúa
</t>
    </r>
    <r>
      <rPr>
        <sz val="14"/>
        <color theme="1"/>
        <rFont val="Times New Roman"/>
        <family val="1"/>
      </rPr>
      <t xml:space="preserve">Theo quy định tại điểm b khoản 1 Điều 30 Luật Bảo vệ môi trường và Nghị định số 08/2022/NĐ-CP ngày 10/01/2022 quy định: Dự án có yêu cầu chuyển đổi mục đích sử dụng đất trồng lúa, có diện tích chuyển đổi thuộc thẩm quyền chấp thuận của Hội đồng nhân dân tỉnh theo quy định của pháp luật đất đai thuộc danh mục dự án đầu tư nhóm II, phải đánh giá tác động môi trường. Như vậy, việc thu hồi, chuyển đổi mục đích 1m2 đất lúa cũng phải lập ĐTM là không cần thiết, nhất là đối với dự án giao thông nông thôn. Đề nghị quy định tối thiểu diện tích đất lúa phải thu hồi, chuyển đổi. </t>
    </r>
  </si>
  <si>
    <t>1.3</t>
  </si>
  <si>
    <t>Lĩnh vực ngân sách nhà nước và công sản</t>
  </si>
  <si>
    <r>
      <t>Quy định đầu tư xây dựng đường quốc lộ và vướng mắc về dự án liên vùng</t>
    </r>
    <r>
      <rPr>
        <sz val="14"/>
        <color theme="1"/>
        <rFont val="Times New Roman"/>
        <family val="1"/>
      </rPr>
      <t xml:space="preserve">. Cụ thể, điểm a, b khoản 2 Điều 39, Điều 48 Luật Giao thông đường bộ quy định thẩm quyền phân loại và điều chỉnh đường quốc lộ do Bộ trưởng Bộ Giao thông vận tải quyết định; đường tỉnh, đường đô thị do Ủy ban nhân dân tỉnh quyết định và quản lý, bảo trì. Đường quốc lộ đi qua nhiều tỉnh, thành phố và hiện nay nguồn vốn đầu tư xây dựng đường quốc lộ có 03 hình thức: (i) vốn ngân sách trung ương; (ii) vốn hỗn hợp gồm ngân sách trung ương và ngân sách địa phương và (iii) vốn ngân sách địa phương. Tuy nhiên, theo nguyên tắc phân cấp quản lý nguồn thu, nhiệm vụ chi và quan hệ giữa các cấp ngân sách, khoản 9 Điều 9 Luật NSNN quy định: </t>
    </r>
    <r>
      <rPr>
        <i/>
        <sz val="14"/>
        <color theme="1"/>
        <rFont val="Times New Roman"/>
        <family val="1"/>
      </rPr>
      <t xml:space="preserve">“Không được dùng ngân sách của cấp này để chi cho nhiệm vụ của cấp khác và không được dùng ngân sách của địa phương này để chi cho nhiệm vụ của địa phương khác…”. </t>
    </r>
    <r>
      <rPr>
        <sz val="14"/>
        <color theme="1"/>
        <rFont val="Times New Roman"/>
        <family val="1"/>
      </rPr>
      <t>Vì vậy, trường hợp địa phương muốn đầu tư xây dựng đường quốc lộ bằng nguồn vốn của NSĐP gặp vướng mắc theo quy định của Luật NSNN và Luật Giao thông đường bộ.</t>
    </r>
  </si>
  <si>
    <r>
      <rPr>
        <i/>
        <sz val="14"/>
        <color theme="1"/>
        <rFont val="Times New Roman"/>
        <family val="1"/>
      </rPr>
      <t>Công tác lập kế hoạch đầu tư, nhất là nguồn thu sử dụng đất, nguồn bội chi ngân sách địa phương</t>
    </r>
    <r>
      <rPr>
        <sz val="14"/>
        <color theme="1"/>
        <rFont val="Times New Roman"/>
        <family val="1"/>
      </rPr>
      <t xml:space="preserve">
Tổng số chi đầu tư từ nguồn thu sử dụng đất năm 2022 của các địa phương chiếm 44,4% tổng số vốn cân đối NSĐP. Trong đó, có 26/63 địa phương có kế hoạch đầu tư nguồn thu sử dụng đất chiếm trên 50% tổng số vốn cân đối NSĐP nên tỷ trọng giải ngân cho các dự án từ nguồn vốn này tác động rất lớn đến tỷ lệ giải ngân chung của địa phương.
Thực tế nhiều địa phương lập kế hoạch nguồn thu từ đất cao, trong quá trình thực hiện chưa bán được đất do chưa có cơ sở để xác định giá đất, dẫn đến không thực hiện được đấu giá đất, ảnh hưởng đến nguồn vốn thực hiện dự án nên ảnh hưởng đến tỷ lệ giải ngân. 
Bên cạnh đó, nguồn bội chi NSĐP chủ yếu là các khoản vốn vay lại từ nguồn vốn ODA và vay ưu đãi của các nhà tài trợ nước ngoài trong khi thủ tục đầu tư các dự án này phức tạp, mất nhiều thời gian để gia hạn Hiệp định, ký kết Hiệp định dẫn đến nhiều địa phương không thể giao được kế hoạch đầu tư từ nguồn bội chi NSĐP và đề xuất giảm bội chi NSĐP.
</t>
    </r>
  </si>
  <si>
    <r>
      <rPr>
        <i/>
        <sz val="14"/>
        <color theme="1"/>
        <rFont val="Times New Roman"/>
        <family val="1"/>
      </rPr>
      <t>Chuyển giao tài sản công</t>
    </r>
    <r>
      <rPr>
        <sz val="14"/>
        <color theme="1"/>
        <rFont val="Times New Roman"/>
        <family val="1"/>
      </rPr>
      <t>: Theo quy định tại Khoản 1 Điều 42 Luật Quản lý, sử dụng tài sản công 2017  khi có sự thay đổi về cơ quan quản lý, cơ cấu tổ chức, phân cấp quản lý thì thực hiện điều chuyển tài sản công giữa các cấp; thẩm quyền điều chuyển quy định tại Điều 20 Nghị định 151/2017/NĐ-CP và Điều 21 Nghị định 151/2017/NĐ-CP quy định chi tiết trình tự, thủ tục điều chuyển tài sản công tại cơ quan nhà nước trong đó phải xác định nguyên giá, giá trị còn lại theo sổ sách ...do vậy việc xác định giá trị chuyển giao của tài sản gặp rất nhiều khó khăn. 
Ví dụ như đường Quốc lộ 4B đến nay Bộ Giao thông chưa có quyết định giao cho tỉnh Lạng Sơn để thực hiện quyền quản lý, dẫn tới chậm chễ trong triển khai thực hiện dự án thuộc Chương trình phục hồi và phát triển kinh tế xã hội.</t>
    </r>
  </si>
  <si>
    <t>1.4</t>
  </si>
  <si>
    <t>Lĩnh vực xây dựng</t>
  </si>
  <si>
    <t xml:space="preserve">Bộ Xây dựng nghiên cứu, đơn giản hóa và phân cấp hơn nữa quy định liên quan đến quản lý đầu tư xây dựng công trình theo hướng phân cấp mạnh mẽ cho địa phương trong công tác kiểm tra, nghiệm thu, thẩm định, phê duyệt báo cáo nghiên cứu khả thi dự án nhóm A, B trên địa bàn, dự án thực hiện trên địa bàn 02 địa phương trở lên. </t>
  </si>
  <si>
    <r>
      <t xml:space="preserve">Về thẩm định Báo cáo nghiên cứu khả thi đầu tư xây dựng của cơ quan chuyên môn về xây dựng
</t>
    </r>
    <r>
      <rPr>
        <sz val="14"/>
        <color theme="1"/>
        <rFont val="Times New Roman"/>
        <family val="1"/>
      </rPr>
      <t>Điểm a, b khoản 1 Điều 13 Nghị định số 15/2021/NĐ-CP ngày 03/3/2021 quy định "Cơ quan chuyên môn về xây dựng thuộc Bộ quản lý công trình xây dựng chuyên ngành thẩm định đối với dự án do Thủ tướng Chính phủ giao; dự án nhóm A; dự án nhóm B do người đứng đầu cơ quan trung ương của tổ chức chính trị, Viện kiểm sát nhân dân tối cao, Tòa án nhân dân tối cao, Kiểm toán nhà nước, Văn phòng Chủ tịch nước, Văn phòng Quốc hội, bộ, cơ quan ngang bộ, cơ quan thuộc Chính phủ, cơ quan trung ương của Mặt trận Tổ quốc Việt Nam và của tổ chức chính trị - xã hội (sau đây gọi là cơ quan trung ương) quyết định đầu tư hoặc phân cấp, ủy quyền quyết định đầu tư; dự án được đầu tư xây dựng trên địa bàn hành chính từ 02 tỉnh trở lên;…". Như vậy, các dự án nhóm A, B của bộ, cơ quan trung ương; dự án nhóm A do địa phương quản lý, dự án được đầu tư xây dựng trên địa bàn hành chính từ 02 tỉnh trở lên phải trình Bộ Xây dựng hoặc bộ chuyên môn về xây dựng thẩm định Báo cáo nghiên cứu khả thi đầu tư xây dựng. Trên thực tế các dự án nằm ở các địa phương khác nhau, thời gian di chuyển, phối hợp, bổ sung hồ sơ thẩm định kéo dài, mất nhiều thời gian, công sức, ảnh hưởng đến tiến độ thực hiện dự án. Vì vậy, một số bộ, ngành và địa phương kiến nghị sửa đổi theo hướng giao cơ quan chuyên môn xây dựng cấp tỉnh thẩm định Báo cáo nghiên cứu khả thi để tiết kiệm thời gian, đẩy nhanh tiến độ giải ngân vốn thì hợp lý hơn, đề nghị nghiên cứu sửa đổi nội dung trên ở Nghị định số 15/2021/NĐ-CP của Chính phủ.</t>
    </r>
  </si>
  <si>
    <r>
      <rPr>
        <i/>
        <sz val="14"/>
        <color theme="1"/>
        <rFont val="Times New Roman"/>
        <family val="1"/>
      </rPr>
      <t xml:space="preserve">Về thẩm quyền kiểm tra công tác nghiệm thu trong quá trình thi công và khi hoàn thành công trình: </t>
    </r>
    <r>
      <rPr>
        <sz val="14"/>
        <color theme="1"/>
        <rFont val="Times New Roman"/>
        <family val="1"/>
      </rPr>
      <t xml:space="preserve">
Điểm b khoản 2 Điều 24 Nghị định số 06/2021/NĐ-CP ngày 26/01/2021 của Chính phủ quy định “Cơ quan chuyên môn về xây dựng thuộc Bộ quản lý công trình xây dựng chuyên ngành kiểm tra các loại công trình không phân biệt nguồn vốn đầu tư thuộc trách nhiệm quản lý của bộ theo quy định tại khoản 3 Điều 52 Nghị định này bao gồm: công trình cấp I, công trình cấp đặc biệt, công trình do Thủ tướng Chính phủ giao, công trình theo tuyến đi qua 2 tỉnh trở lên; công trình thuộc dự án do cơ quan trung ương của tổ chức chính trị, Viện kiểm sát nhân dân tối cao, Tòa án nhân dân tối cao, Kiểm toán nhà nước, Văn phòng Chủ tịch nước, Văn phòng Quốc hội, bộ, cơ quan ngang bộ, cơ quan thuộc Chính phủ, cơ quan trung ương của Mặt trận Tổ quốc Việt Nam và của tổ chức chính trị - xã hội quyết định đầu tư hoặc phân cấp, ủy quyền quyết định đầu tư; …;
Như vậy, các dự án do các đơn vị có ngành dọc như (Viện Kiểm sát nhân dân tối cao, Tòa án nhân dân tối cao, Bộ Tư pháp, Bộ Tài chính…)  quyết định đầu tư hoặc phân cấp, ủy quyền quyết định đầu tư thẩm quyền kiểm tra công tác nghiệm thu trong quá trình thi công xây dựng và khi hoàn thành công trình là của cơ quan chuyên môn về xây dựng thuộc Bộ Xây dựng là chưa phù hợp với thực tế do các dự án của các Bộ này thường có quy mô đầu tư xây dựng tương đối nhỏ, cấp huyện và được đầu tư rải rác trên cả nước nên việc kiểm tra công tác nghiệm thu của cơ quan chuyên môn về xây dựng thuộc Bộ Xây dựng tại công trình sẽ khó khăn, chậm, ảnh hưởng đến tiến độ thi công, tiến độ giải ngân vốn của dự án, ảnh hưởng trực tiếp đến việc kiểm tra công tác nghiệm thu công trình trong quá trình thi công và khi hoàn thành công trình để đưa vào sử dụng và việc quyết toán dự án hoàn thành. Vì vậy, một số bộ, ngành kiến nghị sửa đổi theo hướng giao cơ quan chuyên môn xây dựng địa phương (Sở Xây dựng) kiểm tra công tác nghiệm thu để tiết kiệm thời gian, đẩy nhanh tiến độ giải ngân vốn thì hợp lý hơn, đề nghị nghiên cứu sửa đổi nội dung trên ở Nghị định số 06/2021/NĐ-CP của Chính phủ.</t>
    </r>
  </si>
  <si>
    <r>
      <rPr>
        <i/>
        <sz val="12"/>
        <color theme="1"/>
        <rFont val="Times New Roman"/>
        <family val="1"/>
      </rPr>
      <t>Về thẩm quyền phê duyệt dự toán nhiệm vụ chuẩn bị đầu tư, nhiệm vụ quy hoạch</t>
    </r>
    <r>
      <rPr>
        <sz val="12"/>
        <color theme="1"/>
        <rFont val="Times New Roman"/>
        <family val="1"/>
      </rPr>
      <t xml:space="preserve">
Điều 40 Luật Đầu tư công quy định về trình tự lập, thẩm định, phê duyệt dự toán nhiệm vụ chuẩn bị đầu tư, theo đó, dự toán nhiệm vụ chuẩn bị đầu tư được lập căn cứ theo nhiệm vụ chuẩn bị đầu tư được cấp có thẩm quyền phê duyệt. Khoản 5 Điều 40 Luật Đầu tư công quy định người đứng đầu Bộ, cơ quan trung ương, Chủ tịch Ủy ban nhân dân các cấp quyết định dự toán nhiệm vụ chuẩn bị đầu tư, nhiệm vụ quy hoạch; quyết định thành lập Hội đồng thẩm định hoặc giao cơ quan chuyên môn quản lý đầu tư công tổ chức thẩm định dự toán nhiệm vụ chuẩn bị đầu tư, nhiệm vụ quy hoạch. 
Luật Xây dựng không có quy định cụ thể về trình tự lập, thẩm định, phê duyệt dự toán chi phí chuẩn bị đầu tư. Tuy nhiên, khoản 2, 3, và 4 Điều 10 Nghị định số 10/2021/NĐ-CP ngày 09/02/2021 của Chính phủ về quản lý chi phí đầu tư xây dựng quy định: “Cơ quan, tổ chức được giao nhiệm vụ chuẩn bị dự án hoặc chủ đầu tư (trong trường hợp đã xác định được chủ đầu tư) tổ chức lập, thẩm định và phê duyệt dự toán chi phí chuẩn bị dự án quy định tại khoản 1 Điều này, trừ các trường hợp quy định tại khoản 3, 4 Điều này”.
Như vậy, quy định tại khoản 2 Điều 10 Nghị định số 10/2021/NĐ-CP và khoản 5 Điều 40 Luật Đầu tư công chưa thống nhất trong việc xác định cơ quan thẩm định và phê duyệt dự toán nhiệm vụ chuẩn bị đầu tư dự án đầu tư xây dựng. Một số địa phương kiến nghị trước mắt sửa đổi khoản 2 Điều 10 Nghị định số 10/2021/NĐ-CP cho thống nhất với khoản 5 Điều 40 Luật Đầu tư công. Về lâu dài, đối với dự án có cấu phần xây dựng đề nghị nghiên cứu sửa đổi khoản 5 Điều 40 Luật Đầu tư công theo hướng giao thêm cho chủ đầu tư thẩm định và phê duyệt dự toán chuẩn bị đầu tư.
Về thẩm quyền phê duyệt dự toán nhiệm vụ chuẩn bị đầu tư, nhiệm vụ quy hoạch
Điều 40 Luật Đầu tư công quy định về trình tự lập, thẩm định, phê duyệt dự toán nhiệm vụ chuẩn bị đầu tư, theo đó, dự toán nhiệm vụ chuẩn bị đầu tư được lập căn cứ theo nhiệm vụ chuẩn bị đầu tư được cấp có thẩm quyền phê duyệt. Khoản 5 Điều 40 Luật Đầu tư công quy định người đứng đầu Bộ, cơ quan trung ương, Chủ tịch Ủy ban nhân dân các cấp quyết định dự toán nhiệm vụ chuẩn bị đầu tư, nhiệm vụ quy hoạch; quyết định thành lập Hội đồng thẩm định hoặc giao cơ quan chuyên môn quản lý đầu tư công tổ chức thẩm định dự toán nhiệm vụ chuẩn bị đầu tư, nhiệm vụ quy hoạch. 
Luật Xây dựng không có quy định cụ thể về trình tự lập, thẩm định, phê duyệt dự toán chi phí chuẩn bị đầu tư. Tuy nhiên, khoản 2, 3, và 4 Điều 10 Nghị định số 10/2021/NĐ-CP ngày 09/02/2021 của Chính phủ về quản lý chi phí đầu tư xây dựng quy định: “Cơ quan, tổ chức được giao nhiệm vụ chuẩn bị dự án hoặc chủ đầu tư (trong trường hợp đã xác định được chủ đầu tư) tổ chức lập, thẩm định và phê duyệt dự toán chi phí chuẩn bị dự án quy định tại khoản 1 Điều này, trừ các trường hợp quy định tại khoản 3, 4 Điều này”.
Như vậy, quy định tại khoản 2 Điều 10 Nghị định số 10/2021/NĐ-CP và khoản 5 Điều 40 Luật Đầu tư công chưa thống nhất trong việc xác định cơ quan thẩm định và phê duyệt dự toán nhiệm vụ chuẩn bị đầu tư dự án đầu tư xây dựng. Một số địa phương kiến nghị trước mắt sửa đổi khoản 2 Điều 10 Nghị định số 10/2021/NĐ-CP cho thống nhất với khoản 5 Điều 40 Luật Đầu tư công. Về lâu dài, đối với dự án có cấu phần xây dựng đề nghị nghiên cứu sửa đổi khoản 5 Điều 40 Luật Đầu tư công theo hướng giao thêm cho chủ đầu tư thẩm định và phê duyệt dự toán chuẩn bị đầu tư.
</t>
    </r>
  </si>
  <si>
    <r>
      <rPr>
        <i/>
        <sz val="14"/>
        <color theme="1"/>
        <rFont val="Times New Roman"/>
        <family val="1"/>
      </rPr>
      <t>Về việc bồi thường, hỗ trợ tái định cư dự án có sự không thống nhất giữa Nghị định số 15/2021/NĐ-CP và Luật Đầu tư công</t>
    </r>
    <r>
      <rPr>
        <sz val="14"/>
        <color theme="1"/>
        <rFont val="Times New Roman"/>
        <family val="1"/>
      </rPr>
      <t xml:space="preserve">
 Khoản 3 Điều 4 Nghị định số 15/2021/NĐ-CP quy định  ”Theo tính chất của dự án và điều kiện cụ thể, việc bồi thường, hỗ trợ, tái định cư được thực hiện tại giai đoạn chuẩn bị dự án hoặc thực hiện dự án, đảm bảo phù hợp trình tự, thủ tục theo quy định của pháp luật về đất đai”.
Đồng thời, khoản 1 Điều 4 Nghị định số 15/2021/NĐ-CP quy định: Giai đoạn chuẩn bị dự án gồm các công việc: khảo sát xây dựng; lập, thẩm định, Báo cáo nghiên cứu tiền khả thi, quyết định hoặc chấp thuận chủ trương đầu tư (nếu có); lập, thẩm định, phê duyệt quy hoạch chi tiết xây dựng phục vụ lập Báo cáo nghiên cứu khả thi đầu tư xây dựng; lập, thẩm định Báo cáo nghiên cứu khả thi để phê duyệt/quyết định đầu tư xây dựng và thực hiện các công việc cần thiết khác liên quan đến chuẩn bị dự án. 
 Như vậy, theo quy định trên, nếu việc bồi thường, hỗ trợ, tái định cư được thực hiện giai đoạn chuẩn bị dự án khi dự án chưa có Quyết định đầu tư là không phù hợp với quy định Điều 52 Luật Đầu tư công, dự án bố trí vốn phải có quyết định đầu tư. Đồng thời, khoản 3 Điều 54 Luật Đầu tư công “Vốn thực hiện dự án được bố trí để giải phóng mặt bằng, lập thiết kế kỹ thuật, lập thiết kế bản vẽ thi công, lập dự toán của dự án hoặc hạng mục của dự án, tổ chức thi công và các công việc khác theo quyết định phê duyệt dự án”. Như vậy, có sự không thống nhất giữa Nghị định số 15/2021/NĐ-CP và Luật Đầu tư công, cần tiếp tục nghiên cứu việc tách dự án bồi thường, hỗ trợ tái định cư bảo đảm vẫn quản lý đất đai hiệu quả nhưng vẫn tạo điều kiện thuận lợi để triển khai dự án. </t>
    </r>
  </si>
  <si>
    <t>1.5</t>
  </si>
  <si>
    <t>Lĩnh vực đấu thầu</t>
  </si>
  <si>
    <r>
      <t>Các quy định về trường hợp chỉ định thầu, lựa chọn nhà thầu trong trường hợp đặc biệt vẫn còn một số khó khăn, vướng mắc, chưa giải quyết được trong một số trường hợp cấp bách</t>
    </r>
    <r>
      <rPr>
        <sz val="14"/>
        <color theme="1"/>
        <rFont val="Times New Roman"/>
        <family val="1"/>
      </rPr>
      <t>. Ví dụ như trong các chương trình phòng, chống dịch bệnh, xây dựng các công trình có quy mô lớn cần đẩy nhanh tiến độ. Đồng thời, tại Điều 22 Luật Đấu thầu về chỉ định thầu chưa quy định chỉ định thầu đối với gói thầu phục vụ di dời hạ tầng kỹ thuật, gói thầu thực hiện đền bù, giải phóng mặt bằng và tái định cư, gói thầu xây lắp của các dự án quan trọng quốc gia, các dự án hạ tầng quan trọng có quy mô lớn. 
Việc lựa chọn nhà đầu tư theo Luật Đấu thầu, đặc biệt trong các lĩnh vực xã hội hóa, lĩnh vực có hai nhà đầu tư quan tâm thì chưa được quy định rõ. Ví dụ hiện nay, rất nhiều nhà đầu tư tư nhân quan tâm đến đầu tư lĩnh vực điện, bệnh viện, sân bay, môi trường… song hiện nay chưa có quy định nên còn lúng túng trong thực tiễn.</t>
    </r>
  </si>
  <si>
    <r>
      <rPr>
        <i/>
        <sz val="14"/>
        <color theme="1"/>
        <rFont val="Times New Roman"/>
        <family val="1"/>
      </rPr>
      <t xml:space="preserve"> Quy định về vốn nhà nước tại các Luật chưa thống nhất, gây lúng túng cho các bộ, địa phương trong việc áp dụng trình tự, thủ tục đối với từng dự án</t>
    </r>
    <r>
      <rPr>
        <sz val="14"/>
        <color theme="1"/>
        <rFont val="Times New Roman"/>
        <family val="1"/>
      </rPr>
      <t xml:space="preserve">. Luật đấu thầu quy định Vốn nhà nước bao gồm vốn ngân sách nhà nước; công trái quốc gia, trái phiếu chính phủ, trái phiếu chính quyền địa phương; vốn hỗ trợ phát triển chính thức, vốn vay ưu đãi của các nhà tài trợ; vốn từ quỹ phát triển hoạt động sự nghiệp; vốn tín dụng đầu tư phát triển của Nhà nước; vốn tín dụng do Chính phủ bảo lãnh; vốn vay được bảo đảm bằng tài sản của Nhà nước; vốn đầu tư phát triển của doanh nghiệp nhà nước; giá trị quyền sử dụng đất. Luật Xây dựng quy định về vốn nhà nước ngoài ngân sách và vốn ngân sách nhà nước… Các quy định này dẫn tới khó khăn trong thực hiện dự án đầu tư công. 
Để bảo đảm tính đồng bộ, thống nhất, Luật Đầu tư công đã quy định nguồn vốn đầu tư công theo Luật NSNN, do đó đề nghị chỉ áp dụng quy định về vốn đầu tư công theo đúng quy định tại Luật Đầu tư công.
</t>
    </r>
  </si>
  <si>
    <t>1.6</t>
  </si>
  <si>
    <t>Lĩnh vực đầu tư công</t>
  </si>
  <si>
    <t>- Bộ Tư pháp chủ trì, phối hợp với các bộ, cơ quan trung ương có liên quan nghiên cứu sửa tổng thể các Luật có liên quan đến thực hiện dự án đầu tư công (một Luật sửa nhiều Luật). Trong đó: 
+ Sớm sửa đổi và ban hành các quy định tại các Luật liên quan đến đầu tư công như Luật đất đai (thống kê, kiểm đếm, xác định nguồn gốc đất, giá đất, giá đền bù, thu hồi…); Luật NSNN (nhiệm vụ chi cấp nào do cấp đó đảm nhiệm); Luật Xây dựng (cơ quan chuyên môn về xây dựng thẩm định BCNCKT, TKCS…); Luật Khoáng sản (làm rõ khái niệm “khoáng sản” tài nguyên đất hay đất đồi, đất san lấp không phải là khoáng sản)… Bảo đảm hệ thống pháp luật đồng bộ, rõ ràng, liên tục là điều kiện tiên quyết để thực hiện dự án đầu tư công thuận lợi.
 + Xây dựng và ban hành quy định về các hành động trước được phép thực hiện đối với dự án đầu tư công, nhất là công tác chuẩn bị đầu tư (bố trí kinh phí nghiên cứu, trong trường hợp dự án không khả thi thì được phép hạch toán chi phí hợp lệ), công tác giải phóng mặt bằng (coi là dự án độc lập, được thực hiện đầy đủ, toàn bộ các hoạt động ngay sau khi chủ trương đầu tư được duyệt)…
- Bộ Kế hoạch và Đầu tư tiếp tục nghiên cứu, xây dựng đề án thí điểm về việc tách giải phóng mặt bằng, tái định cư ra khỏi dự án đầu tư, báo cáo Ủy ban Thường vụ Quốc hội để trình Quốc hội xem xét, quyết định.</t>
  </si>
  <si>
    <r>
      <t>Vướng mắc chủ yếu liên quan đến  pháp luật về đầu tư công là việc tách</t>
    </r>
    <r>
      <rPr>
        <i/>
        <sz val="14"/>
        <color theme="1"/>
        <rFont val="Times New Roman"/>
        <family val="1"/>
      </rPr>
      <t xml:space="preserve"> giai đoạn bồi thường, hỗ trợ, tái định cư, giải phóng mặt bằng thành dự án độc lập: </t>
    </r>
    <r>
      <rPr>
        <sz val="14"/>
        <color theme="1"/>
        <rFont val="Times New Roman"/>
        <family val="1"/>
      </rPr>
      <t>Khoản 1 Điều 5 Luật Đầu tư công quy định</t>
    </r>
    <r>
      <rPr>
        <i/>
        <sz val="14"/>
        <color theme="1"/>
        <rFont val="Times New Roman"/>
        <family val="1"/>
      </rPr>
      <t>: “Đầu tư chương trình, dự án kết cấu hạ tầng kinh tế - xã hội. Trường hợp thật sự cần thiết tách riêng việc bồi thường, hỗ trợ, tái định cư, giải phóng mặt bằng thành dự án độc lập, đối với dự án quan trọng quốc gia do Quốc hội xem xét, quyết định; đối với dự án nhóm A do Thủ tướng Chính phủ, Hội đồng nhân dân cấp tỉnh xem xét, quyết định theo thẩm quyền. Việc tách riêng dự án độc lập được thực hiện khi phê duyệt chủ trương đầu tư dự án quan trọng quốc gia, dự án nhóm A”.</t>
    </r>
    <r>
      <rPr>
        <sz val="14"/>
        <color theme="1"/>
        <rFont val="Times New Roman"/>
        <family val="1"/>
      </rPr>
      <t xml:space="preserve"> Như vậy, các dự án còn lại, việc giải phóng mặt bằng chỉ được triển khai tại bước thực hiện dự án, tức là sau khi dự án đã được quyết định chủ trương đầu tư và quyết định đầu tư. Trong quá trình thực hiện, một số bộ, cơ quan trung ương và địa phương cho rằng, quy định này có thể ảnh hưởng đến tiến độ thực hiện và giải ngân khi chưa có sẵn mặt bằng sạch. Qua đó kiến nghị sửa đổi quy định của Luật Đầu tư công theo hướng quy định bổ sung một số loại công trình, dự án đã xác định rõ được diện tích thu hồi thì cho tách bồi thường, hỗ trợ, tái định cư, giải phóng mặt bằng thành dự án độc lập; đối với dự án còn lại cho phép bổ sung một số công việc được hành động trước như kiểm đếm, đo đạc, thực hiện các dự án tái định cư…</t>
    </r>
  </si>
  <si>
    <r>
      <t xml:space="preserve">Đồng thời, các địa phương đề nghị bổ sung cơ quan chuẩn bị đầu tư là các Ban Quản lý dự án. Theo quy định tại điểm a khoản 1 Điều 27 Luật Đầu tư công quy định Chủ tịch Ủy ban nhân dân các cấp có trách nhiệm: </t>
    </r>
    <r>
      <rPr>
        <i/>
        <sz val="14"/>
        <color theme="1"/>
        <rFont val="Times New Roman"/>
        <family val="1"/>
      </rPr>
      <t xml:space="preserve">“Giao cơ quan chuyên môn hoặc Ủy ban nhân dân cấp dưới trực tiếp lập báo cáo đề xuất chủ trương đầu tư”. </t>
    </r>
    <r>
      <rPr>
        <sz val="14"/>
        <color theme="1"/>
        <rFont val="Times New Roman"/>
        <family val="1"/>
      </rPr>
      <t xml:space="preserve">Khoản 1 Điều 9 Luật Tổ chức chính quyền địa phương quy định: </t>
    </r>
    <r>
      <rPr>
        <i/>
        <sz val="14"/>
        <color theme="1"/>
        <rFont val="Times New Roman"/>
        <family val="1"/>
      </rPr>
      <t>“Cơ quan chuyên môn thuộc Ủy ban nhân dân được tổ chức ở cấp tỉnh, cấp huyện, là cơ quan tham mưu, giúp Ủy ban nhân dân thực hiện chức năng quản lý nhà nước về ngành, lĩnh vực ở địa phương và thực hiện các nhiệm vụ, quyền hạn theo sự phân cấp, ủy quyền của cơ quan nhà nước cấp trên”</t>
    </r>
    <r>
      <rPr>
        <sz val="14"/>
        <color theme="1"/>
        <rFont val="Times New Roman"/>
        <family val="1"/>
      </rPr>
      <t>. Như vậy, các Ban quản lý dự án trực thuộc Ủy ban nhân dân cấp tỉnh không phải là cơ quan chuyên môn thuộc Ủy ban nhân dân cấp tỉnh. Do đó, Ủy ban nhân dân cấp tỉnh không thể giao các Ban quản lý trực thuộc Ủy ban nhân dân cấp tỉnh thực hiện nhiệm vụ chuẩn bị đầu tư mà nhiệm vụ này phải được giao cho các cơ quan chuyên môn hoặc Ủy ban nhân dân cấp huyện. Trên thực tế, các cơ quan chuyên môn này lại là các cơ quan được tham vấn trong quá trình thẩm định chủ trương đầu tư dự án, vì vậy việc giao nhiệm vụ này dễ dẫn đến sự thiếu khách quan, vừa phải phân bổ nguồn lực để chuẩn bị đầu tư dự án, sau khi quyết định chủ trương đầu tư lại giao Ban quản lý dự án làm chủ đầu tư. Vì vậy, các địa phương đề nghị nghiên cứu sửa đổi quy định trên theo hướng Chủ tịch Ủy ban nhân dân cấp tỉnh có thể giao nhiệm vụ cho Ban quản lý dự án thực hiện nhiệm vụ chuẩn bị đầu tư, các cơ quan chuyên môn thẩm định sẽ phù hợp hơn.</t>
    </r>
  </si>
  <si>
    <r>
      <t>Ngoài ra, một số địa phương đề nghị phân cấp hơn nữa</t>
    </r>
    <r>
      <rPr>
        <sz val="14"/>
        <color theme="1"/>
        <rFont val="Times New Roman"/>
        <family val="1"/>
      </rPr>
      <t xml:space="preserve"> trong việc giao cho Thường trực Hội đồng nhân dân được phê duyệt chủ trương đầu tư, điều chỉnh kế hoạch đầu tư vốn NSĐP quy định tại Điều 67 Luật Đầu tư công; cho phép Hội đồng nhân dân từng cấp được quyết định việc kéo dài kế hoạch đầu tư vốn NSĐP quy định tại Điều 68 Luật Đầu tư công.
Đề xuất này Chính phủ đã trình Quốc hội khi dự thảo Luật Đầu tư công, tuy nhiên để bảo đảm khách quan, tránh việc kéo dài thời gian thực hiện dự án, đội vốn, bố trí vốn phân tán… nên Quốc hội đã quy định như tại Điều 27, 67 và Điều 68 Luật Đầu tư công hiện hành.</t>
    </r>
  </si>
  <si>
    <t>NHÓM NỘI DUNG LIÊN QUAN ĐẾN TỔ CHỨC TRIỂN KHAI THỰC HIỆN</t>
  </si>
  <si>
    <r>
      <t>Công tác lập kế hoạch đầu tư vốn NSNN</t>
    </r>
    <r>
      <rPr>
        <sz val="14"/>
        <color theme="1"/>
        <rFont val="Times New Roman"/>
        <family val="1"/>
      </rPr>
      <t xml:space="preserve"> chưa sát với khả năng thực hiện dẫn đến không phân bổ được hết kế hoạch vốn được giao, còn tình trạng “vốn chờ dự án đủ thủ tục”, dự kiến vốn trước rồi mới tiến hành làm thủ tục đầu tư (Quyết định đầu tư các dự án) hoặc thực hiện các thủ tục gia hạn Hiệp định, kéo dài thời gian bố trí vốn đối với dự án sử dụng vốn ODA và vay ưu đãi của các nhà tài trợ nước ngoài.</t>
    </r>
  </si>
  <si>
    <r>
      <t>Việc công bố chỉ số giá xây dựng tại</t>
    </r>
    <r>
      <rPr>
        <sz val="14"/>
        <color theme="1"/>
        <rFont val="Times New Roman"/>
        <family val="1"/>
      </rPr>
      <t xml:space="preserve"> các địa phương chưa kịp thời, chưa sát với thị trường, gây bị động cho chủ đầu tư, nhà thầu. </t>
    </r>
  </si>
  <si>
    <t>Bộ Xây dựng khẩn trương hướng dẫn cơ quan có thẩm quyền ở địa phương kịp thời cập nhật, điều chỉnh, công bố giá và chỉ số giá vật liệu xây dựng, chỉ số giá xây dựng theo tháng phù hợp diễn biến giá thị trường; báo cáo Thủ tướng Chính phủ về việc tháo gỡ khó khăn, vướng mắc của các địa phương liên quan đến việc thực hiện hợp đồng trọn gói, hợp đồng theo đơn giá cố định trong bối cảnh giá nhiên liệu, nguyên vật liệu xây dựng biến động mạnh theo chỉ đạo của Chính phủ tại Nghị quyết số 85/NQ-CP.</t>
  </si>
  <si>
    <r>
      <t>Chất lượng chuẩn bị dự án thấp</t>
    </r>
    <r>
      <rPr>
        <sz val="14"/>
        <color theme="1"/>
        <rFont val="Times New Roman"/>
        <family val="1"/>
      </rPr>
      <t>, công tác khảo sát, thiết kế dự án chưa tốt dẫn tới nhiều dự án đã được phê duyệt chủ trương đầu tư và quyết định đầu tư nhưng vẫn chưa đủ điều kiện giải ngân vì lại vướng mắc về quy hoạch, địa điểm, phải điều chỉnh đơn giá dẫn đến phải thay đổi hoặc điều chỉnh lại dự án.</t>
    </r>
  </si>
  <si>
    <r>
      <t>Các cấp, các ngành và người đứng đầu các bộ, cơ quan trung ương và địa phương chưa thực sự vào cuộc</t>
    </r>
    <r>
      <rPr>
        <sz val="14"/>
        <color theme="1"/>
        <rFont val="Times New Roman"/>
        <family val="1"/>
      </rPr>
      <t xml:space="preserve">, chưa tập trung xử lý </t>
    </r>
    <r>
      <rPr>
        <b/>
        <sz val="14"/>
        <color theme="1"/>
        <rFont val="Times New Roman"/>
        <family val="1"/>
      </rPr>
      <t>dứt điểm</t>
    </r>
    <r>
      <rPr>
        <sz val="14"/>
        <color theme="1"/>
        <rFont val="Times New Roman"/>
        <family val="1"/>
      </rPr>
      <t xml:space="preserve"> các khó khăn, vướng mắc của các dự án đã và đang triển khai, cụ thể như 02 dự án trọng điểm thuộc ngành y tế của Bộ Y tế (dự án Bệnh viện Bạch Mai cơ sở 2 và Bệnh viện Việt Đức cơ sở 2) đến nay còn vướng mắc về hợp đồng, đơn giá gốc để điều chỉnh hợp đồng dẫn dến không có cơ sở thanh toán cho nhà thầu, dự án phải dừng thi công nhiều năm, số vốn NSNN bố trí cho dự án từ các năm 2017, 2018 phải kéo dài sang năm 2022  hoặc một số dự án xây dựng cơ sở vật chất các trường đại học trọng điểm, giải ngân chậm do vướng mắc về giải phóng mặt bằng,...</t>
    </r>
  </si>
  <si>
    <r>
      <t xml:space="preserve">Năng lực của Ban Quản lý dự án, cán bộ chuyên môn làm công tác đầu tư </t>
    </r>
    <r>
      <rPr>
        <sz val="14"/>
        <color theme="1"/>
        <rFont val="Times New Roman"/>
        <family val="1"/>
      </rPr>
      <t xml:space="preserve">tại các cấp, nhất là cấp huyện, xã còn yếu kém. Mặc dù hầu hết các bộ, địa phương đều thực hiện giao ban định kỳ nhưng các chủ đầu tư đều chưa chủ động đề xuất cấp có thẩm quyền các giải pháp căn cơ nhằm tháo gỡ khó khăn, vướng mắc cụ thể từng dự án được giao quản lý. </t>
    </r>
    <r>
      <rPr>
        <b/>
        <i/>
        <sz val="14"/>
        <color theme="1"/>
        <rFont val="Times New Roman"/>
        <family val="1"/>
      </rPr>
      <t xml:space="preserve">Chất lượng trả lời của một số bộ, ngành quản lý lĩnh vực còn chung, chưa đi sâu, cụ thể vào kiến nghị của địa phương, </t>
    </r>
    <r>
      <rPr>
        <sz val="14"/>
        <color theme="1"/>
        <rFont val="Times New Roman"/>
        <family val="1"/>
      </rPr>
      <t xml:space="preserve">tâm lý của cán bộ, công chức sợ không dám làm khi gặp vấn đề vướng mắc nào dù nhỏ liên quan đến dự án cũng dừng lại hoặc làm cầm chừng. </t>
    </r>
  </si>
  <si>
    <r>
      <t xml:space="preserve"> Ý thức chấp hành pháp luật, ý thức tôn trọng kỷ luật, kỷ cương trong đầu tư công chưa cao</t>
    </r>
    <r>
      <rPr>
        <sz val="14"/>
        <color theme="1"/>
        <rFont val="Times New Roman"/>
        <family val="1"/>
      </rPr>
      <t xml:space="preserve">, chưa chủ động, nghiêm túc trong tuân thủ các quy định, tiêu chí, nguyên tắc trong đầu tư công, dễ thỏa hiệp khi phê duyệt các dự án chưa đạt yêu cầu về pháp lý, hiệu quả... Quy định phối hợp giữa các bộ, ngành và địa phương nhất là về thời gian thẩm định dự án, phê duyệt dự án hầu như chưa được tuân thủ theo đúng quy định. </t>
    </r>
  </si>
  <si>
    <t>III</t>
  </si>
  <si>
    <t>NHÓM KHÓ KHĂN MANG TÍNH ĐẶC THÙ CỦA KẾ HOẠCH NĂM 2022</t>
  </si>
  <si>
    <t xml:space="preserve">Năm 2022 là năm vẫn chịu tác động mạnh mẽ của đại dịch Covid-19, cùng với đó là các yếu tố biến động đến từ bên ngoài tác động đến nền kinh tế dẫn tới giá nguyên, nhiên, vật liệu, cước, phí vận chuyển hàng hóa quốc tế... tăng cao; huy động chuyên gia, nhà quản lý và lao động chất lượng cao, nhà thầu nước ngoài, máy móc, thiết bị nhập khẩu phục vụ dự án đầu tư công bị ảnh hưởng... Ngoài ra, trong giải ngân vốn đầu tư công có tính đặc thù là giải ngân những tháng đầu năm thấp và tăng mạnh trong những tháng cuối năm vì cần thời gian để thi công, tích lũy khối lượng đủ để nghiệm thu, phụ thuộc vào tiến độ hợp đồng và tạm ứng. Bên cạnh đó, năm 2022 là năm thứ hai triển khai kế hoạch đầu tư công trung hạn giai đoạn 2021-2025 (thực chất là năm đầu tiên triển khai do kế hoạch đầu tư công trung hạn giai đoạn 2021-2025 mới được Quốc hội thông qua vào tháng 7/2021), là năm các bộ, địa phương bắt đầu khởi công mới nhiều dự án. Theo quy định của Luật Xây dựng, các dự án khởi công mới được bố trí vốn đầu năm phải mất thời gian triển khai các thủ tục lập, thẩm định và phê duyệt thiết kế - dự toán công trình mới đủ điều kiện để tổ chức đấu thầu thi công. Thời gian này thường mất khoảng từ 6 đến 8 tháng, do đó tiến độ giải ngân vốn của những dự án khởi công mới chỉ được đẩy mạnh vào những tháng cuối năm. </t>
  </si>
  <si>
    <r>
      <t xml:space="preserve">Ngoài ra, </t>
    </r>
    <r>
      <rPr>
        <b/>
        <i/>
        <sz val="14"/>
        <color theme="1"/>
        <rFont val="Times New Roman"/>
        <family val="1"/>
      </rPr>
      <t>giá nguyên, nhiên vật liệu, xăng dầu trong những tháng đầu năm 2022 tăng cao, có tình trạng khan hiếm nguồn cung về cát, đất để san lấp mặt bằng...</t>
    </r>
    <r>
      <rPr>
        <sz val="14"/>
        <color theme="1"/>
        <rFont val="Times New Roman"/>
        <family val="1"/>
      </rPr>
      <t xml:space="preserve"> dẫn đến nhà thầu trúng thầu, ký hợp đồng trọn gói thi công cầm chừng, chờ chính sách điều chỉnh giá hợp đồng và giá vật liệu xây dựng. Theo quy định tại Điều 67 Luật Đấu thầu, việc điều chỉnh giá hợp đồng chỉ được áp dụng đối với hợp đồng theo đơn giá cố định, hợp đồng theo đơn giá điều chỉnh và hợp đồng theo thời gian. Do đó, việc xem xét xử lý tháo gỡ khó khăn cho các nhà thầu ký hợp đồng trọn gói trong bối cảnh giá nguyên nhiên vật liệu tăng cao là cần thiết, đề nghị Bộ Xây dựng khẩn trương có hướng dẫn các địa phương kịp thời cập nhật, điều chỉnh, công bố giá và chỉ số giá vật liệu xây dựng, chỉ số giá xây dựng theo tháng phù hợp diễn biến giá thị trường. </t>
    </r>
  </si>
  <si>
    <t xml:space="preserve"> Bộ Tài nguyên môi trường, Bộ Xây dựng đẩy nhanh tiến độ giải quyết các thủ tục hành chính, tháo gỡ khó khăn về nguồn vật liệu, đặc biệt là giải quyết khó khăn về nguồn cung cấp vật liệu san lấp; kiểm tra việc xây dựng, công bố giá, chỉ số giá các loại vật liệu xây dựng theo đúng quy định; kiểm soát tình trạng biến động giá nguyên, nhiên vật liệu xây dựng và xử lý nghiêm các hành vi đầu cơ, nâng giá trục lợi.</t>
  </si>
  <si>
    <t>PHỤ LỤC III</t>
  </si>
  <si>
    <t xml:space="preserve">Theo quy định tại khoản 1 Điều 58 Luật Đất đai: Đối với các dự án có diện tích thu hồi đất trồng lúa từ 10ha trở lên; đất rừng phòng hộ, đất rừng đặc dụng từ 20ha trở lên theo quy định phải có văn bản chấp thuận của Thủ tướng Chính phủ cho phép chuyển dổi mục đích sử dụng đất mới được thực hiện thu hồi đất. Tuy nhiên, thủ tục xin chấp thuận phức tạp, qua nhiều bộ, ngành mất nhiều thời gian ảnh hưởng đến tiến độ thực hiện dự án. </t>
  </si>
  <si>
    <t>Theo quy định tại Điều 44 Văn bản hợp nhất số 34/VBHN-BTNMT ngày 07/12/2020 Luật Tài nguyên nước và Điều 16 Văn bản hợp nhất số 01/VBHN-BTNMT ngày 28/11/2018 Nghị định quy định chi tiết thi hành một số điều của Luật Tài nguyên nước, đối với dự án có khai thác nước cho sản xuất nông nghiệp, nuôi trồng thủy sản với quy mô lớn hơn 0,1m3/s thì phải đăng ký, xin phép sử dụng tài nguyên nước. Theo quy định này thì hầu hết các dự án thủy lợi đều phải đăng ký, xin phép sử dụng tài nguyên nước tại Bộ Tài nguyên và Môi trường, dẫn đến kéo dài thời gian hoàn thiện các thủ tục, ảnh hưởng đến tiến độ giải ngân.</t>
  </si>
  <si>
    <t xml:space="preserve">Liên quan đến chi phí bảo vệ phát triển đất trồng lúa: Theo quy định tại khoản 1 Điều 5 Nghị định số 35/2015/NĐ-CP của Chính phủ, Người được nhà nước giao đất, cho thuê đất để sử dụng vào mục đích phi nông nghiệp từ đất chuyên trồng lúa nước phải thực hiện các quy định của pháp luật về đất đai và phải nộp một khoản tiền để bảo vệ, phát triển đất trồng lúa. Tuy nhiên, hiện nay chưa có quy định, hướng dẫn về chi phí nộp tiền bảo vệ đất trồng lúa được tính trong tổng mức đầu tư, dự toán của dự án. Khoản 2 Điều 5 Nghị định số 10/2021/NĐ-CP chưa quy định rõ các nội dung chi này. </t>
  </si>
  <si>
    <t>Theo quy định của Luật NSNN: thời gian điều chỉnh dự toán đã giao cho các đơn vị sử dụng ngân sách hoàn thành trước ngày 15 tháng 11 năm hiện hành; đồng thời tại Khoản 3 Điều 46 Nghị định số 40/2020/NĐ-CP quy định: thời gian điều chỉnh kế hoạch đầu tư vốn ngân sách nhà nước hằng năm giữa các dự án trong nội bộ của bộ, cơ quan trung ương và địa phương trước ngày 15 tháng 11 năm kế hoạch. Tuy nhiên, một số cơ quan trung ương và địa phương cho rằng việc điều chỉnh này chỉ phù hợp với chi thường xuyên, không phù hợp với tính chất chi đầu tư là cần có khối lượng để thanh toán, nhiều dự án cuối năm (sau ngày 15 tháng 11) có khối lượng hoặc cần vốn để chi trả tiền bồi thường, GPMB thì không thể thực hiện được. Ngoài ra, do ảnh hưởng của thời tiết dịp cuối năm, nhất là ở vùng Tây Nguyên, một số dự án không thể triển khai cần điều chỉnh giảm nguồn vốn thì cũng không thực hiện được do hết thời gian điều chỉnh. Điều này ảnh hưởng đến kết quả giải ngân chung của địa phương cũng như chưa nâng cao sự chủ động và trách nhiệm của địa phương trong công tác giải ngân vốn.</t>
  </si>
  <si>
    <t>(Kèm theo Báo cáo số                /BC-BKHĐT ngày         tháng 9 năm 2022 của Bộ Kế hoạch và Đầu tư)</t>
  </si>
  <si>
    <t>Tình hình giải ngân vốn NSTW đến ngày 26/9/2022 (theo Báo cáo của địa phương)</t>
  </si>
  <si>
    <t>Số vốn đối ứng do địa phương bố trí thêm tính đến ngày 26/9/2022</t>
  </si>
  <si>
    <t>Giải ngân NSĐP đến ngày 26/9/2022</t>
  </si>
  <si>
    <t>NSTW</t>
  </si>
  <si>
    <t>NSĐP</t>
  </si>
  <si>
    <t>STT</t>
  </si>
  <si>
    <t xml:space="preserve">Tổng số </t>
  </si>
  <si>
    <t>DANH SÁCH CÁC BỘ, CƠ QUAN TRUNG ƯƠNG CÓ TỶ LỆ GIẢI NGÂN KẾ HOẠCH ĐẦU TƯ
VỐN NGÂN SÁCH NHÀ NƯỚC NĂM 2022 TỪ 20% ĐẾN DƯỚI 70% KẾ HOẠCH THỦ TƯỚNG CHÍNH PHỦ GIAO</t>
  </si>
  <si>
    <t>(Kèm theo Báo cáo số 6980/BC-BKHĐT ngày 30 tháng 9 năm 2022 của Bộ Kế hoạch và Đầu tư)</t>
  </si>
  <si>
    <t xml:space="preserve">(Kèm theo Báo cáo số 6980/BC-BKHĐT ngày 30 tháng 9 năm 2022 của Bộ Kế hoạch và Đầu tư)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</si>
</sst>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 #,##0.00_-;_-* &quot;-&quot;??_-;_-@_-"/>
    <numFmt numFmtId="165" formatCode="0.0%"/>
    <numFmt numFmtId="166" formatCode="#,##0;[Red]#,##0"/>
    <numFmt numFmtId="167" formatCode="_-* #,##0_-;\-* #,##0_-;_-* &quot;-&quot;??_-;_-@_-"/>
  </numFmts>
  <fonts count="28" x14ac:knownFonts="1">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sz val="10"/>
      <name val="Arial"/>
      <family val="2"/>
    </font>
    <font>
      <sz val="11"/>
      <color theme="1"/>
      <name val="Calibri"/>
      <family val="2"/>
      <charset val="163"/>
      <scheme val="minor"/>
    </font>
    <font>
      <sz val="11"/>
      <name val="Times New Roman"/>
      <family val="1"/>
    </font>
    <font>
      <b/>
      <sz val="12"/>
      <name val="Times New Roman"/>
      <family val="1"/>
    </font>
    <font>
      <i/>
      <sz val="12"/>
      <name val="Times New Roman"/>
      <family val="1"/>
    </font>
    <font>
      <i/>
      <sz val="11"/>
      <name val="Times New Roman"/>
      <family val="1"/>
    </font>
    <font>
      <b/>
      <sz val="11"/>
      <name val="Times New Roman"/>
      <family val="1"/>
    </font>
    <font>
      <b/>
      <u/>
      <sz val="12"/>
      <name val="Times New Roman"/>
      <family val="1"/>
    </font>
    <font>
      <b/>
      <sz val="12"/>
      <color theme="1"/>
      <name val="Times New Roman"/>
      <family val="1"/>
    </font>
    <font>
      <b/>
      <u/>
      <sz val="12"/>
      <color theme="1"/>
      <name val="Times New Roman"/>
      <family val="1"/>
    </font>
    <font>
      <i/>
      <sz val="12"/>
      <color theme="1"/>
      <name val="Times New Roman"/>
      <family val="1"/>
    </font>
    <font>
      <i/>
      <sz val="11"/>
      <color theme="1"/>
      <name val="Times New Roman"/>
      <family val="1"/>
    </font>
    <font>
      <b/>
      <sz val="11"/>
      <color theme="1"/>
      <name val="Calibri"/>
      <family val="2"/>
      <scheme val="minor"/>
    </font>
    <font>
      <sz val="11"/>
      <color theme="1"/>
      <name val="Times New Roman"/>
      <family val="1"/>
      <charset val="163"/>
    </font>
    <font>
      <b/>
      <sz val="11"/>
      <color rgb="FF000000"/>
      <name val="Times New Roman"/>
      <family val="1"/>
    </font>
    <font>
      <sz val="11"/>
      <color rgb="FF000000"/>
      <name val="Times New Roman"/>
      <family val="1"/>
    </font>
    <font>
      <b/>
      <sz val="14"/>
      <color theme="1"/>
      <name val="Times New Roman"/>
      <family val="1"/>
    </font>
    <font>
      <sz val="14"/>
      <color theme="1"/>
      <name val="Times New Roman"/>
      <family val="1"/>
    </font>
    <font>
      <i/>
      <sz val="14"/>
      <color theme="1"/>
      <name val="Times New Roman"/>
      <family val="1"/>
    </font>
    <font>
      <b/>
      <i/>
      <sz val="14"/>
      <color theme="1"/>
      <name val="Times New Roman"/>
      <family val="1"/>
    </font>
    <font>
      <sz val="14"/>
      <color rgb="FF000000"/>
      <name val="Times New Roman"/>
      <family val="1"/>
    </font>
    <font>
      <sz val="12"/>
      <color theme="1"/>
      <name val="Times New Roman"/>
      <family val="1"/>
    </font>
    <font>
      <sz val="11"/>
      <color rgb="FFFF0000"/>
      <name val="Times New Roman"/>
      <family val="1"/>
    </font>
    <font>
      <b/>
      <sz val="11"/>
      <color rgb="FFFF0000"/>
      <name val="Times New Roman"/>
      <family val="1"/>
    </font>
  </fonts>
  <fills count="6">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s>
  <borders count="16">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thin">
        <color indexed="64"/>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thin">
        <color auto="1"/>
      </top>
      <bottom/>
      <diagonal/>
    </border>
    <border>
      <left style="thin">
        <color indexed="64"/>
      </left>
      <right style="thin">
        <color indexed="64"/>
      </right>
      <top/>
      <bottom/>
      <diagonal/>
    </border>
    <border>
      <left style="thin">
        <color auto="1"/>
      </left>
      <right/>
      <top/>
      <bottom/>
      <diagonal/>
    </border>
    <border>
      <left style="thin">
        <color indexed="64"/>
      </left>
      <right style="thin">
        <color indexed="64"/>
      </right>
      <top/>
      <bottom style="thin">
        <color indexed="64"/>
      </bottom>
      <diagonal/>
    </border>
    <border>
      <left/>
      <right style="thin">
        <color auto="1"/>
      </right>
      <top/>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0" fontId="5" fillId="0" borderId="0"/>
    <xf numFmtId="0" fontId="4" fillId="0" borderId="0" applyAlignment="0"/>
    <xf numFmtId="0" fontId="1" fillId="0" borderId="0" applyAlignment="0"/>
    <xf numFmtId="0" fontId="4" fillId="0" borderId="0" applyAlignment="0"/>
    <xf numFmtId="164" fontId="1" fillId="0" borderId="0" applyFont="0" applyFill="0" applyBorder="0" applyAlignment="0" applyProtection="0"/>
  </cellStyleXfs>
  <cellXfs count="259">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3" fontId="2" fillId="0" borderId="2" xfId="0" applyNumberFormat="1"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right" vertical="center" wrapText="1"/>
    </xf>
    <xf numFmtId="3" fontId="2" fillId="2" borderId="2" xfId="0" applyNumberFormat="1" applyFont="1" applyFill="1" applyBorder="1" applyAlignment="1">
      <alignment vertical="center" wrapText="1"/>
    </xf>
    <xf numFmtId="0" fontId="2" fillId="2" borderId="0" xfId="0" applyFont="1" applyFill="1" applyAlignment="1">
      <alignment vertical="center" wrapText="1"/>
    </xf>
    <xf numFmtId="3" fontId="6"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3" fillId="0" borderId="0" xfId="0" applyFont="1" applyAlignment="1">
      <alignment vertical="center" wrapText="1"/>
    </xf>
    <xf numFmtId="0" fontId="6" fillId="2" borderId="3"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0" borderId="2" xfId="0" applyFont="1" applyBorder="1" applyAlignment="1">
      <alignment horizontal="center" vertical="center" wrapText="1"/>
    </xf>
    <xf numFmtId="165" fontId="6" fillId="0" borderId="2"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4" xfId="0" applyFont="1" applyFill="1" applyBorder="1" applyAlignment="1">
      <alignment horizontal="center" vertical="center" wrapText="1"/>
    </xf>
    <xf numFmtId="165" fontId="6" fillId="2" borderId="2" xfId="2" applyNumberFormat="1" applyFont="1" applyFill="1" applyBorder="1" applyAlignment="1">
      <alignment horizontal="center" vertical="center" wrapText="1"/>
    </xf>
    <xf numFmtId="0" fontId="6" fillId="0" borderId="14" xfId="0" applyFont="1" applyBorder="1" applyAlignment="1">
      <alignment horizontal="center" vertical="center" wrapText="1"/>
    </xf>
    <xf numFmtId="165" fontId="6" fillId="0" borderId="14" xfId="2" applyNumberFormat="1" applyFont="1" applyFill="1" applyBorder="1" applyAlignment="1">
      <alignment horizontal="center" vertical="center" wrapText="1"/>
    </xf>
    <xf numFmtId="3" fontId="6" fillId="2" borderId="14" xfId="0" applyNumberFormat="1" applyFont="1" applyFill="1" applyBorder="1" applyAlignment="1">
      <alignment horizontal="center" vertical="center" wrapText="1"/>
    </xf>
    <xf numFmtId="165" fontId="6" fillId="2" borderId="14" xfId="2" applyNumberFormat="1" applyFont="1" applyFill="1" applyBorder="1" applyAlignment="1">
      <alignment horizontal="center" vertical="center" wrapText="1"/>
    </xf>
    <xf numFmtId="3" fontId="6" fillId="0" borderId="14" xfId="0" applyNumberFormat="1" applyFont="1" applyBorder="1" applyAlignment="1">
      <alignment horizontal="center" vertical="center" wrapText="1"/>
    </xf>
    <xf numFmtId="0" fontId="10" fillId="0" borderId="2" xfId="0" quotePrefix="1" applyFont="1" applyBorder="1" applyAlignment="1">
      <alignment horizontal="center" vertical="center" wrapText="1"/>
    </xf>
    <xf numFmtId="3" fontId="10" fillId="0" borderId="2" xfId="0" quotePrefix="1" applyNumberFormat="1" applyFont="1" applyBorder="1" applyAlignment="1">
      <alignment horizontal="right" vertical="center" wrapText="1"/>
    </xf>
    <xf numFmtId="10" fontId="10" fillId="0" borderId="2" xfId="2" applyNumberFormat="1" applyFont="1" applyBorder="1" applyAlignment="1">
      <alignment horizontal="right"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3" fontId="10" fillId="0" borderId="2" xfId="0" applyNumberFormat="1" applyFont="1" applyBorder="1" applyAlignment="1">
      <alignment horizontal="right" vertical="center" wrapText="1"/>
    </xf>
    <xf numFmtId="49" fontId="6" fillId="0" borderId="2" xfId="0" applyNumberFormat="1" applyFont="1" applyBorder="1" applyAlignment="1">
      <alignment vertical="center" wrapText="1"/>
    </xf>
    <xf numFmtId="3" fontId="6" fillId="0" borderId="2" xfId="0" applyNumberFormat="1" applyFont="1" applyBorder="1" applyAlignment="1">
      <alignment vertical="center" wrapText="1"/>
    </xf>
    <xf numFmtId="3" fontId="6" fillId="2" borderId="2" xfId="2" applyNumberFormat="1" applyFont="1" applyFill="1" applyBorder="1" applyAlignment="1">
      <alignment vertical="center" wrapText="1"/>
    </xf>
    <xf numFmtId="3" fontId="6" fillId="2" borderId="2" xfId="0" applyNumberFormat="1" applyFont="1" applyFill="1" applyBorder="1" applyAlignment="1">
      <alignment vertical="center" wrapText="1"/>
    </xf>
    <xf numFmtId="165" fontId="6" fillId="2" borderId="2" xfId="2" applyNumberFormat="1" applyFont="1" applyFill="1" applyBorder="1" applyAlignment="1">
      <alignment vertical="center" wrapText="1"/>
    </xf>
    <xf numFmtId="3" fontId="6" fillId="0" borderId="2" xfId="2" applyNumberFormat="1" applyFont="1" applyFill="1" applyBorder="1" applyAlignment="1">
      <alignment vertical="center" wrapText="1"/>
    </xf>
    <xf numFmtId="165" fontId="6" fillId="0" borderId="2" xfId="2" applyNumberFormat="1" applyFont="1" applyFill="1" applyBorder="1" applyAlignment="1">
      <alignment vertical="center" wrapText="1"/>
    </xf>
    <xf numFmtId="3" fontId="6" fillId="0" borderId="2" xfId="0" applyNumberFormat="1" applyFont="1" applyBorder="1" applyAlignment="1">
      <alignment horizontal="right" vertical="center" wrapText="1"/>
    </xf>
    <xf numFmtId="3" fontId="6" fillId="0" borderId="2" xfId="3" applyNumberFormat="1" applyFont="1" applyBorder="1" applyAlignment="1">
      <alignment horizontal="right" vertical="center"/>
    </xf>
    <xf numFmtId="10" fontId="6" fillId="0" borderId="2" xfId="2" applyNumberFormat="1" applyFont="1" applyBorder="1" applyAlignment="1">
      <alignment horizontal="right" vertical="center" wrapText="1"/>
    </xf>
    <xf numFmtId="10" fontId="6" fillId="0" borderId="2" xfId="2" applyNumberFormat="1" applyFont="1" applyBorder="1" applyAlignment="1">
      <alignment horizontal="right" vertical="center"/>
    </xf>
    <xf numFmtId="0" fontId="6" fillId="0" borderId="2" xfId="0" applyFont="1" applyBorder="1" applyAlignment="1">
      <alignment vertical="center" wrapText="1"/>
    </xf>
    <xf numFmtId="0" fontId="10" fillId="0" borderId="2" xfId="0" applyFont="1" applyBorder="1" applyAlignment="1">
      <alignment vertical="center" wrapText="1"/>
    </xf>
    <xf numFmtId="3" fontId="10" fillId="0" borderId="2" xfId="4" applyNumberFormat="1" applyFont="1" applyBorder="1" applyAlignment="1">
      <alignment horizontal="right" vertical="center" wrapText="1"/>
    </xf>
    <xf numFmtId="3" fontId="6" fillId="2" borderId="2" xfId="0" applyNumberFormat="1" applyFont="1" applyFill="1" applyBorder="1" applyAlignment="1">
      <alignment horizontal="right" vertical="center" wrapText="1"/>
    </xf>
    <xf numFmtId="166" fontId="6" fillId="0" borderId="2" xfId="0" applyNumberFormat="1" applyFont="1" applyBorder="1" applyAlignment="1">
      <alignment horizontal="right" vertical="center" wrapText="1"/>
    </xf>
    <xf numFmtId="3" fontId="6" fillId="0" borderId="2" xfId="0" quotePrefix="1" applyNumberFormat="1" applyFont="1" applyBorder="1" applyAlignment="1">
      <alignment horizontal="right" vertical="center" wrapText="1"/>
    </xf>
    <xf numFmtId="10" fontId="6" fillId="0" borderId="2" xfId="2" quotePrefix="1" applyNumberFormat="1" applyFont="1" applyBorder="1" applyAlignment="1">
      <alignment horizontal="right" vertical="center" wrapText="1"/>
    </xf>
    <xf numFmtId="3" fontId="6" fillId="2" borderId="2" xfId="0" applyNumberFormat="1" applyFont="1" applyFill="1" applyBorder="1" applyAlignment="1">
      <alignment horizontal="right" vertical="center"/>
    </xf>
    <xf numFmtId="3" fontId="6" fillId="0" borderId="2" xfId="0" applyNumberFormat="1" applyFont="1" applyBorder="1" applyAlignment="1">
      <alignment horizontal="right" vertical="center"/>
    </xf>
    <xf numFmtId="3" fontId="6" fillId="0" borderId="2" xfId="1" applyNumberFormat="1" applyFont="1" applyFill="1" applyBorder="1" applyAlignment="1">
      <alignment horizontal="right" vertical="center" wrapText="1"/>
    </xf>
    <xf numFmtId="10" fontId="6" fillId="0" borderId="2" xfId="2" applyNumberFormat="1" applyFont="1" applyFill="1" applyBorder="1" applyAlignment="1">
      <alignment horizontal="right" vertical="center" wrapText="1"/>
    </xf>
    <xf numFmtId="0" fontId="6" fillId="0" borderId="2" xfId="0" applyFont="1" applyBorder="1" applyAlignment="1">
      <alignment horizontal="right" vertical="center" wrapText="1"/>
    </xf>
    <xf numFmtId="0" fontId="6" fillId="0" borderId="2" xfId="0" applyFont="1" applyBorder="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vertical="center" wrapText="1"/>
    </xf>
    <xf numFmtId="3" fontId="10" fillId="0" borderId="2" xfId="0" applyNumberFormat="1" applyFont="1" applyBorder="1" applyAlignment="1">
      <alignment vertical="center" wrapText="1"/>
    </xf>
    <xf numFmtId="3" fontId="10" fillId="2" borderId="2" xfId="2" applyNumberFormat="1" applyFont="1" applyFill="1" applyBorder="1" applyAlignment="1">
      <alignment vertical="center" wrapText="1"/>
    </xf>
    <xf numFmtId="3" fontId="10" fillId="2" borderId="2" xfId="0" applyNumberFormat="1" applyFont="1" applyFill="1" applyBorder="1" applyAlignment="1">
      <alignment vertical="center" wrapText="1"/>
    </xf>
    <xf numFmtId="9" fontId="6" fillId="0" borderId="2" xfId="2" applyFont="1" applyBorder="1" applyAlignment="1">
      <alignment vertical="center" wrapText="1"/>
    </xf>
    <xf numFmtId="3" fontId="6" fillId="0" borderId="10" xfId="0" applyNumberFormat="1" applyFont="1" applyBorder="1" applyAlignment="1">
      <alignment horizontal="right" vertical="center" wrapText="1"/>
    </xf>
    <xf numFmtId="0" fontId="6" fillId="0" borderId="0" xfId="0" applyFont="1" applyAlignment="1">
      <alignment horizontal="righ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6" fillId="0" borderId="15" xfId="0" applyFont="1" applyBorder="1" applyAlignment="1">
      <alignment vertical="center" wrapText="1"/>
    </xf>
    <xf numFmtId="0" fontId="6" fillId="0" borderId="1" xfId="0" applyFont="1" applyBorder="1" applyAlignment="1">
      <alignment vertical="center" wrapText="1"/>
    </xf>
    <xf numFmtId="0" fontId="6" fillId="0" borderId="7" xfId="0" applyFont="1" applyBorder="1" applyAlignment="1">
      <alignment vertical="center" wrapText="1"/>
    </xf>
    <xf numFmtId="0" fontId="2" fillId="0" borderId="14" xfId="0" applyFont="1" applyBorder="1" applyAlignment="1">
      <alignment horizontal="center" vertical="center" wrapText="1"/>
    </xf>
    <xf numFmtId="3" fontId="2" fillId="0" borderId="14" xfId="0" applyNumberFormat="1" applyFont="1" applyBorder="1" applyAlignment="1">
      <alignment horizontal="center" vertical="center" wrapText="1"/>
    </xf>
    <xf numFmtId="165" fontId="2" fillId="0" borderId="14" xfId="2" applyNumberFormat="1" applyFont="1" applyFill="1" applyBorder="1" applyAlignment="1">
      <alignment horizontal="center" vertical="center" wrapText="1"/>
    </xf>
    <xf numFmtId="0" fontId="3" fillId="0" borderId="2" xfId="0" quotePrefix="1" applyFont="1" applyBorder="1" applyAlignment="1">
      <alignment horizontal="center" vertical="center" wrapText="1"/>
    </xf>
    <xf numFmtId="3" fontId="3" fillId="0" borderId="2" xfId="0" quotePrefix="1" applyNumberFormat="1" applyFont="1" applyBorder="1" applyAlignment="1">
      <alignment horizontal="right" vertical="center" wrapText="1"/>
    </xf>
    <xf numFmtId="3" fontId="3" fillId="0" borderId="2" xfId="0" applyNumberFormat="1" applyFont="1" applyBorder="1" applyAlignment="1">
      <alignment horizontal="right" vertical="center" wrapText="1"/>
    </xf>
    <xf numFmtId="0" fontId="3" fillId="0" borderId="2" xfId="0" applyFont="1" applyBorder="1" applyAlignment="1">
      <alignment horizontal="center" vertical="center" wrapText="1"/>
    </xf>
    <xf numFmtId="3" fontId="2" fillId="0" borderId="0" xfId="0" applyNumberFormat="1" applyFont="1" applyAlignment="1">
      <alignment vertical="center" wrapText="1"/>
    </xf>
    <xf numFmtId="9" fontId="2" fillId="0" borderId="2" xfId="2" applyFont="1" applyBorder="1" applyAlignment="1">
      <alignment vertical="center" wrapText="1"/>
    </xf>
    <xf numFmtId="3" fontId="2" fillId="0" borderId="2" xfId="2" applyNumberFormat="1" applyFont="1" applyFill="1" applyBorder="1" applyAlignment="1">
      <alignment vertical="center" wrapText="1"/>
    </xf>
    <xf numFmtId="3" fontId="2" fillId="0" borderId="10" xfId="0" applyNumberFormat="1" applyFont="1" applyBorder="1" applyAlignment="1">
      <alignment horizontal="right" vertical="center" wrapText="1"/>
    </xf>
    <xf numFmtId="3" fontId="2" fillId="0" borderId="2" xfId="3" applyNumberFormat="1" applyFont="1" applyBorder="1" applyAlignment="1">
      <alignment horizontal="right" vertical="center"/>
    </xf>
    <xf numFmtId="3" fontId="3" fillId="0" borderId="2" xfId="4" applyNumberFormat="1" applyFont="1" applyBorder="1" applyAlignment="1">
      <alignment horizontal="right" vertical="center" wrapText="1"/>
    </xf>
    <xf numFmtId="3" fontId="3" fillId="0" borderId="10" xfId="4" applyNumberFormat="1" applyFont="1" applyBorder="1" applyAlignment="1">
      <alignment horizontal="right" vertical="center" wrapText="1"/>
    </xf>
    <xf numFmtId="166" fontId="2" fillId="0" borderId="2" xfId="0" applyNumberFormat="1" applyFont="1" applyBorder="1" applyAlignment="1">
      <alignment horizontal="right" vertical="center" wrapText="1"/>
    </xf>
    <xf numFmtId="0" fontId="3" fillId="0" borderId="2" xfId="0" applyFont="1" applyBorder="1" applyAlignment="1">
      <alignment horizontal="left" vertical="center" wrapText="1"/>
    </xf>
    <xf numFmtId="0" fontId="3" fillId="0" borderId="2" xfId="0" applyFont="1" applyBorder="1" applyAlignment="1">
      <alignment vertical="center" wrapText="1"/>
    </xf>
    <xf numFmtId="10" fontId="10" fillId="0" borderId="2" xfId="2" applyNumberFormat="1" applyFont="1" applyFill="1" applyBorder="1" applyAlignment="1">
      <alignment horizontal="right" vertical="center" wrapText="1"/>
    </xf>
    <xf numFmtId="10" fontId="6" fillId="0" borderId="2" xfId="2" applyNumberFormat="1" applyFont="1" applyFill="1" applyBorder="1" applyAlignment="1">
      <alignment horizontal="right" vertical="center"/>
    </xf>
    <xf numFmtId="10" fontId="6" fillId="0" borderId="2" xfId="2" quotePrefix="1" applyNumberFormat="1" applyFont="1" applyFill="1" applyBorder="1" applyAlignment="1">
      <alignment horizontal="right" vertical="center" wrapText="1"/>
    </xf>
    <xf numFmtId="0" fontId="17" fillId="0" borderId="2" xfId="0" applyFont="1" applyBorder="1" applyAlignment="1">
      <alignment horizontal="center" vertical="center" wrapText="1"/>
    </xf>
    <xf numFmtId="10" fontId="3" fillId="0" borderId="2" xfId="2" applyNumberFormat="1" applyFont="1" applyFill="1" applyBorder="1" applyAlignment="1">
      <alignment horizontal="right" vertical="center" wrapText="1"/>
    </xf>
    <xf numFmtId="0" fontId="16" fillId="0" borderId="0" xfId="0" applyFont="1"/>
    <xf numFmtId="3" fontId="18" fillId="0" borderId="2" xfId="0" applyNumberFormat="1" applyFont="1" applyBorder="1" applyAlignment="1">
      <alignment horizontal="right" vertical="center" wrapText="1"/>
    </xf>
    <xf numFmtId="0" fontId="18" fillId="0" borderId="2" xfId="0" applyFont="1" applyBorder="1" applyAlignment="1">
      <alignment horizontal="right" vertical="center" wrapText="1"/>
    </xf>
    <xf numFmtId="0" fontId="3" fillId="0" borderId="2" xfId="0" applyFont="1" applyBorder="1" applyAlignment="1">
      <alignment horizontal="right" vertical="center" wrapText="1"/>
    </xf>
    <xf numFmtId="3" fontId="19" fillId="0" borderId="2" xfId="0" applyNumberFormat="1" applyFont="1" applyBorder="1" applyAlignment="1">
      <alignment horizontal="right" vertical="center" wrapText="1"/>
    </xf>
    <xf numFmtId="167" fontId="2" fillId="0" borderId="2" xfId="1" applyNumberFormat="1" applyFont="1" applyFill="1" applyBorder="1" applyAlignment="1">
      <alignment horizontal="right" vertical="center" wrapText="1"/>
    </xf>
    <xf numFmtId="10" fontId="2" fillId="0" borderId="2" xfId="2" applyNumberFormat="1" applyFont="1" applyFill="1" applyBorder="1" applyAlignment="1">
      <alignment horizontal="right" vertical="center" wrapText="1"/>
    </xf>
    <xf numFmtId="3" fontId="19" fillId="0" borderId="0" xfId="0" applyNumberFormat="1" applyFont="1"/>
    <xf numFmtId="0" fontId="21" fillId="0" borderId="0" xfId="0" applyFont="1" applyAlignment="1">
      <alignment vertical="center" wrapText="1"/>
    </xf>
    <xf numFmtId="0" fontId="20" fillId="0" borderId="0" xfId="0" applyFont="1" applyAlignment="1">
      <alignment vertical="center" wrapText="1"/>
    </xf>
    <xf numFmtId="0" fontId="21" fillId="0" borderId="0" xfId="0" applyFont="1" applyAlignment="1">
      <alignment horizontal="center" vertical="center" wrapText="1"/>
    </xf>
    <xf numFmtId="3" fontId="20" fillId="0" borderId="2" xfId="0" applyNumberFormat="1" applyFont="1" applyBorder="1" applyAlignment="1">
      <alignment horizontal="center" vertical="center" wrapText="1"/>
    </xf>
    <xf numFmtId="3" fontId="20" fillId="0" borderId="2" xfId="0" applyNumberFormat="1" applyFont="1" applyBorder="1" applyAlignment="1">
      <alignment horizontal="left" vertical="center" wrapText="1"/>
    </xf>
    <xf numFmtId="3" fontId="23" fillId="0" borderId="2" xfId="0" applyNumberFormat="1" applyFont="1" applyBorder="1" applyAlignment="1">
      <alignment horizontal="center" vertical="center" wrapText="1"/>
    </xf>
    <xf numFmtId="3" fontId="23" fillId="0" borderId="2" xfId="0" applyNumberFormat="1" applyFont="1" applyBorder="1" applyAlignment="1">
      <alignment horizontal="left" vertical="center" wrapText="1"/>
    </xf>
    <xf numFmtId="0" fontId="21" fillId="0" borderId="2" xfId="0" applyFont="1" applyBorder="1" applyAlignment="1">
      <alignment wrapText="1"/>
    </xf>
    <xf numFmtId="0" fontId="23" fillId="0" borderId="0" xfId="0" applyFont="1" applyAlignment="1">
      <alignment vertical="center" wrapText="1"/>
    </xf>
    <xf numFmtId="3" fontId="21" fillId="0" borderId="2" xfId="0" quotePrefix="1" applyNumberFormat="1" applyFont="1" applyBorder="1" applyAlignment="1">
      <alignment horizontal="center" vertical="center" wrapText="1"/>
    </xf>
    <xf numFmtId="0" fontId="22" fillId="0" borderId="2" xfId="0" applyFont="1" applyBorder="1" applyAlignment="1">
      <alignment vertical="center" wrapText="1"/>
    </xf>
    <xf numFmtId="3" fontId="21" fillId="0" borderId="2" xfId="0" applyNumberFormat="1" applyFont="1" applyBorder="1" applyAlignment="1">
      <alignment vertical="center" wrapText="1"/>
    </xf>
    <xf numFmtId="0" fontId="22" fillId="0" borderId="2" xfId="0" applyFont="1" applyBorder="1" applyAlignment="1">
      <alignment horizontal="justify" vertical="center" wrapText="1"/>
    </xf>
    <xf numFmtId="3" fontId="23" fillId="0" borderId="2" xfId="0" quotePrefix="1" applyNumberFormat="1" applyFont="1" applyBorder="1" applyAlignment="1">
      <alignment horizontal="center" vertical="center" wrapText="1"/>
    </xf>
    <xf numFmtId="0" fontId="23" fillId="0" borderId="2" xfId="0" applyFont="1" applyBorder="1" applyAlignment="1">
      <alignment vertical="center" wrapText="1"/>
    </xf>
    <xf numFmtId="3" fontId="23" fillId="0" borderId="2" xfId="0" applyNumberFormat="1" applyFont="1" applyBorder="1" applyAlignment="1">
      <alignment vertical="center" wrapText="1"/>
    </xf>
    <xf numFmtId="0" fontId="21" fillId="0" borderId="2" xfId="0" applyFont="1" applyBorder="1" applyAlignment="1">
      <alignment vertical="center" wrapText="1"/>
    </xf>
    <xf numFmtId="0" fontId="24" fillId="0" borderId="2" xfId="0" applyFont="1" applyBorder="1" applyAlignment="1">
      <alignment vertical="center" wrapText="1"/>
    </xf>
    <xf numFmtId="3" fontId="21" fillId="0" borderId="2" xfId="0" applyNumberFormat="1" applyFont="1" applyBorder="1" applyAlignment="1">
      <alignment horizontal="center" vertical="center" wrapText="1"/>
    </xf>
    <xf numFmtId="0" fontId="21" fillId="0" borderId="2" xfId="0" applyFont="1" applyBorder="1" applyAlignment="1">
      <alignment horizontal="justify" vertical="center" wrapText="1"/>
    </xf>
    <xf numFmtId="0" fontId="25" fillId="0" borderId="2" xfId="0" applyFont="1" applyBorder="1" applyAlignment="1">
      <alignment horizontal="justify" vertical="center" wrapText="1"/>
    </xf>
    <xf numFmtId="3" fontId="20" fillId="0" borderId="2" xfId="0" quotePrefix="1" applyNumberFormat="1" applyFont="1" applyBorder="1" applyAlignment="1">
      <alignment horizontal="center" vertical="center" wrapText="1"/>
    </xf>
    <xf numFmtId="0" fontId="20" fillId="0" borderId="2" xfId="0" applyFont="1" applyBorder="1" applyAlignment="1">
      <alignment horizontal="justify" vertical="center" wrapText="1"/>
    </xf>
    <xf numFmtId="3" fontId="21" fillId="0" borderId="2" xfId="0" applyNumberFormat="1" applyFont="1" applyBorder="1" applyAlignment="1">
      <alignment horizontal="left" vertical="center" wrapText="1"/>
    </xf>
    <xf numFmtId="165" fontId="6" fillId="5" borderId="2" xfId="2" applyNumberFormat="1" applyFont="1" applyFill="1" applyBorder="1" applyAlignment="1">
      <alignment horizontal="center" vertical="center" wrapText="1"/>
    </xf>
    <xf numFmtId="0" fontId="6" fillId="5" borderId="2" xfId="0" applyFont="1" applyFill="1" applyBorder="1" applyAlignment="1">
      <alignment horizontal="center" vertical="center" wrapText="1"/>
    </xf>
    <xf numFmtId="165" fontId="6" fillId="5" borderId="14" xfId="2" applyNumberFormat="1" applyFont="1" applyFill="1" applyBorder="1" applyAlignment="1">
      <alignment horizontal="center" vertical="center" wrapText="1"/>
    </xf>
    <xf numFmtId="3" fontId="10" fillId="5" borderId="2" xfId="0" quotePrefix="1" applyNumberFormat="1" applyFont="1" applyFill="1" applyBorder="1" applyAlignment="1">
      <alignment horizontal="right" vertical="center" wrapText="1"/>
    </xf>
    <xf numFmtId="3" fontId="10" fillId="5" borderId="2" xfId="0" applyNumberFormat="1" applyFont="1" applyFill="1" applyBorder="1" applyAlignment="1">
      <alignment horizontal="center" vertical="center" wrapText="1"/>
    </xf>
    <xf numFmtId="165" fontId="6" fillId="5" borderId="2" xfId="0" applyNumberFormat="1" applyFont="1" applyFill="1" applyBorder="1" applyAlignment="1">
      <alignment horizontal="center" vertical="center" wrapText="1"/>
    </xf>
    <xf numFmtId="3" fontId="10" fillId="5" borderId="2" xfId="0" applyNumberFormat="1" applyFont="1" applyFill="1" applyBorder="1" applyAlignment="1">
      <alignment horizontal="right" vertical="center" wrapText="1"/>
    </xf>
    <xf numFmtId="3" fontId="6" fillId="5" borderId="2" xfId="0" applyNumberFormat="1" applyFont="1" applyFill="1" applyBorder="1" applyAlignment="1">
      <alignment vertical="center" wrapText="1"/>
    </xf>
    <xf numFmtId="3" fontId="6" fillId="5" borderId="2" xfId="2" applyNumberFormat="1" applyFont="1" applyFill="1" applyBorder="1" applyAlignment="1">
      <alignment vertical="center" wrapText="1"/>
    </xf>
    <xf numFmtId="3" fontId="10" fillId="5" borderId="2" xfId="4" applyNumberFormat="1" applyFont="1" applyFill="1" applyBorder="1" applyAlignment="1">
      <alignment horizontal="right" vertical="center" wrapText="1"/>
    </xf>
    <xf numFmtId="3" fontId="6" fillId="5" borderId="2" xfId="0" applyNumberFormat="1" applyFont="1" applyFill="1" applyBorder="1" applyAlignment="1">
      <alignment horizontal="right" vertical="center" wrapText="1"/>
    </xf>
    <xf numFmtId="3" fontId="10" fillId="5" borderId="2" xfId="0" applyNumberFormat="1" applyFont="1" applyFill="1" applyBorder="1" applyAlignment="1">
      <alignment vertical="center" wrapText="1"/>
    </xf>
    <xf numFmtId="3" fontId="2" fillId="5" borderId="2" xfId="0" applyNumberFormat="1" applyFont="1" applyFill="1" applyBorder="1" applyAlignment="1">
      <alignment vertical="center" wrapText="1"/>
    </xf>
    <xf numFmtId="3" fontId="2" fillId="5" borderId="2" xfId="0" applyNumberFormat="1" applyFont="1" applyFill="1" applyBorder="1" applyAlignment="1">
      <alignment horizontal="right" vertical="center" wrapText="1"/>
    </xf>
    <xf numFmtId="0" fontId="2" fillId="5" borderId="0" xfId="0" applyFont="1" applyFill="1" applyAlignment="1">
      <alignment vertical="center" wrapText="1"/>
    </xf>
    <xf numFmtId="0" fontId="2" fillId="5" borderId="0" xfId="0" applyFont="1" applyFill="1" applyAlignment="1">
      <alignment horizontal="right" vertical="center" wrapText="1"/>
    </xf>
    <xf numFmtId="165" fontId="26" fillId="5" borderId="2" xfId="2" applyNumberFormat="1" applyFont="1" applyFill="1" applyBorder="1" applyAlignment="1">
      <alignment horizontal="center" vertical="center" wrapText="1"/>
    </xf>
    <xf numFmtId="165" fontId="26" fillId="5" borderId="14" xfId="2" applyNumberFormat="1" applyFont="1" applyFill="1" applyBorder="1" applyAlignment="1">
      <alignment horizontal="center" vertical="center" wrapText="1"/>
    </xf>
    <xf numFmtId="3" fontId="27" fillId="5" borderId="2" xfId="0" quotePrefix="1" applyNumberFormat="1" applyFont="1" applyFill="1" applyBorder="1" applyAlignment="1">
      <alignment horizontal="right" vertical="center" wrapText="1"/>
    </xf>
    <xf numFmtId="3" fontId="27" fillId="5" borderId="2" xfId="0" applyNumberFormat="1" applyFont="1" applyFill="1" applyBorder="1" applyAlignment="1">
      <alignment horizontal="right" vertical="center" wrapText="1"/>
    </xf>
    <xf numFmtId="3" fontId="26" fillId="5" borderId="2" xfId="0" applyNumberFormat="1" applyFont="1" applyFill="1" applyBorder="1" applyAlignment="1">
      <alignment vertical="center" wrapText="1"/>
    </xf>
    <xf numFmtId="3" fontId="27" fillId="5" borderId="2" xfId="4" applyNumberFormat="1" applyFont="1" applyFill="1" applyBorder="1" applyAlignment="1">
      <alignment horizontal="right" vertical="center" wrapText="1"/>
    </xf>
    <xf numFmtId="3" fontId="26" fillId="5" borderId="2" xfId="0" applyNumberFormat="1" applyFont="1" applyFill="1" applyBorder="1" applyAlignment="1">
      <alignment horizontal="right" vertical="center" wrapText="1"/>
    </xf>
    <xf numFmtId="3" fontId="26" fillId="5" borderId="2" xfId="0" applyNumberFormat="1" applyFont="1" applyFill="1" applyBorder="1" applyAlignment="1">
      <alignment horizontal="right" vertical="center"/>
    </xf>
    <xf numFmtId="0" fontId="26" fillId="5" borderId="0" xfId="0" applyFont="1" applyFill="1" applyAlignment="1">
      <alignment vertical="center" wrapText="1"/>
    </xf>
    <xf numFmtId="0" fontId="6" fillId="5" borderId="14" xfId="0" applyFont="1" applyFill="1" applyBorder="1" applyAlignment="1">
      <alignment horizontal="center" vertical="center" wrapText="1"/>
    </xf>
    <xf numFmtId="3" fontId="6" fillId="5" borderId="14" xfId="0" applyNumberFormat="1"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26" fillId="5" borderId="2" xfId="0" applyFont="1" applyFill="1" applyBorder="1" applyAlignment="1">
      <alignment horizontal="center" vertical="center" wrapText="1"/>
    </xf>
    <xf numFmtId="165" fontId="6" fillId="5" borderId="2" xfId="2" applyNumberFormat="1" applyFont="1" applyFill="1" applyBorder="1" applyAlignment="1">
      <alignment vertical="center" wrapText="1"/>
    </xf>
    <xf numFmtId="3" fontId="6" fillId="5" borderId="2" xfId="0" applyNumberFormat="1" applyFont="1" applyFill="1" applyBorder="1" applyAlignment="1">
      <alignment horizontal="right" vertical="center"/>
    </xf>
    <xf numFmtId="3" fontId="6" fillId="4" borderId="2" xfId="0" applyNumberFormat="1" applyFont="1" applyFill="1" applyBorder="1" applyAlignment="1">
      <alignment vertical="center" wrapText="1"/>
    </xf>
    <xf numFmtId="167" fontId="6" fillId="5" borderId="2" xfId="1" applyNumberFormat="1" applyFont="1" applyFill="1" applyBorder="1" applyAlignment="1">
      <alignment horizontal="center" vertical="center" wrapText="1"/>
    </xf>
    <xf numFmtId="3" fontId="3" fillId="0" borderId="2" xfId="0" applyNumberFormat="1" applyFont="1" applyBorder="1" applyAlignment="1">
      <alignment vertical="center" wrapText="1"/>
    </xf>
    <xf numFmtId="3" fontId="2" fillId="0" borderId="2" xfId="0" applyNumberFormat="1" applyFont="1" applyBorder="1" applyAlignment="1">
      <alignment horizontal="center" vertical="center" wrapText="1"/>
    </xf>
    <xf numFmtId="3"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14" xfId="0" applyFont="1" applyBorder="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26" fillId="5"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2" xfId="0" applyFont="1" applyBorder="1" applyAlignment="1">
      <alignment horizontal="center" vertical="center" wrapText="1"/>
    </xf>
    <xf numFmtId="0" fontId="9"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righ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0" fontId="14" fillId="0" borderId="1" xfId="0" applyFont="1" applyBorder="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15"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0" fillId="0" borderId="0" xfId="0" applyFont="1" applyAlignment="1">
      <alignment horizontal="center" vertical="center" wrapText="1"/>
    </xf>
    <xf numFmtId="0" fontId="6"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21" fillId="0" borderId="0" xfId="0" applyFont="1" applyAlignment="1">
      <alignment horizontal="center" vertical="center" wrapText="1"/>
    </xf>
    <xf numFmtId="0" fontId="21" fillId="0" borderId="2" xfId="0" quotePrefix="1" applyFont="1" applyBorder="1" applyAlignment="1">
      <alignment horizontal="left" vertical="center" wrapText="1"/>
    </xf>
    <xf numFmtId="0" fontId="21" fillId="0" borderId="2" xfId="0" applyFont="1" applyBorder="1" applyAlignment="1">
      <alignment horizontal="left" vertical="center" wrapText="1"/>
    </xf>
    <xf numFmtId="0" fontId="20" fillId="0" borderId="0" xfId="0" applyFont="1" applyAlignment="1">
      <alignment horizontal="center" vertical="center" wrapText="1"/>
    </xf>
    <xf numFmtId="0" fontId="22" fillId="0" borderId="0" xfId="0" applyFont="1" applyAlignment="1">
      <alignment horizontal="center" vertical="center" wrapText="1"/>
    </xf>
    <xf numFmtId="0" fontId="22" fillId="0" borderId="1" xfId="0" applyFont="1" applyBorder="1" applyAlignment="1">
      <alignment horizontal="right" vertical="center" wrapText="1"/>
    </xf>
    <xf numFmtId="3" fontId="21" fillId="0" borderId="2" xfId="0" applyNumberFormat="1" applyFont="1" applyBorder="1" applyAlignment="1">
      <alignment horizontal="center" vertical="center" wrapText="1"/>
    </xf>
  </cellXfs>
  <cellStyles count="9">
    <cellStyle name="Comma" xfId="1" builtinId="3"/>
    <cellStyle name="Comma 2" xfId="8"/>
    <cellStyle name="Normal" xfId="0" builtinId="0"/>
    <cellStyle name="Normal 10 2 28 2" xfId="4"/>
    <cellStyle name="Normal 100" xfId="3"/>
    <cellStyle name="Normal 2" xfId="7"/>
    <cellStyle name="Normal 3" xfId="6"/>
    <cellStyle name="Normal 9"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Z140"/>
  <sheetViews>
    <sheetView showZeros="0" view="pageBreakPreview" zoomScale="85" zoomScaleNormal="130" zoomScaleSheetLayoutView="85" workbookViewId="0">
      <pane xSplit="2" ySplit="17" topLeftCell="C18" activePane="bottomRight" state="frozen"/>
      <selection activeCell="E35" sqref="E35"/>
      <selection pane="topRight" activeCell="E35" sqref="E35"/>
      <selection pane="bottomLeft" activeCell="E35" sqref="E35"/>
      <selection pane="bottomRight" activeCell="M20" sqref="M20"/>
    </sheetView>
  </sheetViews>
  <sheetFormatPr defaultColWidth="9.140625" defaultRowHeight="15" x14ac:dyDescent="0.25"/>
  <cols>
    <col min="1" max="1" width="4.7109375" style="2" customWidth="1"/>
    <col min="2" max="2" width="32.28515625" style="6" customWidth="1"/>
    <col min="3" max="3" width="13" style="1" customWidth="1"/>
    <col min="4" max="4" width="11.28515625" style="139" hidden="1" customWidth="1"/>
    <col min="5" max="5" width="11.5703125" style="139" hidden="1" customWidth="1"/>
    <col min="6" max="6" width="11" style="139" hidden="1" customWidth="1"/>
    <col min="7" max="7" width="11.5703125" style="139" hidden="1" customWidth="1"/>
    <col min="8" max="10" width="13.140625" style="1" customWidth="1"/>
    <col min="11" max="11" width="11" style="1" customWidth="1"/>
    <col min="12" max="12" width="12.7109375" style="1" customWidth="1"/>
    <col min="13" max="13" width="11.85546875" style="1" customWidth="1"/>
    <col min="14" max="15" width="13.42578125" style="139" hidden="1" customWidth="1"/>
    <col min="16" max="19" width="11.85546875" style="139" hidden="1" customWidth="1"/>
    <col min="20" max="20" width="12.85546875" style="139" hidden="1" customWidth="1"/>
    <col min="21" max="21" width="11.85546875" style="139" hidden="1" customWidth="1"/>
    <col min="22" max="23" width="11.85546875" style="149" hidden="1" customWidth="1"/>
    <col min="24" max="24" width="11.85546875" style="139" hidden="1" customWidth="1"/>
    <col min="25" max="29" width="11.85546875" style="140" hidden="1" customWidth="1"/>
    <col min="30" max="31" width="11.85546875" style="139" hidden="1" customWidth="1"/>
    <col min="32" max="32" width="12.85546875" style="1" customWidth="1"/>
    <col min="33" max="34" width="12" style="1" customWidth="1"/>
    <col min="35" max="35" width="10.85546875" style="1" customWidth="1"/>
    <col min="36" max="36" width="13.7109375" style="1" customWidth="1"/>
    <col min="37" max="37" width="9" style="1" customWidth="1"/>
    <col min="38" max="38" width="9.140625" style="1" customWidth="1"/>
    <col min="39" max="39" width="8.42578125" style="1" customWidth="1"/>
    <col min="40" max="40" width="9.7109375" style="1" customWidth="1"/>
    <col min="41" max="41" width="8.7109375" style="1" customWidth="1"/>
    <col min="42" max="16384" width="9.140625" style="1"/>
  </cols>
  <sheetData>
    <row r="1" spans="1:41" ht="15" customHeight="1" x14ac:dyDescent="0.25">
      <c r="A1" s="195" t="s">
        <v>0</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row>
    <row r="2" spans="1:41" ht="15" customHeight="1" x14ac:dyDescent="0.25">
      <c r="A2" s="195" t="s">
        <v>1</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row>
    <row r="3" spans="1:41" s="2" customFormat="1" ht="15.6" customHeight="1" x14ac:dyDescent="0.25">
      <c r="A3" s="196" t="s">
        <v>350</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c r="AN3" s="196"/>
      <c r="AO3" s="196"/>
    </row>
    <row r="4" spans="1:41" ht="15.6" customHeight="1" x14ac:dyDescent="0.25">
      <c r="A4" s="197" t="s">
        <v>2</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row>
    <row r="5" spans="1:41" ht="33" customHeight="1" x14ac:dyDescent="0.25">
      <c r="A5" s="183" t="s">
        <v>3</v>
      </c>
      <c r="B5" s="183" t="s">
        <v>4</v>
      </c>
      <c r="C5" s="184" t="s">
        <v>212</v>
      </c>
      <c r="D5" s="152"/>
      <c r="E5" s="152"/>
      <c r="F5" s="152"/>
      <c r="G5" s="152"/>
      <c r="H5" s="201" t="s">
        <v>8</v>
      </c>
      <c r="I5" s="202"/>
      <c r="J5" s="202"/>
      <c r="K5" s="202"/>
      <c r="L5" s="202"/>
      <c r="M5" s="203"/>
      <c r="N5" s="181" t="s">
        <v>5</v>
      </c>
      <c r="O5" s="181"/>
      <c r="P5" s="181"/>
      <c r="Q5" s="181"/>
      <c r="R5" s="181"/>
      <c r="S5" s="181"/>
      <c r="T5" s="181"/>
      <c r="U5" s="181"/>
      <c r="V5" s="181"/>
      <c r="W5" s="154"/>
      <c r="X5" s="178" t="s">
        <v>6</v>
      </c>
      <c r="Y5" s="179"/>
      <c r="Z5" s="179"/>
      <c r="AA5" s="179"/>
      <c r="AB5" s="179"/>
      <c r="AC5" s="179"/>
      <c r="AD5" s="180"/>
      <c r="AE5" s="155"/>
      <c r="AF5" s="183" t="s">
        <v>224</v>
      </c>
      <c r="AG5" s="183"/>
      <c r="AH5" s="183"/>
      <c r="AI5" s="183"/>
      <c r="AJ5" s="183"/>
      <c r="AK5" s="183" t="s">
        <v>225</v>
      </c>
      <c r="AL5" s="183"/>
      <c r="AM5" s="183"/>
      <c r="AN5" s="183"/>
      <c r="AO5" s="183"/>
    </row>
    <row r="6" spans="1:41" ht="30.75" customHeight="1" x14ac:dyDescent="0.25">
      <c r="A6" s="183"/>
      <c r="B6" s="183"/>
      <c r="C6" s="185"/>
      <c r="D6" s="153"/>
      <c r="E6" s="153"/>
      <c r="F6" s="153"/>
      <c r="G6" s="153"/>
      <c r="H6" s="198" t="s">
        <v>213</v>
      </c>
      <c r="I6" s="199"/>
      <c r="J6" s="199"/>
      <c r="K6" s="199"/>
      <c r="L6" s="200"/>
      <c r="M6" s="184" t="s">
        <v>211</v>
      </c>
      <c r="N6" s="181" t="s">
        <v>210</v>
      </c>
      <c r="O6" s="181" t="s">
        <v>223</v>
      </c>
      <c r="P6" s="181"/>
      <c r="Q6" s="181"/>
      <c r="R6" s="181"/>
      <c r="S6" s="181"/>
      <c r="T6" s="181"/>
      <c r="U6" s="181"/>
      <c r="V6" s="182" t="s">
        <v>222</v>
      </c>
      <c r="W6" s="156"/>
      <c r="X6" s="181" t="s">
        <v>210</v>
      </c>
      <c r="Y6" s="178" t="s">
        <v>223</v>
      </c>
      <c r="Z6" s="179"/>
      <c r="AA6" s="179"/>
      <c r="AB6" s="179"/>
      <c r="AC6" s="180"/>
      <c r="AD6" s="181" t="s">
        <v>222</v>
      </c>
      <c r="AE6" s="126"/>
      <c r="AF6" s="183"/>
      <c r="AG6" s="183"/>
      <c r="AH6" s="183"/>
      <c r="AI6" s="183"/>
      <c r="AJ6" s="183"/>
      <c r="AK6" s="183"/>
      <c r="AL6" s="183"/>
      <c r="AM6" s="183"/>
      <c r="AN6" s="183"/>
      <c r="AO6" s="183"/>
    </row>
    <row r="7" spans="1:41" ht="15.75" customHeight="1" x14ac:dyDescent="0.25">
      <c r="A7" s="183"/>
      <c r="B7" s="183"/>
      <c r="C7" s="185"/>
      <c r="D7" s="181" t="s">
        <v>8</v>
      </c>
      <c r="E7" s="181"/>
      <c r="F7" s="181"/>
      <c r="G7" s="181"/>
      <c r="H7" s="183" t="s">
        <v>7</v>
      </c>
      <c r="I7" s="183" t="s">
        <v>8</v>
      </c>
      <c r="J7" s="183"/>
      <c r="K7" s="183"/>
      <c r="L7" s="183"/>
      <c r="M7" s="185"/>
      <c r="N7" s="181"/>
      <c r="O7" s="181" t="s">
        <v>7</v>
      </c>
      <c r="P7" s="181"/>
      <c r="Q7" s="181" t="s">
        <v>8</v>
      </c>
      <c r="R7" s="181"/>
      <c r="S7" s="181"/>
      <c r="T7" s="181"/>
      <c r="U7" s="181"/>
      <c r="V7" s="182"/>
      <c r="W7" s="156"/>
      <c r="X7" s="181"/>
      <c r="Y7" s="189" t="s">
        <v>7</v>
      </c>
      <c r="Z7" s="181" t="s">
        <v>8</v>
      </c>
      <c r="AA7" s="181"/>
      <c r="AB7" s="181"/>
      <c r="AC7" s="181"/>
      <c r="AD7" s="181"/>
      <c r="AE7" s="126"/>
      <c r="AF7" s="183" t="s">
        <v>7</v>
      </c>
      <c r="AG7" s="183" t="s">
        <v>8</v>
      </c>
      <c r="AH7" s="183"/>
      <c r="AI7" s="183"/>
      <c r="AJ7" s="183"/>
      <c r="AK7" s="183" t="s">
        <v>7</v>
      </c>
      <c r="AL7" s="183" t="s">
        <v>8</v>
      </c>
      <c r="AM7" s="183"/>
      <c r="AN7" s="183"/>
      <c r="AO7" s="183"/>
    </row>
    <row r="8" spans="1:41" ht="15.75" customHeight="1" x14ac:dyDescent="0.25">
      <c r="A8" s="183"/>
      <c r="B8" s="183"/>
      <c r="C8" s="185"/>
      <c r="D8" s="181" t="s">
        <v>9</v>
      </c>
      <c r="E8" s="181"/>
      <c r="F8" s="181"/>
      <c r="G8" s="181" t="s">
        <v>10</v>
      </c>
      <c r="H8" s="183"/>
      <c r="I8" s="183" t="s">
        <v>9</v>
      </c>
      <c r="J8" s="183"/>
      <c r="K8" s="183"/>
      <c r="L8" s="183" t="s">
        <v>10</v>
      </c>
      <c r="M8" s="185"/>
      <c r="N8" s="181"/>
      <c r="O8" s="181"/>
      <c r="P8" s="181"/>
      <c r="Q8" s="181" t="s">
        <v>9</v>
      </c>
      <c r="R8" s="181"/>
      <c r="S8" s="181"/>
      <c r="T8" s="181" t="s">
        <v>10</v>
      </c>
      <c r="U8" s="181" t="s">
        <v>11</v>
      </c>
      <c r="V8" s="182"/>
      <c r="W8" s="156"/>
      <c r="X8" s="181"/>
      <c r="Y8" s="190"/>
      <c r="Z8" s="181" t="s">
        <v>9</v>
      </c>
      <c r="AA8" s="181"/>
      <c r="AB8" s="181"/>
      <c r="AC8" s="181" t="s">
        <v>10</v>
      </c>
      <c r="AD8" s="181"/>
      <c r="AE8" s="126"/>
      <c r="AF8" s="183"/>
      <c r="AG8" s="183" t="s">
        <v>9</v>
      </c>
      <c r="AH8" s="183"/>
      <c r="AI8" s="183"/>
      <c r="AJ8" s="183" t="s">
        <v>10</v>
      </c>
      <c r="AK8" s="183"/>
      <c r="AL8" s="183" t="s">
        <v>9</v>
      </c>
      <c r="AM8" s="183"/>
      <c r="AN8" s="183"/>
      <c r="AO8" s="183" t="s">
        <v>10</v>
      </c>
    </row>
    <row r="9" spans="1:41" ht="15.75" customHeight="1" x14ac:dyDescent="0.25">
      <c r="A9" s="183"/>
      <c r="B9" s="183"/>
      <c r="C9" s="185"/>
      <c r="D9" s="181" t="s">
        <v>12</v>
      </c>
      <c r="E9" s="188" t="s">
        <v>8</v>
      </c>
      <c r="F9" s="188"/>
      <c r="G9" s="181"/>
      <c r="H9" s="183"/>
      <c r="I9" s="183" t="s">
        <v>12</v>
      </c>
      <c r="J9" s="187" t="s">
        <v>8</v>
      </c>
      <c r="K9" s="187"/>
      <c r="L9" s="183"/>
      <c r="M9" s="185"/>
      <c r="N9" s="181"/>
      <c r="O9" s="181"/>
      <c r="P9" s="181"/>
      <c r="Q9" s="181" t="s">
        <v>12</v>
      </c>
      <c r="R9" s="188" t="s">
        <v>8</v>
      </c>
      <c r="S9" s="188"/>
      <c r="T9" s="181"/>
      <c r="U9" s="181"/>
      <c r="V9" s="182"/>
      <c r="W9" s="156"/>
      <c r="X9" s="181"/>
      <c r="Y9" s="190"/>
      <c r="Z9" s="181" t="s">
        <v>12</v>
      </c>
      <c r="AA9" s="188" t="s">
        <v>8</v>
      </c>
      <c r="AB9" s="188"/>
      <c r="AC9" s="181"/>
      <c r="AD9" s="181"/>
      <c r="AE9" s="126"/>
      <c r="AF9" s="183"/>
      <c r="AG9" s="183" t="s">
        <v>12</v>
      </c>
      <c r="AH9" s="187" t="s">
        <v>8</v>
      </c>
      <c r="AI9" s="187"/>
      <c r="AJ9" s="183"/>
      <c r="AK9" s="183"/>
      <c r="AL9" s="183" t="s">
        <v>12</v>
      </c>
      <c r="AM9" s="187" t="s">
        <v>8</v>
      </c>
      <c r="AN9" s="187"/>
      <c r="AO9" s="183"/>
    </row>
    <row r="10" spans="1:41" ht="24.95" customHeight="1" x14ac:dyDescent="0.25">
      <c r="A10" s="183"/>
      <c r="B10" s="183"/>
      <c r="C10" s="185"/>
      <c r="D10" s="181"/>
      <c r="E10" s="192" t="s">
        <v>13</v>
      </c>
      <c r="F10" s="189" t="s">
        <v>14</v>
      </c>
      <c r="G10" s="181"/>
      <c r="H10" s="183"/>
      <c r="I10" s="183"/>
      <c r="J10" s="204" t="s">
        <v>13</v>
      </c>
      <c r="K10" s="184" t="s">
        <v>14</v>
      </c>
      <c r="L10" s="183"/>
      <c r="M10" s="185"/>
      <c r="N10" s="181"/>
      <c r="O10" s="181" t="s">
        <v>221</v>
      </c>
      <c r="P10" s="181" t="s">
        <v>220</v>
      </c>
      <c r="Q10" s="181"/>
      <c r="R10" s="181" t="s">
        <v>13</v>
      </c>
      <c r="S10" s="181" t="s">
        <v>14</v>
      </c>
      <c r="T10" s="181"/>
      <c r="U10" s="181"/>
      <c r="V10" s="182"/>
      <c r="W10" s="156"/>
      <c r="X10" s="181"/>
      <c r="Y10" s="190"/>
      <c r="Z10" s="181"/>
      <c r="AA10" s="192" t="s">
        <v>13</v>
      </c>
      <c r="AB10" s="189" t="s">
        <v>14</v>
      </c>
      <c r="AC10" s="181"/>
      <c r="AD10" s="181"/>
      <c r="AE10" s="126"/>
      <c r="AF10" s="183"/>
      <c r="AG10" s="183"/>
      <c r="AH10" s="184" t="s">
        <v>13</v>
      </c>
      <c r="AI10" s="184" t="s">
        <v>14</v>
      </c>
      <c r="AJ10" s="183"/>
      <c r="AK10" s="183"/>
      <c r="AL10" s="183"/>
      <c r="AM10" s="184" t="s">
        <v>13</v>
      </c>
      <c r="AN10" s="184" t="s">
        <v>14</v>
      </c>
      <c r="AO10" s="183"/>
    </row>
    <row r="11" spans="1:41" ht="18" customHeight="1" x14ac:dyDescent="0.25">
      <c r="A11" s="183"/>
      <c r="B11" s="183"/>
      <c r="C11" s="185"/>
      <c r="D11" s="181"/>
      <c r="E11" s="193"/>
      <c r="F11" s="190" t="s">
        <v>14</v>
      </c>
      <c r="G11" s="181"/>
      <c r="H11" s="183"/>
      <c r="I11" s="183"/>
      <c r="J11" s="205"/>
      <c r="K11" s="185" t="s">
        <v>14</v>
      </c>
      <c r="L11" s="183"/>
      <c r="M11" s="185"/>
      <c r="N11" s="181"/>
      <c r="O11" s="181"/>
      <c r="P11" s="181"/>
      <c r="Q11" s="181"/>
      <c r="R11" s="181"/>
      <c r="S11" s="181" t="s">
        <v>14</v>
      </c>
      <c r="T11" s="181"/>
      <c r="U11" s="181"/>
      <c r="V11" s="182"/>
      <c r="W11" s="156"/>
      <c r="X11" s="181"/>
      <c r="Y11" s="190"/>
      <c r="Z11" s="181"/>
      <c r="AA11" s="193"/>
      <c r="AB11" s="190" t="s">
        <v>14</v>
      </c>
      <c r="AC11" s="181"/>
      <c r="AD11" s="181"/>
      <c r="AE11" s="126"/>
      <c r="AF11" s="183"/>
      <c r="AG11" s="183"/>
      <c r="AH11" s="185"/>
      <c r="AI11" s="185" t="s">
        <v>14</v>
      </c>
      <c r="AJ11" s="183"/>
      <c r="AK11" s="183"/>
      <c r="AL11" s="183"/>
      <c r="AM11" s="185"/>
      <c r="AN11" s="185" t="s">
        <v>14</v>
      </c>
      <c r="AO11" s="183"/>
    </row>
    <row r="12" spans="1:41" ht="48" customHeight="1" x14ac:dyDescent="0.25">
      <c r="A12" s="183"/>
      <c r="B12" s="183"/>
      <c r="C12" s="186"/>
      <c r="D12" s="181"/>
      <c r="E12" s="194"/>
      <c r="F12" s="191" t="s">
        <v>14</v>
      </c>
      <c r="G12" s="181"/>
      <c r="H12" s="183"/>
      <c r="I12" s="183"/>
      <c r="J12" s="206"/>
      <c r="K12" s="186" t="s">
        <v>14</v>
      </c>
      <c r="L12" s="183"/>
      <c r="M12" s="186"/>
      <c r="N12" s="181"/>
      <c r="O12" s="181"/>
      <c r="P12" s="181"/>
      <c r="Q12" s="181"/>
      <c r="R12" s="181"/>
      <c r="S12" s="181" t="s">
        <v>14</v>
      </c>
      <c r="T12" s="181"/>
      <c r="U12" s="181"/>
      <c r="V12" s="182"/>
      <c r="W12" s="156"/>
      <c r="X12" s="181"/>
      <c r="Y12" s="191"/>
      <c r="Z12" s="181"/>
      <c r="AA12" s="194"/>
      <c r="AB12" s="191" t="s">
        <v>14</v>
      </c>
      <c r="AC12" s="181"/>
      <c r="AD12" s="181"/>
      <c r="AE12" s="126"/>
      <c r="AF12" s="183"/>
      <c r="AG12" s="183"/>
      <c r="AH12" s="186"/>
      <c r="AI12" s="186" t="s">
        <v>14</v>
      </c>
      <c r="AJ12" s="183"/>
      <c r="AK12" s="183"/>
      <c r="AL12" s="183"/>
      <c r="AM12" s="186"/>
      <c r="AN12" s="186" t="s">
        <v>14</v>
      </c>
      <c r="AO12" s="183"/>
    </row>
    <row r="13" spans="1:41" s="139" customFormat="1" ht="30.6" hidden="1" customHeight="1" x14ac:dyDescent="0.25">
      <c r="A13" s="126"/>
      <c r="B13" s="126"/>
      <c r="C13" s="125"/>
      <c r="D13" s="126"/>
      <c r="E13" s="150"/>
      <c r="F13" s="150"/>
      <c r="G13" s="125">
        <v>0.99389831545923646</v>
      </c>
      <c r="H13" s="126"/>
      <c r="I13" s="126"/>
      <c r="J13" s="150"/>
      <c r="K13" s="150"/>
      <c r="L13" s="125"/>
      <c r="M13" s="125"/>
      <c r="N13" s="160"/>
      <c r="O13" s="160"/>
      <c r="P13" s="125"/>
      <c r="Q13" s="125"/>
      <c r="R13" s="125"/>
      <c r="S13" s="125"/>
      <c r="T13" s="125"/>
      <c r="U13" s="125"/>
      <c r="V13" s="141"/>
      <c r="W13" s="141"/>
      <c r="X13" s="125"/>
      <c r="Y13" s="126"/>
      <c r="Z13" s="126"/>
      <c r="AA13" s="126"/>
      <c r="AB13" s="126"/>
      <c r="AC13" s="126"/>
      <c r="AD13" s="125"/>
      <c r="AE13" s="125"/>
      <c r="AF13" s="126"/>
      <c r="AG13" s="126"/>
      <c r="AH13" s="150"/>
      <c r="AI13" s="150"/>
      <c r="AJ13" s="126"/>
      <c r="AK13" s="126"/>
      <c r="AL13" s="126"/>
      <c r="AM13" s="150"/>
      <c r="AN13" s="150"/>
      <c r="AO13" s="126"/>
    </row>
    <row r="14" spans="1:41" s="139" customFormat="1" ht="30.6" hidden="1" customHeight="1" x14ac:dyDescent="0.25">
      <c r="A14" s="126"/>
      <c r="B14" s="126"/>
      <c r="C14" s="127"/>
      <c r="D14" s="151"/>
      <c r="E14" s="151"/>
      <c r="F14" s="151"/>
      <c r="G14" s="127">
        <v>0.92255054312786777</v>
      </c>
      <c r="H14" s="151"/>
      <c r="I14" s="151"/>
      <c r="J14" s="151"/>
      <c r="K14" s="151"/>
      <c r="L14" s="127"/>
      <c r="M14" s="127"/>
      <c r="N14" s="127" t="s">
        <v>274</v>
      </c>
      <c r="O14" s="128">
        <f>SUM(P17,V17)</f>
        <v>510368624.54299998</v>
      </c>
      <c r="P14" s="127">
        <f>O14/C17</f>
        <v>0.9414555887517142</v>
      </c>
      <c r="Q14" s="127"/>
      <c r="R14" s="127"/>
      <c r="S14" s="127"/>
      <c r="T14" s="127"/>
      <c r="U14" s="127"/>
      <c r="V14" s="142"/>
      <c r="W14" s="142"/>
      <c r="X14" s="127" t="s">
        <v>274</v>
      </c>
      <c r="Y14" s="129">
        <f>X17</f>
        <v>31737270.94133034</v>
      </c>
      <c r="Z14" s="130">
        <f>1-P14</f>
        <v>5.8544411248285799E-2</v>
      </c>
      <c r="AA14" s="126"/>
      <c r="AB14" s="126"/>
      <c r="AC14" s="126"/>
      <c r="AD14" s="127"/>
      <c r="AE14" s="127"/>
      <c r="AF14" s="126"/>
      <c r="AG14" s="126"/>
      <c r="AH14" s="150"/>
      <c r="AI14" s="150"/>
      <c r="AJ14" s="126"/>
      <c r="AK14" s="126"/>
      <c r="AL14" s="126"/>
      <c r="AM14" s="150"/>
      <c r="AN14" s="150"/>
      <c r="AO14" s="126"/>
    </row>
    <row r="15" spans="1:41" s="139" customFormat="1" ht="30.6" hidden="1" customHeight="1" x14ac:dyDescent="0.25">
      <c r="A15" s="126"/>
      <c r="B15" s="126"/>
      <c r="C15" s="127"/>
      <c r="D15" s="151"/>
      <c r="E15" s="151"/>
      <c r="F15" s="151"/>
      <c r="G15" s="127"/>
      <c r="H15" s="151"/>
      <c r="I15" s="151"/>
      <c r="J15" s="151"/>
      <c r="K15" s="151"/>
      <c r="L15" s="127"/>
      <c r="M15" s="127"/>
      <c r="N15" s="127" t="s">
        <v>275</v>
      </c>
      <c r="O15" s="128">
        <f>O14-O16</f>
        <v>475993026.54299998</v>
      </c>
      <c r="P15" s="127">
        <f>O15/SUM(J17,L17,M17)</f>
        <v>0.93827615889028848</v>
      </c>
      <c r="Q15" s="127"/>
      <c r="R15" s="127"/>
      <c r="S15" s="127"/>
      <c r="T15" s="127"/>
      <c r="U15" s="127"/>
      <c r="V15" s="142"/>
      <c r="W15" s="142"/>
      <c r="X15" s="127" t="s">
        <v>275</v>
      </c>
      <c r="Y15" s="128">
        <f>SUM(AA17,AC17,AD17)</f>
        <v>31312868.94133034</v>
      </c>
      <c r="Z15" s="130">
        <f t="shared" ref="Z15:Z16" si="0">1-P15</f>
        <v>6.1723841109711519E-2</v>
      </c>
      <c r="AA15" s="126"/>
      <c r="AB15" s="126"/>
      <c r="AC15" s="126" t="s">
        <v>345</v>
      </c>
      <c r="AD15" s="128">
        <f>Z17+AD17</f>
        <v>8184587.8673303388</v>
      </c>
      <c r="AE15" s="128"/>
      <c r="AF15" s="126"/>
      <c r="AG15" s="126"/>
      <c r="AH15" s="150"/>
      <c r="AI15" s="150"/>
      <c r="AJ15" s="126"/>
      <c r="AK15" s="126"/>
      <c r="AL15" s="126"/>
      <c r="AM15" s="150"/>
      <c r="AN15" s="150"/>
      <c r="AO15" s="126"/>
    </row>
    <row r="16" spans="1:41" s="139" customFormat="1" ht="30.6" hidden="1" customHeight="1" x14ac:dyDescent="0.25">
      <c r="A16" s="126"/>
      <c r="B16" s="126"/>
      <c r="C16" s="127"/>
      <c r="D16" s="127">
        <v>0.9253310461368135</v>
      </c>
      <c r="E16" s="127">
        <v>7.4668953863186602E-2</v>
      </c>
      <c r="F16" s="151"/>
      <c r="G16" s="127"/>
      <c r="H16" s="151"/>
      <c r="I16" s="127"/>
      <c r="J16" s="127"/>
      <c r="K16" s="151"/>
      <c r="L16" s="127"/>
      <c r="M16" s="127"/>
      <c r="N16" s="127" t="s">
        <v>276</v>
      </c>
      <c r="O16" s="128">
        <f>S17</f>
        <v>34375598</v>
      </c>
      <c r="P16" s="127">
        <f>O16/K17</f>
        <v>0.98780454022988506</v>
      </c>
      <c r="Q16" s="127"/>
      <c r="R16" s="127"/>
      <c r="S16" s="127"/>
      <c r="T16" s="127"/>
      <c r="U16" s="127"/>
      <c r="V16" s="142"/>
      <c r="W16" s="142"/>
      <c r="X16" s="127" t="s">
        <v>276</v>
      </c>
      <c r="Y16" s="128">
        <f>Y14-Y15</f>
        <v>424402</v>
      </c>
      <c r="Z16" s="130">
        <f t="shared" si="0"/>
        <v>1.2195459770114936E-2</v>
      </c>
      <c r="AA16" s="126"/>
      <c r="AB16" s="126"/>
      <c r="AC16" s="126" t="s">
        <v>346</v>
      </c>
      <c r="AD16" s="128">
        <f>AC17</f>
        <v>23552683.074000001</v>
      </c>
      <c r="AE16" s="128"/>
      <c r="AF16" s="126"/>
      <c r="AG16" s="126"/>
      <c r="AH16" s="150"/>
      <c r="AI16" s="150"/>
      <c r="AJ16" s="126"/>
      <c r="AK16" s="126"/>
      <c r="AL16" s="126"/>
      <c r="AM16" s="150"/>
      <c r="AN16" s="150"/>
      <c r="AO16" s="126"/>
    </row>
    <row r="17" spans="1:41" x14ac:dyDescent="0.25">
      <c r="A17" s="27"/>
      <c r="B17" s="27" t="s">
        <v>15</v>
      </c>
      <c r="C17" s="28">
        <f>SUM(C18,C70)</f>
        <v>542105895</v>
      </c>
      <c r="D17" s="128">
        <f t="shared" ref="D17:L17" si="1">SUM(D18,D70)</f>
        <v>238000000</v>
      </c>
      <c r="E17" s="128">
        <f t="shared" si="1"/>
        <v>203200000</v>
      </c>
      <c r="F17" s="128">
        <f t="shared" si="1"/>
        <v>34800000</v>
      </c>
      <c r="G17" s="128">
        <f t="shared" si="1"/>
        <v>304105895</v>
      </c>
      <c r="H17" s="28">
        <f t="shared" si="1"/>
        <v>518105895</v>
      </c>
      <c r="I17" s="28">
        <f t="shared" si="1"/>
        <v>214000000</v>
      </c>
      <c r="J17" s="28">
        <f t="shared" si="1"/>
        <v>179200000</v>
      </c>
      <c r="K17" s="28">
        <f t="shared" si="1"/>
        <v>34800000</v>
      </c>
      <c r="L17" s="28">
        <f t="shared" si="1"/>
        <v>304105895</v>
      </c>
      <c r="M17" s="28">
        <f t="shared" ref="M17:N17" si="2">SUM(M18,M70)</f>
        <v>23999999.999999996</v>
      </c>
      <c r="N17" s="128">
        <f t="shared" si="2"/>
        <v>553520229.699</v>
      </c>
      <c r="O17" s="128">
        <f t="shared" ref="O17:U17" si="3">SUM(O18,O70)</f>
        <v>529953320.699</v>
      </c>
      <c r="P17" s="128">
        <f t="shared" si="3"/>
        <v>486801715.54299998</v>
      </c>
      <c r="Q17" s="128">
        <f t="shared" si="3"/>
        <v>206248503.61699998</v>
      </c>
      <c r="R17" s="128">
        <f t="shared" si="3"/>
        <v>171872905.61699998</v>
      </c>
      <c r="S17" s="128">
        <f t="shared" si="3"/>
        <v>34375598</v>
      </c>
      <c r="T17" s="128">
        <f t="shared" si="3"/>
        <v>323704817.08200002</v>
      </c>
      <c r="U17" s="128">
        <f t="shared" si="3"/>
        <v>43151605.156000003</v>
      </c>
      <c r="V17" s="143">
        <f t="shared" ref="V17:AD17" si="4">SUM(V18,V70)</f>
        <v>23566909</v>
      </c>
      <c r="W17" s="147">
        <f t="shared" ref="W17:W80" si="5">SUM(Q17,V17)</f>
        <v>229815412.61699998</v>
      </c>
      <c r="X17" s="128">
        <f t="shared" si="4"/>
        <v>31737270.94133034</v>
      </c>
      <c r="Y17" s="128">
        <f t="shared" si="4"/>
        <v>31304179.456999999</v>
      </c>
      <c r="Z17" s="128">
        <f>SUM(Z18,Z70)</f>
        <v>7751496.3830000004</v>
      </c>
      <c r="AA17" s="128">
        <f t="shared" si="4"/>
        <v>7327094.3830000004</v>
      </c>
      <c r="AB17" s="128">
        <f t="shared" si="4"/>
        <v>424402</v>
      </c>
      <c r="AC17" s="128">
        <f t="shared" si="4"/>
        <v>23552683.074000001</v>
      </c>
      <c r="AD17" s="128">
        <f t="shared" si="4"/>
        <v>433091.48433033854</v>
      </c>
      <c r="AE17" s="128"/>
      <c r="AF17" s="28">
        <v>253148120.65693912</v>
      </c>
      <c r="AG17" s="28">
        <v>89911748.922365472</v>
      </c>
      <c r="AH17" s="28">
        <v>83289179.310624465</v>
      </c>
      <c r="AI17" s="28">
        <v>6622569.6117410008</v>
      </c>
      <c r="AJ17" s="28">
        <v>163236371.7345736</v>
      </c>
      <c r="AK17" s="88">
        <f t="shared" ref="AK17:AK48" si="6">IF(C17=0,0,AF17/C17)</f>
        <v>0.4669717171345999</v>
      </c>
      <c r="AL17" s="88">
        <f t="shared" ref="AL17:AL48" si="7">IF(D17=0,0,AG17/D17)</f>
        <v>0.3777804576569978</v>
      </c>
      <c r="AM17" s="88">
        <f t="shared" ref="AM17:AM48" si="8">IF(E17=0,0,AH17/E17)</f>
        <v>0.40988769345779758</v>
      </c>
      <c r="AN17" s="88">
        <f t="shared" ref="AN17:AN48" si="9">IF(F17=0,0,AI17/F17)</f>
        <v>0.19030372447531613</v>
      </c>
      <c r="AO17" s="88">
        <f t="shared" ref="AO17:AO48" si="10">IF(G17=0,0,AJ17/G17)</f>
        <v>0.53677476963928505</v>
      </c>
    </row>
    <row r="18" spans="1:41" ht="29.45" customHeight="1" x14ac:dyDescent="0.25">
      <c r="A18" s="30" t="s">
        <v>16</v>
      </c>
      <c r="B18" s="31" t="s">
        <v>17</v>
      </c>
      <c r="C18" s="32">
        <f>SUM(C19:C69)</f>
        <v>110566183</v>
      </c>
      <c r="D18" s="131">
        <f t="shared" ref="D18:L18" si="11">SUM(D19:D69)</f>
        <v>110566183</v>
      </c>
      <c r="E18" s="131">
        <f t="shared" si="11"/>
        <v>98455900</v>
      </c>
      <c r="F18" s="131">
        <f t="shared" si="11"/>
        <v>12110283</v>
      </c>
      <c r="G18" s="131">
        <f t="shared" si="11"/>
        <v>0</v>
      </c>
      <c r="H18" s="32">
        <f t="shared" si="11"/>
        <v>110566183</v>
      </c>
      <c r="I18" s="32">
        <f t="shared" si="11"/>
        <v>110566183</v>
      </c>
      <c r="J18" s="32">
        <f t="shared" si="11"/>
        <v>98455900</v>
      </c>
      <c r="K18" s="32">
        <f t="shared" si="11"/>
        <v>12110283</v>
      </c>
      <c r="L18" s="32">
        <f t="shared" si="11"/>
        <v>0</v>
      </c>
      <c r="M18" s="32">
        <f t="shared" ref="M18:N18" si="12">SUM(M19:M69)</f>
        <v>0</v>
      </c>
      <c r="N18" s="131">
        <f t="shared" si="12"/>
        <v>103966725</v>
      </c>
      <c r="O18" s="131">
        <f t="shared" ref="O18:U18" si="13">SUM(O19:O69)</f>
        <v>103966725</v>
      </c>
      <c r="P18" s="131">
        <f t="shared" si="13"/>
        <v>103966725</v>
      </c>
      <c r="Q18" s="131">
        <f t="shared" si="13"/>
        <v>103966725</v>
      </c>
      <c r="R18" s="131">
        <f t="shared" si="13"/>
        <v>92156806</v>
      </c>
      <c r="S18" s="131">
        <f t="shared" si="13"/>
        <v>11809919</v>
      </c>
      <c r="T18" s="131">
        <f t="shared" si="13"/>
        <v>0</v>
      </c>
      <c r="U18" s="131">
        <f t="shared" si="13"/>
        <v>0</v>
      </c>
      <c r="V18" s="144">
        <f t="shared" ref="V18:AD18" si="14">SUM(V19:V69)</f>
        <v>0</v>
      </c>
      <c r="W18" s="147">
        <f t="shared" si="5"/>
        <v>103966725</v>
      </c>
      <c r="X18" s="131">
        <f t="shared" si="14"/>
        <v>6599458</v>
      </c>
      <c r="Y18" s="131">
        <f t="shared" si="14"/>
        <v>6599458</v>
      </c>
      <c r="Z18" s="131">
        <f t="shared" si="14"/>
        <v>6599458</v>
      </c>
      <c r="AA18" s="131">
        <f t="shared" si="14"/>
        <v>6299094</v>
      </c>
      <c r="AB18" s="131">
        <f t="shared" si="14"/>
        <v>300364</v>
      </c>
      <c r="AC18" s="131">
        <f t="shared" si="14"/>
        <v>0</v>
      </c>
      <c r="AD18" s="131">
        <f t="shared" si="14"/>
        <v>0</v>
      </c>
      <c r="AE18" s="131"/>
      <c r="AF18" s="32">
        <v>44623058.538181007</v>
      </c>
      <c r="AG18" s="32">
        <v>44623058.538181007</v>
      </c>
      <c r="AH18" s="32">
        <v>40905367</v>
      </c>
      <c r="AI18" s="32">
        <v>3717691.5381810009</v>
      </c>
      <c r="AJ18" s="32">
        <v>0</v>
      </c>
      <c r="AK18" s="88">
        <f t="shared" si="6"/>
        <v>0.40358685926763888</v>
      </c>
      <c r="AL18" s="88">
        <f t="shared" si="7"/>
        <v>0.40358685926763888</v>
      </c>
      <c r="AM18" s="88">
        <f t="shared" si="8"/>
        <v>0.41546892568144722</v>
      </c>
      <c r="AN18" s="88">
        <f t="shared" si="9"/>
        <v>0.3069863469070872</v>
      </c>
      <c r="AO18" s="88">
        <f t="shared" si="10"/>
        <v>0</v>
      </c>
    </row>
    <row r="19" spans="1:41" ht="29.25" customHeight="1" x14ac:dyDescent="0.25">
      <c r="A19" s="17">
        <v>1</v>
      </c>
      <c r="B19" s="33" t="s">
        <v>18</v>
      </c>
      <c r="C19" s="34">
        <f>SUM(H19,M19)</f>
        <v>65200</v>
      </c>
      <c r="D19" s="133">
        <f>SUM(I19,M19)</f>
        <v>65200</v>
      </c>
      <c r="E19" s="133">
        <f>SUM(J19,M19)</f>
        <v>65200</v>
      </c>
      <c r="F19" s="132">
        <v>0</v>
      </c>
      <c r="G19" s="157"/>
      <c r="H19" s="34">
        <v>65200</v>
      </c>
      <c r="I19" s="38">
        <v>65200</v>
      </c>
      <c r="J19" s="38">
        <v>65200</v>
      </c>
      <c r="K19" s="34">
        <v>0</v>
      </c>
      <c r="L19" s="39"/>
      <c r="M19" s="39"/>
      <c r="N19" s="132">
        <f>SUM(O19,V19)</f>
        <v>65200</v>
      </c>
      <c r="O19" s="132">
        <f>SUM(Q19,T19)</f>
        <v>65200</v>
      </c>
      <c r="P19" s="132">
        <f>O19-U19</f>
        <v>65200</v>
      </c>
      <c r="Q19" s="132">
        <f>R19+S19</f>
        <v>65200</v>
      </c>
      <c r="R19" s="132">
        <v>65200</v>
      </c>
      <c r="S19" s="132">
        <v>0</v>
      </c>
      <c r="T19" s="132">
        <v>0</v>
      </c>
      <c r="U19" s="132"/>
      <c r="V19" s="145"/>
      <c r="W19" s="147">
        <f t="shared" si="5"/>
        <v>65200</v>
      </c>
      <c r="X19" s="132">
        <f>SUM(Y19,AD19)</f>
        <v>0</v>
      </c>
      <c r="Y19" s="132">
        <f>Z19+AC19</f>
        <v>0</v>
      </c>
      <c r="Z19" s="132">
        <f>AA19+AB19</f>
        <v>0</v>
      </c>
      <c r="AA19" s="132">
        <f>J19-R19</f>
        <v>0</v>
      </c>
      <c r="AB19" s="132">
        <f>K19-S19</f>
        <v>0</v>
      </c>
      <c r="AC19" s="132">
        <f>L19-T19</f>
        <v>0</v>
      </c>
      <c r="AD19" s="132">
        <f>M19-V19</f>
        <v>0</v>
      </c>
      <c r="AE19" s="132"/>
      <c r="AF19" s="40">
        <v>33890</v>
      </c>
      <c r="AG19" s="40">
        <v>33890</v>
      </c>
      <c r="AH19" s="41">
        <v>33890</v>
      </c>
      <c r="AI19" s="40">
        <v>0</v>
      </c>
      <c r="AJ19" s="40"/>
      <c r="AK19" s="54">
        <f t="shared" si="6"/>
        <v>0.51978527607361968</v>
      </c>
      <c r="AL19" s="54">
        <f t="shared" si="7"/>
        <v>0.51978527607361968</v>
      </c>
      <c r="AM19" s="54">
        <f t="shared" si="8"/>
        <v>0.51978527607361968</v>
      </c>
      <c r="AN19" s="54">
        <f t="shared" si="9"/>
        <v>0</v>
      </c>
      <c r="AO19" s="54">
        <f t="shared" si="10"/>
        <v>0</v>
      </c>
    </row>
    <row r="20" spans="1:41" ht="29.25" customHeight="1" x14ac:dyDescent="0.25">
      <c r="A20" s="17">
        <v>2</v>
      </c>
      <c r="B20" s="33" t="s">
        <v>19</v>
      </c>
      <c r="C20" s="34">
        <f t="shared" ref="C20:C69" si="15">SUM(H20,M20)</f>
        <v>483000</v>
      </c>
      <c r="D20" s="133">
        <f t="shared" ref="D20:D69" si="16">SUM(I20,M20)</f>
        <v>483000</v>
      </c>
      <c r="E20" s="133">
        <f t="shared" ref="E20:E69" si="17">SUM(J20,M20)</f>
        <v>483000</v>
      </c>
      <c r="F20" s="132">
        <v>0</v>
      </c>
      <c r="G20" s="132"/>
      <c r="H20" s="34">
        <v>483000</v>
      </c>
      <c r="I20" s="38">
        <v>483000</v>
      </c>
      <c r="J20" s="38">
        <v>483000</v>
      </c>
      <c r="K20" s="34">
        <v>0</v>
      </c>
      <c r="L20" s="34"/>
      <c r="M20" s="34"/>
      <c r="N20" s="132">
        <f t="shared" ref="N20:N83" si="18">SUM(O20,V20)</f>
        <v>483000</v>
      </c>
      <c r="O20" s="132">
        <f t="shared" ref="O20:O68" si="19">SUM(Q20,T20)</f>
        <v>483000</v>
      </c>
      <c r="P20" s="132">
        <f t="shared" ref="P20:P69" si="20">O20-U20</f>
        <v>483000</v>
      </c>
      <c r="Q20" s="132">
        <f t="shared" ref="Q20:Q68" si="21">R20+S20</f>
        <v>483000</v>
      </c>
      <c r="R20" s="132">
        <v>483000</v>
      </c>
      <c r="S20" s="132">
        <v>0</v>
      </c>
      <c r="T20" s="132">
        <v>0</v>
      </c>
      <c r="U20" s="132"/>
      <c r="V20" s="145"/>
      <c r="W20" s="147">
        <f t="shared" si="5"/>
        <v>483000</v>
      </c>
      <c r="X20" s="132">
        <f t="shared" ref="X20:X83" si="22">SUM(Y20,AD20)</f>
        <v>0</v>
      </c>
      <c r="Y20" s="132">
        <f t="shared" ref="Y20:Y69" si="23">Z20+AC20</f>
        <v>0</v>
      </c>
      <c r="Z20" s="132">
        <f t="shared" ref="Z20:Z69" si="24">AA20+AB20</f>
        <v>0</v>
      </c>
      <c r="AA20" s="132">
        <f t="shared" ref="AA20:AA33" si="25">J20-R20</f>
        <v>0</v>
      </c>
      <c r="AB20" s="132">
        <f t="shared" ref="AB20:AB33" si="26">K20-S20</f>
        <v>0</v>
      </c>
      <c r="AC20" s="132">
        <f t="shared" ref="AC20:AC33" si="27">L20-T20</f>
        <v>0</v>
      </c>
      <c r="AD20" s="132">
        <f t="shared" ref="AD20:AD83" si="28">M20-V20</f>
        <v>0</v>
      </c>
      <c r="AE20" s="132"/>
      <c r="AF20" s="40">
        <v>83282</v>
      </c>
      <c r="AG20" s="40">
        <v>83282</v>
      </c>
      <c r="AH20" s="40">
        <v>83282</v>
      </c>
      <c r="AI20" s="40">
        <v>0</v>
      </c>
      <c r="AJ20" s="40"/>
      <c r="AK20" s="54">
        <f t="shared" si="6"/>
        <v>0.17242650103519669</v>
      </c>
      <c r="AL20" s="54">
        <f t="shared" si="7"/>
        <v>0.17242650103519669</v>
      </c>
      <c r="AM20" s="54">
        <f t="shared" si="8"/>
        <v>0.17242650103519669</v>
      </c>
      <c r="AN20" s="54">
        <f t="shared" si="9"/>
        <v>0</v>
      </c>
      <c r="AO20" s="54">
        <f t="shared" si="10"/>
        <v>0</v>
      </c>
    </row>
    <row r="21" spans="1:41" ht="29.25" customHeight="1" x14ac:dyDescent="0.25">
      <c r="A21" s="17">
        <v>3</v>
      </c>
      <c r="B21" s="33" t="s">
        <v>20</v>
      </c>
      <c r="C21" s="34">
        <f t="shared" si="15"/>
        <v>222000</v>
      </c>
      <c r="D21" s="133">
        <f t="shared" si="16"/>
        <v>222000</v>
      </c>
      <c r="E21" s="133">
        <f t="shared" si="17"/>
        <v>222000</v>
      </c>
      <c r="F21" s="132">
        <v>0</v>
      </c>
      <c r="G21" s="132"/>
      <c r="H21" s="34">
        <v>222000</v>
      </c>
      <c r="I21" s="38">
        <v>222000</v>
      </c>
      <c r="J21" s="38">
        <v>222000</v>
      </c>
      <c r="K21" s="34">
        <v>0</v>
      </c>
      <c r="L21" s="34"/>
      <c r="M21" s="34"/>
      <c r="N21" s="132">
        <f t="shared" si="18"/>
        <v>222000</v>
      </c>
      <c r="O21" s="132">
        <f t="shared" si="19"/>
        <v>222000</v>
      </c>
      <c r="P21" s="132">
        <f t="shared" si="20"/>
        <v>222000</v>
      </c>
      <c r="Q21" s="132">
        <f t="shared" si="21"/>
        <v>222000</v>
      </c>
      <c r="R21" s="132">
        <v>222000</v>
      </c>
      <c r="S21" s="132">
        <v>0</v>
      </c>
      <c r="T21" s="132">
        <v>0</v>
      </c>
      <c r="U21" s="132"/>
      <c r="V21" s="145"/>
      <c r="W21" s="147">
        <f t="shared" si="5"/>
        <v>222000</v>
      </c>
      <c r="X21" s="132">
        <f t="shared" si="22"/>
        <v>0</v>
      </c>
      <c r="Y21" s="132">
        <f t="shared" si="23"/>
        <v>0</v>
      </c>
      <c r="Z21" s="132">
        <f t="shared" si="24"/>
        <v>0</v>
      </c>
      <c r="AA21" s="132">
        <f t="shared" si="25"/>
        <v>0</v>
      </c>
      <c r="AB21" s="132">
        <f t="shared" si="26"/>
        <v>0</v>
      </c>
      <c r="AC21" s="132">
        <f t="shared" si="27"/>
        <v>0</v>
      </c>
      <c r="AD21" s="132">
        <f t="shared" si="28"/>
        <v>0</v>
      </c>
      <c r="AE21" s="132"/>
      <c r="AF21" s="40">
        <v>100321</v>
      </c>
      <c r="AG21" s="40">
        <v>100321</v>
      </c>
      <c r="AH21" s="41">
        <v>100321</v>
      </c>
      <c r="AI21" s="40">
        <v>0</v>
      </c>
      <c r="AJ21" s="40"/>
      <c r="AK21" s="54">
        <f t="shared" si="6"/>
        <v>0.45189639639639639</v>
      </c>
      <c r="AL21" s="54">
        <f t="shared" si="7"/>
        <v>0.45189639639639639</v>
      </c>
      <c r="AM21" s="89">
        <f t="shared" si="8"/>
        <v>0.45189639639639639</v>
      </c>
      <c r="AN21" s="54">
        <f t="shared" si="9"/>
        <v>0</v>
      </c>
      <c r="AO21" s="54">
        <f t="shared" si="10"/>
        <v>0</v>
      </c>
    </row>
    <row r="22" spans="1:41" ht="29.25" customHeight="1" x14ac:dyDescent="0.25">
      <c r="A22" s="17">
        <v>4</v>
      </c>
      <c r="B22" s="44" t="s">
        <v>21</v>
      </c>
      <c r="C22" s="34">
        <f t="shared" si="15"/>
        <v>1387700</v>
      </c>
      <c r="D22" s="133">
        <f t="shared" si="16"/>
        <v>1387700</v>
      </c>
      <c r="E22" s="133">
        <f t="shared" si="17"/>
        <v>1387700</v>
      </c>
      <c r="F22" s="132">
        <v>0</v>
      </c>
      <c r="G22" s="132"/>
      <c r="H22" s="34">
        <v>1387700</v>
      </c>
      <c r="I22" s="34">
        <v>1387700</v>
      </c>
      <c r="J22" s="34">
        <v>1387700</v>
      </c>
      <c r="K22" s="34">
        <v>0</v>
      </c>
      <c r="L22" s="34"/>
      <c r="M22" s="34"/>
      <c r="N22" s="132">
        <f t="shared" si="18"/>
        <v>1000000</v>
      </c>
      <c r="O22" s="132">
        <f t="shared" si="19"/>
        <v>1000000</v>
      </c>
      <c r="P22" s="132">
        <f t="shared" si="20"/>
        <v>1000000</v>
      </c>
      <c r="Q22" s="132">
        <f t="shared" si="21"/>
        <v>1000000</v>
      </c>
      <c r="R22" s="132">
        <v>1000000</v>
      </c>
      <c r="S22" s="132">
        <v>0</v>
      </c>
      <c r="T22" s="132">
        <v>0</v>
      </c>
      <c r="U22" s="132"/>
      <c r="V22" s="145"/>
      <c r="W22" s="147">
        <f t="shared" si="5"/>
        <v>1000000</v>
      </c>
      <c r="X22" s="132">
        <f t="shared" si="22"/>
        <v>387700</v>
      </c>
      <c r="Y22" s="132">
        <f t="shared" si="23"/>
        <v>387700</v>
      </c>
      <c r="Z22" s="132">
        <f t="shared" si="24"/>
        <v>387700</v>
      </c>
      <c r="AA22" s="132">
        <f t="shared" si="25"/>
        <v>387700</v>
      </c>
      <c r="AB22" s="132">
        <f t="shared" si="26"/>
        <v>0</v>
      </c>
      <c r="AC22" s="132">
        <f t="shared" si="27"/>
        <v>0</v>
      </c>
      <c r="AD22" s="132">
        <f t="shared" si="28"/>
        <v>0</v>
      </c>
      <c r="AE22" s="132"/>
      <c r="AF22" s="40">
        <v>358454</v>
      </c>
      <c r="AG22" s="40">
        <v>358454</v>
      </c>
      <c r="AH22" s="40">
        <v>358454</v>
      </c>
      <c r="AI22" s="40">
        <v>0</v>
      </c>
      <c r="AJ22" s="40"/>
      <c r="AK22" s="54">
        <f t="shared" si="6"/>
        <v>0.25830799164084456</v>
      </c>
      <c r="AL22" s="54">
        <f t="shared" si="7"/>
        <v>0.25830799164084456</v>
      </c>
      <c r="AM22" s="54">
        <f t="shared" si="8"/>
        <v>0.25830799164084456</v>
      </c>
      <c r="AN22" s="54">
        <f t="shared" si="9"/>
        <v>0</v>
      </c>
      <c r="AO22" s="54">
        <f t="shared" si="10"/>
        <v>0</v>
      </c>
    </row>
    <row r="23" spans="1:41" ht="29.25" customHeight="1" x14ac:dyDescent="0.25">
      <c r="A23" s="17">
        <v>5</v>
      </c>
      <c r="B23" s="44" t="s">
        <v>22</v>
      </c>
      <c r="C23" s="34">
        <f t="shared" si="15"/>
        <v>786200</v>
      </c>
      <c r="D23" s="133">
        <f t="shared" si="16"/>
        <v>786200</v>
      </c>
      <c r="E23" s="133">
        <f t="shared" si="17"/>
        <v>786200</v>
      </c>
      <c r="F23" s="132">
        <v>0</v>
      </c>
      <c r="G23" s="132"/>
      <c r="H23" s="34">
        <v>786200</v>
      </c>
      <c r="I23" s="34">
        <v>786200</v>
      </c>
      <c r="J23" s="34">
        <v>786200</v>
      </c>
      <c r="K23" s="34">
        <v>0</v>
      </c>
      <c r="L23" s="34"/>
      <c r="M23" s="34"/>
      <c r="N23" s="132">
        <f t="shared" si="18"/>
        <v>786200</v>
      </c>
      <c r="O23" s="132">
        <f t="shared" si="19"/>
        <v>786200</v>
      </c>
      <c r="P23" s="132">
        <f t="shared" si="20"/>
        <v>786200</v>
      </c>
      <c r="Q23" s="132">
        <f t="shared" si="21"/>
        <v>786200</v>
      </c>
      <c r="R23" s="132">
        <v>786200</v>
      </c>
      <c r="S23" s="132">
        <v>0</v>
      </c>
      <c r="T23" s="132">
        <v>0</v>
      </c>
      <c r="U23" s="132"/>
      <c r="V23" s="145"/>
      <c r="W23" s="147">
        <f t="shared" si="5"/>
        <v>786200</v>
      </c>
      <c r="X23" s="132">
        <f t="shared" si="22"/>
        <v>0</v>
      </c>
      <c r="Y23" s="132">
        <f t="shared" si="23"/>
        <v>0</v>
      </c>
      <c r="Z23" s="132">
        <f t="shared" si="24"/>
        <v>0</v>
      </c>
      <c r="AA23" s="132">
        <f t="shared" si="25"/>
        <v>0</v>
      </c>
      <c r="AB23" s="132">
        <f t="shared" si="26"/>
        <v>0</v>
      </c>
      <c r="AC23" s="132">
        <f t="shared" si="27"/>
        <v>0</v>
      </c>
      <c r="AD23" s="132">
        <f t="shared" si="28"/>
        <v>0</v>
      </c>
      <c r="AE23" s="132"/>
      <c r="AF23" s="40">
        <v>285144</v>
      </c>
      <c r="AG23" s="40">
        <v>285144</v>
      </c>
      <c r="AH23" s="40">
        <v>285144</v>
      </c>
      <c r="AI23" s="40">
        <v>0</v>
      </c>
      <c r="AJ23" s="40"/>
      <c r="AK23" s="54">
        <f t="shared" si="6"/>
        <v>0.36268633935385397</v>
      </c>
      <c r="AL23" s="54">
        <f t="shared" si="7"/>
        <v>0.36268633935385397</v>
      </c>
      <c r="AM23" s="54">
        <f t="shared" si="8"/>
        <v>0.36268633935385397</v>
      </c>
      <c r="AN23" s="54">
        <f t="shared" si="9"/>
        <v>0</v>
      </c>
      <c r="AO23" s="54">
        <f t="shared" si="10"/>
        <v>0</v>
      </c>
    </row>
    <row r="24" spans="1:41" ht="29.25" customHeight="1" x14ac:dyDescent="0.25">
      <c r="A24" s="17">
        <v>6</v>
      </c>
      <c r="B24" s="44" t="s">
        <v>23</v>
      </c>
      <c r="C24" s="34">
        <f t="shared" si="15"/>
        <v>304000</v>
      </c>
      <c r="D24" s="133">
        <f t="shared" si="16"/>
        <v>304000</v>
      </c>
      <c r="E24" s="133">
        <f t="shared" si="17"/>
        <v>304000</v>
      </c>
      <c r="F24" s="132">
        <v>0</v>
      </c>
      <c r="G24" s="132"/>
      <c r="H24" s="34">
        <v>304000</v>
      </c>
      <c r="I24" s="34">
        <v>304000</v>
      </c>
      <c r="J24" s="34">
        <v>304000</v>
      </c>
      <c r="K24" s="34">
        <v>0</v>
      </c>
      <c r="L24" s="34"/>
      <c r="M24" s="34"/>
      <c r="N24" s="132">
        <f t="shared" si="18"/>
        <v>304000</v>
      </c>
      <c r="O24" s="132">
        <f t="shared" si="19"/>
        <v>304000</v>
      </c>
      <c r="P24" s="132">
        <f t="shared" si="20"/>
        <v>304000</v>
      </c>
      <c r="Q24" s="132">
        <f t="shared" si="21"/>
        <v>304000</v>
      </c>
      <c r="R24" s="132">
        <v>304000</v>
      </c>
      <c r="S24" s="132">
        <v>0</v>
      </c>
      <c r="T24" s="132">
        <v>0</v>
      </c>
      <c r="U24" s="132"/>
      <c r="V24" s="145"/>
      <c r="W24" s="147">
        <f t="shared" si="5"/>
        <v>304000</v>
      </c>
      <c r="X24" s="132">
        <f t="shared" si="22"/>
        <v>0</v>
      </c>
      <c r="Y24" s="132">
        <f t="shared" si="23"/>
        <v>0</v>
      </c>
      <c r="Z24" s="132">
        <f t="shared" si="24"/>
        <v>0</v>
      </c>
      <c r="AA24" s="132">
        <f t="shared" si="25"/>
        <v>0</v>
      </c>
      <c r="AB24" s="132">
        <f t="shared" si="26"/>
        <v>0</v>
      </c>
      <c r="AC24" s="132">
        <f t="shared" si="27"/>
        <v>0</v>
      </c>
      <c r="AD24" s="132">
        <f t="shared" si="28"/>
        <v>0</v>
      </c>
      <c r="AE24" s="132"/>
      <c r="AF24" s="40">
        <v>89145</v>
      </c>
      <c r="AG24" s="40">
        <v>89145</v>
      </c>
      <c r="AH24" s="41">
        <v>89145</v>
      </c>
      <c r="AI24" s="40">
        <v>0</v>
      </c>
      <c r="AJ24" s="40"/>
      <c r="AK24" s="54">
        <f t="shared" si="6"/>
        <v>0.29324013157894735</v>
      </c>
      <c r="AL24" s="54">
        <f t="shared" si="7"/>
        <v>0.29324013157894735</v>
      </c>
      <c r="AM24" s="89">
        <f t="shared" si="8"/>
        <v>0.29324013157894735</v>
      </c>
      <c r="AN24" s="54">
        <f t="shared" si="9"/>
        <v>0</v>
      </c>
      <c r="AO24" s="54">
        <f t="shared" si="10"/>
        <v>0</v>
      </c>
    </row>
    <row r="25" spans="1:41" ht="29.25" customHeight="1" x14ac:dyDescent="0.25">
      <c r="A25" s="17">
        <v>7</v>
      </c>
      <c r="B25" s="44" t="s">
        <v>24</v>
      </c>
      <c r="C25" s="34">
        <f t="shared" si="15"/>
        <v>12100270</v>
      </c>
      <c r="D25" s="133">
        <f t="shared" si="16"/>
        <v>12100270</v>
      </c>
      <c r="E25" s="133">
        <f t="shared" si="17"/>
        <v>12000000</v>
      </c>
      <c r="F25" s="132">
        <v>100270</v>
      </c>
      <c r="G25" s="132"/>
      <c r="H25" s="34">
        <v>12100270</v>
      </c>
      <c r="I25" s="34">
        <v>12100270</v>
      </c>
      <c r="J25" s="34">
        <v>12000000</v>
      </c>
      <c r="K25" s="34">
        <v>100270</v>
      </c>
      <c r="L25" s="34"/>
      <c r="M25" s="34"/>
      <c r="N25" s="132">
        <f t="shared" si="18"/>
        <v>12100270</v>
      </c>
      <c r="O25" s="132">
        <f t="shared" si="19"/>
        <v>12100270</v>
      </c>
      <c r="P25" s="132">
        <f t="shared" si="20"/>
        <v>12100270</v>
      </c>
      <c r="Q25" s="132">
        <f t="shared" si="21"/>
        <v>12100270</v>
      </c>
      <c r="R25" s="132">
        <v>12000000</v>
      </c>
      <c r="S25" s="132">
        <v>100270</v>
      </c>
      <c r="T25" s="132">
        <v>0</v>
      </c>
      <c r="U25" s="132"/>
      <c r="V25" s="145"/>
      <c r="W25" s="147">
        <f t="shared" si="5"/>
        <v>12100270</v>
      </c>
      <c r="X25" s="132">
        <f t="shared" si="22"/>
        <v>0</v>
      </c>
      <c r="Y25" s="132">
        <f t="shared" si="23"/>
        <v>0</v>
      </c>
      <c r="Z25" s="132">
        <f t="shared" si="24"/>
        <v>0</v>
      </c>
      <c r="AA25" s="132">
        <f t="shared" si="25"/>
        <v>0</v>
      </c>
      <c r="AB25" s="132">
        <f t="shared" si="26"/>
        <v>0</v>
      </c>
      <c r="AC25" s="132">
        <f t="shared" si="27"/>
        <v>0</v>
      </c>
      <c r="AD25" s="132">
        <f t="shared" si="28"/>
        <v>0</v>
      </c>
      <c r="AE25" s="132"/>
      <c r="AF25" s="40">
        <v>5728554</v>
      </c>
      <c r="AG25" s="40">
        <v>5728554</v>
      </c>
      <c r="AH25" s="40">
        <v>5728554</v>
      </c>
      <c r="AI25" s="40">
        <v>0</v>
      </c>
      <c r="AJ25" s="40"/>
      <c r="AK25" s="54">
        <f t="shared" si="6"/>
        <v>0.47342365087721183</v>
      </c>
      <c r="AL25" s="54">
        <f t="shared" si="7"/>
        <v>0.47342365087721183</v>
      </c>
      <c r="AM25" s="54">
        <f t="shared" si="8"/>
        <v>0.47737950000000001</v>
      </c>
      <c r="AN25" s="54">
        <f t="shared" si="9"/>
        <v>0</v>
      </c>
      <c r="AO25" s="54">
        <f t="shared" si="10"/>
        <v>0</v>
      </c>
    </row>
    <row r="26" spans="1:41" ht="29.25" customHeight="1" x14ac:dyDescent="0.25">
      <c r="A26" s="17">
        <v>8</v>
      </c>
      <c r="B26" s="44" t="s">
        <v>25</v>
      </c>
      <c r="C26" s="34">
        <f t="shared" si="15"/>
        <v>6000000</v>
      </c>
      <c r="D26" s="133">
        <f t="shared" si="16"/>
        <v>6000000</v>
      </c>
      <c r="E26" s="133">
        <f t="shared" si="17"/>
        <v>6000000</v>
      </c>
      <c r="F26" s="132">
        <v>0</v>
      </c>
      <c r="G26" s="132"/>
      <c r="H26" s="34">
        <v>6000000</v>
      </c>
      <c r="I26" s="34">
        <v>6000000</v>
      </c>
      <c r="J26" s="34">
        <v>6000000</v>
      </c>
      <c r="K26" s="34">
        <v>0</v>
      </c>
      <c r="L26" s="34"/>
      <c r="M26" s="34"/>
      <c r="N26" s="132">
        <f t="shared" si="18"/>
        <v>6000000</v>
      </c>
      <c r="O26" s="132">
        <f t="shared" si="19"/>
        <v>6000000</v>
      </c>
      <c r="P26" s="132">
        <f t="shared" si="20"/>
        <v>6000000</v>
      </c>
      <c r="Q26" s="132">
        <f t="shared" si="21"/>
        <v>6000000</v>
      </c>
      <c r="R26" s="132">
        <v>6000000</v>
      </c>
      <c r="S26" s="132">
        <v>0</v>
      </c>
      <c r="T26" s="132">
        <v>0</v>
      </c>
      <c r="U26" s="132"/>
      <c r="V26" s="145"/>
      <c r="W26" s="147">
        <f t="shared" si="5"/>
        <v>6000000</v>
      </c>
      <c r="X26" s="132">
        <f t="shared" si="22"/>
        <v>0</v>
      </c>
      <c r="Y26" s="132">
        <f t="shared" si="23"/>
        <v>0</v>
      </c>
      <c r="Z26" s="132">
        <f t="shared" si="24"/>
        <v>0</v>
      </c>
      <c r="AA26" s="132">
        <f t="shared" si="25"/>
        <v>0</v>
      </c>
      <c r="AB26" s="132">
        <f t="shared" si="26"/>
        <v>0</v>
      </c>
      <c r="AC26" s="132">
        <f t="shared" si="27"/>
        <v>0</v>
      </c>
      <c r="AD26" s="132">
        <f t="shared" si="28"/>
        <v>0</v>
      </c>
      <c r="AE26" s="132"/>
      <c r="AF26" s="40">
        <v>1477914</v>
      </c>
      <c r="AG26" s="40">
        <v>1477914</v>
      </c>
      <c r="AH26" s="40">
        <v>1477914</v>
      </c>
      <c r="AI26" s="40">
        <v>0</v>
      </c>
      <c r="AJ26" s="40"/>
      <c r="AK26" s="54">
        <f t="shared" si="6"/>
        <v>0.24631900000000001</v>
      </c>
      <c r="AL26" s="54">
        <f t="shared" si="7"/>
        <v>0.24631900000000001</v>
      </c>
      <c r="AM26" s="54">
        <f t="shared" si="8"/>
        <v>0.24631900000000001</v>
      </c>
      <c r="AN26" s="54">
        <f t="shared" si="9"/>
        <v>0</v>
      </c>
      <c r="AO26" s="54">
        <f t="shared" si="10"/>
        <v>0</v>
      </c>
    </row>
    <row r="27" spans="1:41" ht="29.25" customHeight="1" x14ac:dyDescent="0.25">
      <c r="A27" s="17">
        <v>9</v>
      </c>
      <c r="B27" s="44" t="s">
        <v>26</v>
      </c>
      <c r="C27" s="34">
        <f t="shared" si="15"/>
        <v>652300</v>
      </c>
      <c r="D27" s="133">
        <f t="shared" si="16"/>
        <v>652300</v>
      </c>
      <c r="E27" s="133">
        <f t="shared" si="17"/>
        <v>652300</v>
      </c>
      <c r="F27" s="132">
        <v>0</v>
      </c>
      <c r="G27" s="132"/>
      <c r="H27" s="34">
        <v>652300</v>
      </c>
      <c r="I27" s="38">
        <v>652300</v>
      </c>
      <c r="J27" s="38">
        <v>652300</v>
      </c>
      <c r="K27" s="34">
        <v>0</v>
      </c>
      <c r="L27" s="34"/>
      <c r="M27" s="34"/>
      <c r="N27" s="132">
        <f t="shared" si="18"/>
        <v>652300</v>
      </c>
      <c r="O27" s="132">
        <f t="shared" si="19"/>
        <v>652300</v>
      </c>
      <c r="P27" s="132">
        <f t="shared" si="20"/>
        <v>652300</v>
      </c>
      <c r="Q27" s="132">
        <f t="shared" si="21"/>
        <v>652300</v>
      </c>
      <c r="R27" s="132">
        <v>652300</v>
      </c>
      <c r="S27" s="132">
        <v>0</v>
      </c>
      <c r="T27" s="132">
        <v>0</v>
      </c>
      <c r="U27" s="132"/>
      <c r="V27" s="145"/>
      <c r="W27" s="147">
        <f t="shared" si="5"/>
        <v>652300</v>
      </c>
      <c r="X27" s="132">
        <f t="shared" si="22"/>
        <v>0</v>
      </c>
      <c r="Y27" s="132">
        <f t="shared" si="23"/>
        <v>0</v>
      </c>
      <c r="Z27" s="132">
        <f t="shared" si="24"/>
        <v>0</v>
      </c>
      <c r="AA27" s="132">
        <f t="shared" si="25"/>
        <v>0</v>
      </c>
      <c r="AB27" s="132">
        <f t="shared" si="26"/>
        <v>0</v>
      </c>
      <c r="AC27" s="132">
        <f t="shared" si="27"/>
        <v>0</v>
      </c>
      <c r="AD27" s="132">
        <f t="shared" si="28"/>
        <v>0</v>
      </c>
      <c r="AE27" s="132"/>
      <c r="AF27" s="40">
        <v>87436</v>
      </c>
      <c r="AG27" s="40">
        <v>87436</v>
      </c>
      <c r="AH27" s="40">
        <v>87436</v>
      </c>
      <c r="AI27" s="40">
        <v>0</v>
      </c>
      <c r="AJ27" s="40"/>
      <c r="AK27" s="54">
        <f t="shared" si="6"/>
        <v>0.1340426184271041</v>
      </c>
      <c r="AL27" s="54">
        <f t="shared" si="7"/>
        <v>0.1340426184271041</v>
      </c>
      <c r="AM27" s="54">
        <f t="shared" si="8"/>
        <v>0.1340426184271041</v>
      </c>
      <c r="AN27" s="54">
        <f t="shared" si="9"/>
        <v>0</v>
      </c>
      <c r="AO27" s="54">
        <f t="shared" si="10"/>
        <v>0</v>
      </c>
    </row>
    <row r="28" spans="1:41" ht="29.25" customHeight="1" x14ac:dyDescent="0.25">
      <c r="A28" s="17">
        <v>10</v>
      </c>
      <c r="B28" s="44" t="s">
        <v>27</v>
      </c>
      <c r="C28" s="34">
        <f t="shared" si="15"/>
        <v>1084800</v>
      </c>
      <c r="D28" s="133">
        <f t="shared" si="16"/>
        <v>1084800</v>
      </c>
      <c r="E28" s="133">
        <f t="shared" si="17"/>
        <v>1084800</v>
      </c>
      <c r="F28" s="132">
        <v>0</v>
      </c>
      <c r="G28" s="132"/>
      <c r="H28" s="34">
        <v>1084800</v>
      </c>
      <c r="I28" s="34">
        <v>1084800</v>
      </c>
      <c r="J28" s="34">
        <v>1084800</v>
      </c>
      <c r="K28" s="34">
        <v>0</v>
      </c>
      <c r="L28" s="34"/>
      <c r="M28" s="34"/>
      <c r="N28" s="132">
        <f t="shared" si="18"/>
        <v>520075</v>
      </c>
      <c r="O28" s="132">
        <f t="shared" si="19"/>
        <v>520075</v>
      </c>
      <c r="P28" s="132">
        <f t="shared" si="20"/>
        <v>520075</v>
      </c>
      <c r="Q28" s="132">
        <f t="shared" si="21"/>
        <v>520075</v>
      </c>
      <c r="R28" s="132">
        <v>520075</v>
      </c>
      <c r="S28" s="132">
        <v>0</v>
      </c>
      <c r="T28" s="132">
        <v>0</v>
      </c>
      <c r="U28" s="132"/>
      <c r="V28" s="145"/>
      <c r="W28" s="147">
        <f t="shared" si="5"/>
        <v>520075</v>
      </c>
      <c r="X28" s="132">
        <f t="shared" si="22"/>
        <v>564725</v>
      </c>
      <c r="Y28" s="132">
        <f t="shared" si="23"/>
        <v>564725</v>
      </c>
      <c r="Z28" s="132">
        <f t="shared" si="24"/>
        <v>564725</v>
      </c>
      <c r="AA28" s="132">
        <f t="shared" si="25"/>
        <v>564725</v>
      </c>
      <c r="AB28" s="132">
        <f t="shared" si="26"/>
        <v>0</v>
      </c>
      <c r="AC28" s="132">
        <f t="shared" si="27"/>
        <v>0</v>
      </c>
      <c r="AD28" s="132">
        <f t="shared" si="28"/>
        <v>0</v>
      </c>
      <c r="AE28" s="132"/>
      <c r="AF28" s="40">
        <v>152356</v>
      </c>
      <c r="AG28" s="40">
        <v>152356</v>
      </c>
      <c r="AH28" s="40">
        <v>152356</v>
      </c>
      <c r="AI28" s="40">
        <v>0</v>
      </c>
      <c r="AJ28" s="40"/>
      <c r="AK28" s="54">
        <f t="shared" si="6"/>
        <v>0.14044616519174041</v>
      </c>
      <c r="AL28" s="54">
        <f t="shared" si="7"/>
        <v>0.14044616519174041</v>
      </c>
      <c r="AM28" s="54">
        <f t="shared" si="8"/>
        <v>0.14044616519174041</v>
      </c>
      <c r="AN28" s="54">
        <f t="shared" si="9"/>
        <v>0</v>
      </c>
      <c r="AO28" s="54">
        <f t="shared" si="10"/>
        <v>0</v>
      </c>
    </row>
    <row r="29" spans="1:41" ht="29.25" customHeight="1" x14ac:dyDescent="0.25">
      <c r="A29" s="17">
        <v>11</v>
      </c>
      <c r="B29" s="44" t="s">
        <v>28</v>
      </c>
      <c r="C29" s="34">
        <f t="shared" si="15"/>
        <v>611300</v>
      </c>
      <c r="D29" s="133">
        <f t="shared" si="16"/>
        <v>611300</v>
      </c>
      <c r="E29" s="133">
        <f t="shared" si="17"/>
        <v>581300</v>
      </c>
      <c r="F29" s="132">
        <v>30000</v>
      </c>
      <c r="G29" s="132"/>
      <c r="H29" s="34">
        <v>611300</v>
      </c>
      <c r="I29" s="38">
        <v>611300</v>
      </c>
      <c r="J29" s="38">
        <v>581300</v>
      </c>
      <c r="K29" s="34">
        <v>30000</v>
      </c>
      <c r="L29" s="34"/>
      <c r="M29" s="34"/>
      <c r="N29" s="132">
        <f t="shared" si="18"/>
        <v>611300</v>
      </c>
      <c r="O29" s="132">
        <f t="shared" si="19"/>
        <v>611300</v>
      </c>
      <c r="P29" s="132">
        <f t="shared" si="20"/>
        <v>611300</v>
      </c>
      <c r="Q29" s="132">
        <f t="shared" si="21"/>
        <v>611300</v>
      </c>
      <c r="R29" s="133">
        <v>581300</v>
      </c>
      <c r="S29" s="132">
        <v>30000</v>
      </c>
      <c r="T29" s="132">
        <v>0</v>
      </c>
      <c r="U29" s="132"/>
      <c r="V29" s="145"/>
      <c r="W29" s="147">
        <f t="shared" si="5"/>
        <v>611300</v>
      </c>
      <c r="X29" s="132">
        <f t="shared" si="22"/>
        <v>0</v>
      </c>
      <c r="Y29" s="132">
        <f t="shared" si="23"/>
        <v>0</v>
      </c>
      <c r="Z29" s="132">
        <f t="shared" si="24"/>
        <v>0</v>
      </c>
      <c r="AA29" s="132">
        <f t="shared" si="25"/>
        <v>0</v>
      </c>
      <c r="AB29" s="132">
        <f t="shared" si="26"/>
        <v>0</v>
      </c>
      <c r="AC29" s="132">
        <f t="shared" si="27"/>
        <v>0</v>
      </c>
      <c r="AD29" s="132">
        <f t="shared" si="28"/>
        <v>0</v>
      </c>
      <c r="AE29" s="132"/>
      <c r="AF29" s="40">
        <v>147792</v>
      </c>
      <c r="AG29" s="40">
        <v>147792</v>
      </c>
      <c r="AH29" s="41">
        <v>117792</v>
      </c>
      <c r="AI29" s="40">
        <v>30000</v>
      </c>
      <c r="AJ29" s="40"/>
      <c r="AK29" s="54">
        <f t="shared" si="6"/>
        <v>0.24176672664812696</v>
      </c>
      <c r="AL29" s="54">
        <f t="shared" si="7"/>
        <v>0.24176672664812696</v>
      </c>
      <c r="AM29" s="89">
        <f t="shared" si="8"/>
        <v>0.20263547221744366</v>
      </c>
      <c r="AN29" s="54">
        <f t="shared" si="9"/>
        <v>1</v>
      </c>
      <c r="AO29" s="54">
        <f t="shared" si="10"/>
        <v>0</v>
      </c>
    </row>
    <row r="30" spans="1:41" ht="29.25" customHeight="1" x14ac:dyDescent="0.25">
      <c r="A30" s="17">
        <v>12</v>
      </c>
      <c r="B30" s="44" t="s">
        <v>29</v>
      </c>
      <c r="C30" s="34">
        <f t="shared" si="15"/>
        <v>734400</v>
      </c>
      <c r="D30" s="133">
        <f t="shared" si="16"/>
        <v>734400</v>
      </c>
      <c r="E30" s="133">
        <f t="shared" si="17"/>
        <v>734400</v>
      </c>
      <c r="F30" s="132">
        <v>0</v>
      </c>
      <c r="G30" s="132"/>
      <c r="H30" s="34">
        <v>734400</v>
      </c>
      <c r="I30" s="34">
        <v>734400</v>
      </c>
      <c r="J30" s="34">
        <v>734400</v>
      </c>
      <c r="K30" s="34">
        <v>0</v>
      </c>
      <c r="L30" s="34"/>
      <c r="M30" s="34"/>
      <c r="N30" s="132">
        <f t="shared" si="18"/>
        <v>734400</v>
      </c>
      <c r="O30" s="132">
        <f t="shared" si="19"/>
        <v>734400</v>
      </c>
      <c r="P30" s="132">
        <f t="shared" si="20"/>
        <v>734400</v>
      </c>
      <c r="Q30" s="132">
        <f t="shared" si="21"/>
        <v>734400</v>
      </c>
      <c r="R30" s="132">
        <v>734400</v>
      </c>
      <c r="S30" s="132">
        <v>0</v>
      </c>
      <c r="T30" s="132">
        <v>0</v>
      </c>
      <c r="U30" s="132"/>
      <c r="V30" s="145"/>
      <c r="W30" s="147">
        <f t="shared" si="5"/>
        <v>734400</v>
      </c>
      <c r="X30" s="132">
        <f t="shared" si="22"/>
        <v>0</v>
      </c>
      <c r="Y30" s="132">
        <f t="shared" si="23"/>
        <v>0</v>
      </c>
      <c r="Z30" s="132">
        <f t="shared" si="24"/>
        <v>0</v>
      </c>
      <c r="AA30" s="132">
        <f t="shared" si="25"/>
        <v>0</v>
      </c>
      <c r="AB30" s="132">
        <f t="shared" si="26"/>
        <v>0</v>
      </c>
      <c r="AC30" s="132">
        <f t="shared" si="27"/>
        <v>0</v>
      </c>
      <c r="AD30" s="132">
        <f t="shared" si="28"/>
        <v>0</v>
      </c>
      <c r="AE30" s="132"/>
      <c r="AF30" s="40">
        <v>201454</v>
      </c>
      <c r="AG30" s="40">
        <v>201454</v>
      </c>
      <c r="AH30" s="40">
        <v>201454</v>
      </c>
      <c r="AI30" s="40">
        <v>0</v>
      </c>
      <c r="AJ30" s="40"/>
      <c r="AK30" s="54">
        <f t="shared" si="6"/>
        <v>0.27431100217864923</v>
      </c>
      <c r="AL30" s="54">
        <f t="shared" si="7"/>
        <v>0.27431100217864923</v>
      </c>
      <c r="AM30" s="54">
        <f t="shared" si="8"/>
        <v>0.27431100217864923</v>
      </c>
      <c r="AN30" s="54">
        <f t="shared" si="9"/>
        <v>0</v>
      </c>
      <c r="AO30" s="54">
        <f t="shared" si="10"/>
        <v>0</v>
      </c>
    </row>
    <row r="31" spans="1:41" ht="29.25" customHeight="1" x14ac:dyDescent="0.25">
      <c r="A31" s="17">
        <v>13</v>
      </c>
      <c r="B31" s="44" t="s">
        <v>30</v>
      </c>
      <c r="C31" s="34">
        <f t="shared" si="15"/>
        <v>6438060</v>
      </c>
      <c r="D31" s="133">
        <f t="shared" si="16"/>
        <v>6438060</v>
      </c>
      <c r="E31" s="133">
        <f t="shared" si="17"/>
        <v>4538060</v>
      </c>
      <c r="F31" s="132">
        <v>1900000</v>
      </c>
      <c r="G31" s="132"/>
      <c r="H31" s="34">
        <v>6438060</v>
      </c>
      <c r="I31" s="34">
        <v>6438060</v>
      </c>
      <c r="J31" s="34">
        <v>4538060</v>
      </c>
      <c r="K31" s="34">
        <v>1900000</v>
      </c>
      <c r="L31" s="34"/>
      <c r="M31" s="34"/>
      <c r="N31" s="132">
        <f t="shared" si="18"/>
        <v>6438060</v>
      </c>
      <c r="O31" s="132">
        <f t="shared" si="19"/>
        <v>6438060</v>
      </c>
      <c r="P31" s="132">
        <f t="shared" si="20"/>
        <v>6438060</v>
      </c>
      <c r="Q31" s="159">
        <f t="shared" si="21"/>
        <v>6438060</v>
      </c>
      <c r="R31" s="159">
        <v>4538060</v>
      </c>
      <c r="S31" s="159">
        <v>1900000</v>
      </c>
      <c r="T31" s="132">
        <v>0</v>
      </c>
      <c r="U31" s="132"/>
      <c r="V31" s="145"/>
      <c r="W31" s="147">
        <f t="shared" si="5"/>
        <v>6438060</v>
      </c>
      <c r="X31" s="132">
        <f t="shared" si="22"/>
        <v>0</v>
      </c>
      <c r="Y31" s="132">
        <f t="shared" si="23"/>
        <v>0</v>
      </c>
      <c r="Z31" s="132">
        <f t="shared" si="24"/>
        <v>0</v>
      </c>
      <c r="AA31" s="132">
        <f t="shared" si="25"/>
        <v>0</v>
      </c>
      <c r="AB31" s="132">
        <f t="shared" si="26"/>
        <v>0</v>
      </c>
      <c r="AC31" s="132">
        <f t="shared" si="27"/>
        <v>0</v>
      </c>
      <c r="AD31" s="132">
        <f t="shared" si="28"/>
        <v>0</v>
      </c>
      <c r="AE31" s="132"/>
      <c r="AF31" s="40">
        <v>2647732.7165999999</v>
      </c>
      <c r="AG31" s="40">
        <v>2647732.7165999999</v>
      </c>
      <c r="AH31" s="41">
        <v>1745606</v>
      </c>
      <c r="AI31" s="40">
        <v>902126.71659999993</v>
      </c>
      <c r="AJ31" s="40"/>
      <c r="AK31" s="54">
        <f t="shared" si="6"/>
        <v>0.41126251022823646</v>
      </c>
      <c r="AL31" s="54">
        <f t="shared" si="7"/>
        <v>0.41126251022823646</v>
      </c>
      <c r="AM31" s="89">
        <f t="shared" si="8"/>
        <v>0.38465908339687005</v>
      </c>
      <c r="AN31" s="54">
        <f t="shared" si="9"/>
        <v>0.47480353505263156</v>
      </c>
      <c r="AO31" s="54">
        <f t="shared" si="10"/>
        <v>0</v>
      </c>
    </row>
    <row r="32" spans="1:41" ht="29.25" customHeight="1" x14ac:dyDescent="0.25">
      <c r="A32" s="17">
        <v>14</v>
      </c>
      <c r="B32" s="44" t="s">
        <v>31</v>
      </c>
      <c r="C32" s="34">
        <f t="shared" si="15"/>
        <v>825255</v>
      </c>
      <c r="D32" s="133">
        <f t="shared" si="16"/>
        <v>825255</v>
      </c>
      <c r="E32" s="133">
        <f t="shared" si="17"/>
        <v>585900</v>
      </c>
      <c r="F32" s="132">
        <v>239355</v>
      </c>
      <c r="G32" s="132"/>
      <c r="H32" s="34">
        <v>825255</v>
      </c>
      <c r="I32" s="38">
        <v>825255</v>
      </c>
      <c r="J32" s="38">
        <v>585900</v>
      </c>
      <c r="K32" s="34">
        <v>239355</v>
      </c>
      <c r="L32" s="34"/>
      <c r="M32" s="34"/>
      <c r="N32" s="132">
        <f t="shared" si="18"/>
        <v>825255</v>
      </c>
      <c r="O32" s="132">
        <f t="shared" si="19"/>
        <v>825255</v>
      </c>
      <c r="P32" s="132">
        <f t="shared" si="20"/>
        <v>825255</v>
      </c>
      <c r="Q32" s="132">
        <f>R32+S32</f>
        <v>825255</v>
      </c>
      <c r="R32" s="132">
        <v>585900</v>
      </c>
      <c r="S32" s="132">
        <v>239355</v>
      </c>
      <c r="T32" s="132">
        <v>0</v>
      </c>
      <c r="U32" s="132"/>
      <c r="V32" s="145"/>
      <c r="W32" s="147">
        <f t="shared" si="5"/>
        <v>825255</v>
      </c>
      <c r="X32" s="132">
        <f t="shared" si="22"/>
        <v>0</v>
      </c>
      <c r="Y32" s="132">
        <f t="shared" si="23"/>
        <v>0</v>
      </c>
      <c r="Z32" s="132">
        <f t="shared" si="24"/>
        <v>0</v>
      </c>
      <c r="AA32" s="132">
        <f t="shared" si="25"/>
        <v>0</v>
      </c>
      <c r="AB32" s="132">
        <f t="shared" si="26"/>
        <v>0</v>
      </c>
      <c r="AC32" s="132">
        <f t="shared" si="27"/>
        <v>0</v>
      </c>
      <c r="AD32" s="132">
        <f t="shared" si="28"/>
        <v>0</v>
      </c>
      <c r="AE32" s="132"/>
      <c r="AF32" s="40">
        <v>180500</v>
      </c>
      <c r="AG32" s="40">
        <v>180500</v>
      </c>
      <c r="AH32" s="41">
        <v>180500</v>
      </c>
      <c r="AI32" s="40">
        <v>0</v>
      </c>
      <c r="AJ32" s="40"/>
      <c r="AK32" s="54">
        <f t="shared" si="6"/>
        <v>0.2187202743394466</v>
      </c>
      <c r="AL32" s="54">
        <f t="shared" si="7"/>
        <v>0.2187202743394466</v>
      </c>
      <c r="AM32" s="89">
        <f t="shared" si="8"/>
        <v>0.30807305000853386</v>
      </c>
      <c r="AN32" s="54">
        <f t="shared" si="9"/>
        <v>0</v>
      </c>
      <c r="AO32" s="54">
        <f t="shared" si="10"/>
        <v>0</v>
      </c>
    </row>
    <row r="33" spans="1:52" ht="29.25" customHeight="1" x14ac:dyDescent="0.25">
      <c r="A33" s="17">
        <v>15</v>
      </c>
      <c r="B33" s="44" t="s">
        <v>32</v>
      </c>
      <c r="C33" s="34">
        <f t="shared" si="15"/>
        <v>50327633</v>
      </c>
      <c r="D33" s="133">
        <f t="shared" si="16"/>
        <v>50327633</v>
      </c>
      <c r="E33" s="133">
        <f t="shared" si="17"/>
        <v>45450900</v>
      </c>
      <c r="F33" s="132">
        <v>4876733</v>
      </c>
      <c r="G33" s="132"/>
      <c r="H33" s="34">
        <v>50327633</v>
      </c>
      <c r="I33" s="38">
        <v>50327633</v>
      </c>
      <c r="J33" s="38">
        <v>45450900</v>
      </c>
      <c r="K33" s="34">
        <v>4876733</v>
      </c>
      <c r="L33" s="34"/>
      <c r="M33" s="34"/>
      <c r="N33" s="132">
        <f t="shared" si="18"/>
        <v>45926288</v>
      </c>
      <c r="O33" s="132">
        <f t="shared" si="19"/>
        <v>45926288</v>
      </c>
      <c r="P33" s="132">
        <f t="shared" si="20"/>
        <v>45926288</v>
      </c>
      <c r="Q33" s="132">
        <f t="shared" si="21"/>
        <v>45926288</v>
      </c>
      <c r="R33" s="132">
        <v>41049555</v>
      </c>
      <c r="S33" s="132">
        <v>4876733</v>
      </c>
      <c r="T33" s="132">
        <v>0</v>
      </c>
      <c r="U33" s="132"/>
      <c r="V33" s="145"/>
      <c r="W33" s="147">
        <f t="shared" si="5"/>
        <v>45926288</v>
      </c>
      <c r="X33" s="132">
        <f t="shared" si="22"/>
        <v>4401345</v>
      </c>
      <c r="Y33" s="132">
        <f t="shared" si="23"/>
        <v>4401345</v>
      </c>
      <c r="Z33" s="132">
        <f t="shared" si="24"/>
        <v>4401345</v>
      </c>
      <c r="AA33" s="132">
        <f t="shared" si="25"/>
        <v>4401345</v>
      </c>
      <c r="AB33" s="132">
        <f t="shared" si="26"/>
        <v>0</v>
      </c>
      <c r="AC33" s="132">
        <f t="shared" si="27"/>
        <v>0</v>
      </c>
      <c r="AD33" s="132">
        <f t="shared" si="28"/>
        <v>0</v>
      </c>
      <c r="AE33" s="132"/>
      <c r="AF33" s="40">
        <v>21522191.485520002</v>
      </c>
      <c r="AG33" s="40">
        <v>21522191.485520002</v>
      </c>
      <c r="AH33" s="40">
        <v>19065154</v>
      </c>
      <c r="AI33" s="40">
        <v>2457037.4855200006</v>
      </c>
      <c r="AJ33" s="40"/>
      <c r="AK33" s="54">
        <f t="shared" si="6"/>
        <v>0.42764163944527256</v>
      </c>
      <c r="AL33" s="54">
        <f t="shared" si="7"/>
        <v>0.42764163944527256</v>
      </c>
      <c r="AM33" s="54">
        <f t="shared" si="8"/>
        <v>0.4194670292557463</v>
      </c>
      <c r="AN33" s="54">
        <f t="shared" si="9"/>
        <v>0.50382858473490355</v>
      </c>
      <c r="AO33" s="54">
        <f t="shared" si="10"/>
        <v>0</v>
      </c>
    </row>
    <row r="34" spans="1:52" s="2" customFormat="1" ht="29.25" customHeight="1" x14ac:dyDescent="0.25">
      <c r="A34" s="17">
        <v>16</v>
      </c>
      <c r="B34" s="44" t="s">
        <v>33</v>
      </c>
      <c r="C34" s="34">
        <f t="shared" si="15"/>
        <v>1209750</v>
      </c>
      <c r="D34" s="133">
        <f t="shared" si="16"/>
        <v>1209750</v>
      </c>
      <c r="E34" s="133">
        <f t="shared" si="17"/>
        <v>1185200</v>
      </c>
      <c r="F34" s="132">
        <v>24550</v>
      </c>
      <c r="G34" s="132"/>
      <c r="H34" s="34">
        <v>1209750</v>
      </c>
      <c r="I34" s="38">
        <v>1209750</v>
      </c>
      <c r="J34" s="38">
        <v>1185200</v>
      </c>
      <c r="K34" s="34">
        <v>24550</v>
      </c>
      <c r="L34" s="34"/>
      <c r="M34" s="34"/>
      <c r="N34" s="132">
        <f t="shared" si="18"/>
        <v>1209750</v>
      </c>
      <c r="O34" s="132">
        <f t="shared" si="19"/>
        <v>1209750</v>
      </c>
      <c r="P34" s="132">
        <f t="shared" si="20"/>
        <v>1209750</v>
      </c>
      <c r="Q34" s="132">
        <f t="shared" si="21"/>
        <v>1209750</v>
      </c>
      <c r="R34" s="132">
        <v>1185200</v>
      </c>
      <c r="S34" s="132">
        <v>24550</v>
      </c>
      <c r="T34" s="132">
        <v>0</v>
      </c>
      <c r="U34" s="132"/>
      <c r="V34" s="145"/>
      <c r="W34" s="147">
        <f t="shared" si="5"/>
        <v>1209750</v>
      </c>
      <c r="X34" s="132">
        <f t="shared" si="22"/>
        <v>0</v>
      </c>
      <c r="Y34" s="132">
        <f t="shared" si="23"/>
        <v>0</v>
      </c>
      <c r="Z34" s="132">
        <f t="shared" si="24"/>
        <v>0</v>
      </c>
      <c r="AA34" s="132">
        <f>J34-R34</f>
        <v>0</v>
      </c>
      <c r="AB34" s="132">
        <f>K34-S34</f>
        <v>0</v>
      </c>
      <c r="AC34" s="132">
        <f>L34-T34</f>
        <v>0</v>
      </c>
      <c r="AD34" s="132">
        <f t="shared" si="28"/>
        <v>0</v>
      </c>
      <c r="AE34" s="132"/>
      <c r="AF34" s="40">
        <v>604245</v>
      </c>
      <c r="AG34" s="40">
        <v>604245</v>
      </c>
      <c r="AH34" s="40">
        <v>604245</v>
      </c>
      <c r="AI34" s="40">
        <v>0</v>
      </c>
      <c r="AJ34" s="40"/>
      <c r="AK34" s="54">
        <f t="shared" si="6"/>
        <v>0.49947923124612525</v>
      </c>
      <c r="AL34" s="54">
        <f t="shared" si="7"/>
        <v>0.49947923124612525</v>
      </c>
      <c r="AM34" s="54">
        <f t="shared" si="8"/>
        <v>0.50982534593317586</v>
      </c>
      <c r="AN34" s="54">
        <f t="shared" si="9"/>
        <v>0</v>
      </c>
      <c r="AO34" s="54">
        <f t="shared" si="10"/>
        <v>0</v>
      </c>
      <c r="AP34" s="1"/>
      <c r="AQ34" s="1"/>
      <c r="AR34" s="1"/>
      <c r="AS34" s="1"/>
      <c r="AT34" s="1"/>
      <c r="AU34" s="1"/>
      <c r="AV34" s="1"/>
      <c r="AW34" s="1"/>
      <c r="AX34" s="1"/>
      <c r="AY34" s="1"/>
      <c r="AZ34" s="1"/>
    </row>
    <row r="35" spans="1:52" s="2" customFormat="1" ht="29.25" customHeight="1" x14ac:dyDescent="0.25">
      <c r="A35" s="17">
        <v>17</v>
      </c>
      <c r="B35" s="44" t="s">
        <v>34</v>
      </c>
      <c r="C35" s="34">
        <f t="shared" si="15"/>
        <v>111000</v>
      </c>
      <c r="D35" s="133">
        <f t="shared" si="16"/>
        <v>111000</v>
      </c>
      <c r="E35" s="133">
        <f t="shared" si="17"/>
        <v>111000</v>
      </c>
      <c r="F35" s="132">
        <v>0</v>
      </c>
      <c r="G35" s="132"/>
      <c r="H35" s="34">
        <v>111000</v>
      </c>
      <c r="I35" s="38">
        <v>111000</v>
      </c>
      <c r="J35" s="38">
        <v>111000</v>
      </c>
      <c r="K35" s="34">
        <v>0</v>
      </c>
      <c r="L35" s="34"/>
      <c r="M35" s="34"/>
      <c r="N35" s="132">
        <f t="shared" si="18"/>
        <v>111000</v>
      </c>
      <c r="O35" s="132">
        <f t="shared" si="19"/>
        <v>111000</v>
      </c>
      <c r="P35" s="132">
        <f t="shared" si="20"/>
        <v>111000</v>
      </c>
      <c r="Q35" s="132">
        <f t="shared" si="21"/>
        <v>111000</v>
      </c>
      <c r="R35" s="132">
        <v>111000</v>
      </c>
      <c r="S35" s="132">
        <v>0</v>
      </c>
      <c r="T35" s="132">
        <v>0</v>
      </c>
      <c r="U35" s="132"/>
      <c r="V35" s="145"/>
      <c r="W35" s="147">
        <f t="shared" si="5"/>
        <v>111000</v>
      </c>
      <c r="X35" s="132">
        <f t="shared" si="22"/>
        <v>0</v>
      </c>
      <c r="Y35" s="132">
        <f t="shared" si="23"/>
        <v>0</v>
      </c>
      <c r="Z35" s="132">
        <f t="shared" si="24"/>
        <v>0</v>
      </c>
      <c r="AA35" s="132">
        <f t="shared" ref="AA35:AA43" si="29">J35-R35</f>
        <v>0</v>
      </c>
      <c r="AB35" s="132">
        <f t="shared" ref="AB35:AB43" si="30">K35-S35</f>
        <v>0</v>
      </c>
      <c r="AC35" s="132">
        <f t="shared" ref="AC35:AC43" si="31">L35-T35</f>
        <v>0</v>
      </c>
      <c r="AD35" s="132">
        <f t="shared" si="28"/>
        <v>0</v>
      </c>
      <c r="AE35" s="132"/>
      <c r="AF35" s="40">
        <v>50145</v>
      </c>
      <c r="AG35" s="40">
        <v>50145</v>
      </c>
      <c r="AH35" s="40">
        <v>50145</v>
      </c>
      <c r="AI35" s="40">
        <v>0</v>
      </c>
      <c r="AJ35" s="40"/>
      <c r="AK35" s="54">
        <f t="shared" si="6"/>
        <v>0.45175675675675675</v>
      </c>
      <c r="AL35" s="54">
        <f t="shared" si="7"/>
        <v>0.45175675675675675</v>
      </c>
      <c r="AM35" s="54">
        <f t="shared" si="8"/>
        <v>0.45175675675675675</v>
      </c>
      <c r="AN35" s="54">
        <f t="shared" si="9"/>
        <v>0</v>
      </c>
      <c r="AO35" s="54">
        <f t="shared" si="10"/>
        <v>0</v>
      </c>
      <c r="AP35" s="1"/>
      <c r="AQ35" s="1"/>
      <c r="AR35" s="1"/>
      <c r="AS35" s="1"/>
      <c r="AT35" s="1"/>
      <c r="AU35" s="1"/>
      <c r="AV35" s="1"/>
      <c r="AW35" s="1"/>
      <c r="AX35" s="1"/>
      <c r="AY35" s="1"/>
      <c r="AZ35" s="1"/>
    </row>
    <row r="36" spans="1:52" s="2" customFormat="1" ht="29.25" customHeight="1" x14ac:dyDescent="0.25">
      <c r="A36" s="17">
        <v>18</v>
      </c>
      <c r="B36" s="44" t="s">
        <v>35</v>
      </c>
      <c r="C36" s="34">
        <f t="shared" si="15"/>
        <v>410200</v>
      </c>
      <c r="D36" s="133">
        <f t="shared" si="16"/>
        <v>410200</v>
      </c>
      <c r="E36" s="133">
        <f t="shared" si="17"/>
        <v>410200</v>
      </c>
      <c r="F36" s="132">
        <v>0</v>
      </c>
      <c r="G36" s="132"/>
      <c r="H36" s="34">
        <v>410200</v>
      </c>
      <c r="I36" s="34">
        <v>410200</v>
      </c>
      <c r="J36" s="34">
        <v>410200</v>
      </c>
      <c r="K36" s="34">
        <v>0</v>
      </c>
      <c r="L36" s="34"/>
      <c r="M36" s="34"/>
      <c r="N36" s="132">
        <f t="shared" si="18"/>
        <v>268530</v>
      </c>
      <c r="O36" s="132">
        <f t="shared" si="19"/>
        <v>268530</v>
      </c>
      <c r="P36" s="132">
        <f t="shared" si="20"/>
        <v>268530</v>
      </c>
      <c r="Q36" s="132">
        <f t="shared" si="21"/>
        <v>268530</v>
      </c>
      <c r="R36" s="132">
        <v>268530</v>
      </c>
      <c r="S36" s="132">
        <v>0</v>
      </c>
      <c r="T36" s="132">
        <v>0</v>
      </c>
      <c r="U36" s="132"/>
      <c r="V36" s="145"/>
      <c r="W36" s="147">
        <f t="shared" si="5"/>
        <v>268530</v>
      </c>
      <c r="X36" s="132">
        <f t="shared" si="22"/>
        <v>141670</v>
      </c>
      <c r="Y36" s="132">
        <f t="shared" si="23"/>
        <v>141670</v>
      </c>
      <c r="Z36" s="132">
        <f t="shared" si="24"/>
        <v>141670</v>
      </c>
      <c r="AA36" s="132">
        <f t="shared" si="29"/>
        <v>141670</v>
      </c>
      <c r="AB36" s="132">
        <f t="shared" si="30"/>
        <v>0</v>
      </c>
      <c r="AC36" s="132">
        <f t="shared" si="31"/>
        <v>0</v>
      </c>
      <c r="AD36" s="132">
        <f t="shared" si="28"/>
        <v>0</v>
      </c>
      <c r="AE36" s="132"/>
      <c r="AF36" s="40">
        <v>136000</v>
      </c>
      <c r="AG36" s="40">
        <v>136000</v>
      </c>
      <c r="AH36" s="41">
        <v>136000</v>
      </c>
      <c r="AI36" s="40">
        <v>0</v>
      </c>
      <c r="AJ36" s="40"/>
      <c r="AK36" s="54">
        <f t="shared" si="6"/>
        <v>0.33154558751828378</v>
      </c>
      <c r="AL36" s="54">
        <f t="shared" si="7"/>
        <v>0.33154558751828378</v>
      </c>
      <c r="AM36" s="89">
        <f t="shared" si="8"/>
        <v>0.33154558751828378</v>
      </c>
      <c r="AN36" s="54">
        <f t="shared" si="9"/>
        <v>0</v>
      </c>
      <c r="AO36" s="54">
        <f t="shared" si="10"/>
        <v>0</v>
      </c>
      <c r="AP36" s="1"/>
      <c r="AQ36" s="1"/>
      <c r="AR36" s="1"/>
      <c r="AS36" s="1"/>
      <c r="AT36" s="1"/>
      <c r="AU36" s="1"/>
      <c r="AV36" s="1"/>
      <c r="AW36" s="1"/>
      <c r="AX36" s="1"/>
      <c r="AY36" s="1"/>
      <c r="AZ36" s="1"/>
    </row>
    <row r="37" spans="1:52" s="2" customFormat="1" ht="29.25" customHeight="1" x14ac:dyDescent="0.25">
      <c r="A37" s="17">
        <v>19</v>
      </c>
      <c r="B37" s="44" t="s">
        <v>36</v>
      </c>
      <c r="C37" s="34">
        <f t="shared" si="15"/>
        <v>1434547</v>
      </c>
      <c r="D37" s="133">
        <f t="shared" si="16"/>
        <v>1434547</v>
      </c>
      <c r="E37" s="133">
        <f t="shared" si="17"/>
        <v>521900</v>
      </c>
      <c r="F37" s="132">
        <v>912647</v>
      </c>
      <c r="G37" s="132"/>
      <c r="H37" s="34">
        <v>1434547</v>
      </c>
      <c r="I37" s="34">
        <v>1434547</v>
      </c>
      <c r="J37" s="34">
        <v>521900</v>
      </c>
      <c r="K37" s="34">
        <v>912647</v>
      </c>
      <c r="L37" s="34"/>
      <c r="M37" s="34"/>
      <c r="N37" s="132">
        <f t="shared" si="18"/>
        <v>1399774</v>
      </c>
      <c r="O37" s="132">
        <f t="shared" si="19"/>
        <v>1399774</v>
      </c>
      <c r="P37" s="132">
        <f t="shared" si="20"/>
        <v>1399774</v>
      </c>
      <c r="Q37" s="132">
        <f t="shared" si="21"/>
        <v>1399774</v>
      </c>
      <c r="R37" s="132">
        <v>487127</v>
      </c>
      <c r="S37" s="132">
        <v>912647</v>
      </c>
      <c r="T37" s="132">
        <v>0</v>
      </c>
      <c r="U37" s="132"/>
      <c r="V37" s="145"/>
      <c r="W37" s="147">
        <f t="shared" si="5"/>
        <v>1399774</v>
      </c>
      <c r="X37" s="132">
        <f t="shared" si="22"/>
        <v>34773</v>
      </c>
      <c r="Y37" s="132">
        <f t="shared" si="23"/>
        <v>34773</v>
      </c>
      <c r="Z37" s="132">
        <f t="shared" si="24"/>
        <v>34773</v>
      </c>
      <c r="AA37" s="132">
        <f t="shared" si="29"/>
        <v>34773</v>
      </c>
      <c r="AB37" s="132">
        <f t="shared" si="30"/>
        <v>0</v>
      </c>
      <c r="AC37" s="132">
        <f t="shared" si="31"/>
        <v>0</v>
      </c>
      <c r="AD37" s="132">
        <f t="shared" si="28"/>
        <v>0</v>
      </c>
      <c r="AE37" s="132"/>
      <c r="AF37" s="40">
        <v>260542.48401700001</v>
      </c>
      <c r="AG37" s="40">
        <v>260542.48401700001</v>
      </c>
      <c r="AH37" s="41">
        <v>113735</v>
      </c>
      <c r="AI37" s="40">
        <v>146807.48401700001</v>
      </c>
      <c r="AJ37" s="40"/>
      <c r="AK37" s="54">
        <f t="shared" si="6"/>
        <v>0.18162004034514032</v>
      </c>
      <c r="AL37" s="54">
        <f t="shared" si="7"/>
        <v>0.18162004034514032</v>
      </c>
      <c r="AM37" s="89">
        <f t="shared" si="8"/>
        <v>0.2179248898256371</v>
      </c>
      <c r="AN37" s="54">
        <f t="shared" si="9"/>
        <v>0.1608590002673542</v>
      </c>
      <c r="AO37" s="54">
        <f t="shared" si="10"/>
        <v>0</v>
      </c>
      <c r="AP37" s="1"/>
      <c r="AQ37" s="1"/>
      <c r="AR37" s="1"/>
      <c r="AS37" s="1"/>
      <c r="AT37" s="1"/>
      <c r="AU37" s="1"/>
      <c r="AV37" s="1"/>
      <c r="AW37" s="1"/>
      <c r="AX37" s="1"/>
      <c r="AY37" s="1"/>
      <c r="AZ37" s="1"/>
    </row>
    <row r="38" spans="1:52" s="2" customFormat="1" ht="29.25" customHeight="1" x14ac:dyDescent="0.25">
      <c r="A38" s="17">
        <v>20</v>
      </c>
      <c r="B38" s="44" t="s">
        <v>37</v>
      </c>
      <c r="C38" s="34">
        <f t="shared" si="15"/>
        <v>1645300</v>
      </c>
      <c r="D38" s="133">
        <f t="shared" si="16"/>
        <v>1645300</v>
      </c>
      <c r="E38" s="133">
        <f t="shared" si="17"/>
        <v>1415300</v>
      </c>
      <c r="F38" s="132">
        <v>230000</v>
      </c>
      <c r="G38" s="132"/>
      <c r="H38" s="34">
        <v>1645300</v>
      </c>
      <c r="I38" s="34">
        <v>1645300</v>
      </c>
      <c r="J38" s="34">
        <v>1415300</v>
      </c>
      <c r="K38" s="34">
        <v>230000</v>
      </c>
      <c r="L38" s="34"/>
      <c r="M38" s="34"/>
      <c r="N38" s="132">
        <f t="shared" si="18"/>
        <v>1054500</v>
      </c>
      <c r="O38" s="132">
        <f t="shared" si="19"/>
        <v>1054500</v>
      </c>
      <c r="P38" s="132">
        <f t="shared" si="20"/>
        <v>1054500</v>
      </c>
      <c r="Q38" s="132">
        <f t="shared" si="21"/>
        <v>1054500</v>
      </c>
      <c r="R38" s="132">
        <v>874500</v>
      </c>
      <c r="S38" s="132">
        <v>180000</v>
      </c>
      <c r="T38" s="132">
        <v>0</v>
      </c>
      <c r="U38" s="132"/>
      <c r="V38" s="145"/>
      <c r="W38" s="147">
        <f t="shared" si="5"/>
        <v>1054500</v>
      </c>
      <c r="X38" s="132">
        <f t="shared" si="22"/>
        <v>590800</v>
      </c>
      <c r="Y38" s="132">
        <f t="shared" si="23"/>
        <v>590800</v>
      </c>
      <c r="Z38" s="132">
        <f t="shared" si="24"/>
        <v>590800</v>
      </c>
      <c r="AA38" s="132">
        <f t="shared" si="29"/>
        <v>540800</v>
      </c>
      <c r="AB38" s="132">
        <f t="shared" si="30"/>
        <v>50000</v>
      </c>
      <c r="AC38" s="132">
        <f t="shared" si="31"/>
        <v>0</v>
      </c>
      <c r="AD38" s="132">
        <f t="shared" si="28"/>
        <v>0</v>
      </c>
      <c r="AE38" s="132"/>
      <c r="AF38" s="40">
        <v>198645</v>
      </c>
      <c r="AG38" s="40">
        <v>198645</v>
      </c>
      <c r="AH38" s="40">
        <v>198645</v>
      </c>
      <c r="AI38" s="40">
        <v>0</v>
      </c>
      <c r="AJ38" s="40"/>
      <c r="AK38" s="54">
        <f t="shared" si="6"/>
        <v>0.1207348203974959</v>
      </c>
      <c r="AL38" s="54">
        <f t="shared" si="7"/>
        <v>0.1207348203974959</v>
      </c>
      <c r="AM38" s="54">
        <f t="shared" si="8"/>
        <v>0.14035540168162228</v>
      </c>
      <c r="AN38" s="54">
        <f t="shared" si="9"/>
        <v>0</v>
      </c>
      <c r="AO38" s="54">
        <f t="shared" si="10"/>
        <v>0</v>
      </c>
      <c r="AP38" s="1"/>
      <c r="AQ38" s="1"/>
      <c r="AR38" s="1"/>
      <c r="AS38" s="1"/>
      <c r="AT38" s="1"/>
      <c r="AU38" s="1"/>
      <c r="AV38" s="1"/>
      <c r="AW38" s="1"/>
      <c r="AX38" s="1"/>
      <c r="AY38" s="1"/>
      <c r="AZ38" s="1"/>
    </row>
    <row r="39" spans="1:52" s="2" customFormat="1" ht="29.25" customHeight="1" x14ac:dyDescent="0.25">
      <c r="A39" s="17">
        <v>21</v>
      </c>
      <c r="B39" s="44" t="s">
        <v>38</v>
      </c>
      <c r="C39" s="34">
        <f t="shared" si="15"/>
        <v>1010900</v>
      </c>
      <c r="D39" s="133">
        <f t="shared" si="16"/>
        <v>1010900</v>
      </c>
      <c r="E39" s="133">
        <f t="shared" si="17"/>
        <v>1010900</v>
      </c>
      <c r="F39" s="132">
        <v>0</v>
      </c>
      <c r="G39" s="132"/>
      <c r="H39" s="34">
        <v>1010900</v>
      </c>
      <c r="I39" s="34">
        <v>1010900</v>
      </c>
      <c r="J39" s="34">
        <v>1010900</v>
      </c>
      <c r="K39" s="34">
        <v>0</v>
      </c>
      <c r="L39" s="34"/>
      <c r="M39" s="34"/>
      <c r="N39" s="132">
        <f t="shared" si="18"/>
        <v>1010900</v>
      </c>
      <c r="O39" s="132">
        <f t="shared" si="19"/>
        <v>1010900</v>
      </c>
      <c r="P39" s="132">
        <f t="shared" si="20"/>
        <v>1010900</v>
      </c>
      <c r="Q39" s="132">
        <f t="shared" si="21"/>
        <v>1010900</v>
      </c>
      <c r="R39" s="132">
        <v>1010900</v>
      </c>
      <c r="S39" s="132">
        <v>0</v>
      </c>
      <c r="T39" s="132">
        <v>0</v>
      </c>
      <c r="U39" s="132"/>
      <c r="V39" s="145"/>
      <c r="W39" s="147">
        <f t="shared" si="5"/>
        <v>1010900</v>
      </c>
      <c r="X39" s="132">
        <f t="shared" si="22"/>
        <v>0</v>
      </c>
      <c r="Y39" s="132">
        <f t="shared" si="23"/>
        <v>0</v>
      </c>
      <c r="Z39" s="132">
        <f t="shared" si="24"/>
        <v>0</v>
      </c>
      <c r="AA39" s="132">
        <f t="shared" si="29"/>
        <v>0</v>
      </c>
      <c r="AB39" s="132">
        <f t="shared" si="30"/>
        <v>0</v>
      </c>
      <c r="AC39" s="132">
        <f t="shared" si="31"/>
        <v>0</v>
      </c>
      <c r="AD39" s="132">
        <f t="shared" si="28"/>
        <v>0</v>
      </c>
      <c r="AE39" s="132"/>
      <c r="AF39" s="40">
        <v>449941</v>
      </c>
      <c r="AG39" s="40">
        <v>449941</v>
      </c>
      <c r="AH39" s="40">
        <v>449941</v>
      </c>
      <c r="AI39" s="40">
        <v>0</v>
      </c>
      <c r="AJ39" s="40"/>
      <c r="AK39" s="54">
        <f t="shared" si="6"/>
        <v>0.4450895241863686</v>
      </c>
      <c r="AL39" s="54">
        <f t="shared" si="7"/>
        <v>0.4450895241863686</v>
      </c>
      <c r="AM39" s="54">
        <f t="shared" si="8"/>
        <v>0.4450895241863686</v>
      </c>
      <c r="AN39" s="54">
        <f t="shared" si="9"/>
        <v>0</v>
      </c>
      <c r="AO39" s="54">
        <f t="shared" si="10"/>
        <v>0</v>
      </c>
      <c r="AP39" s="1"/>
      <c r="AQ39" s="1"/>
      <c r="AR39" s="1"/>
      <c r="AS39" s="1"/>
      <c r="AT39" s="1"/>
      <c r="AU39" s="1"/>
      <c r="AV39" s="1"/>
      <c r="AW39" s="1"/>
      <c r="AX39" s="1"/>
      <c r="AY39" s="1"/>
      <c r="AZ39" s="1"/>
    </row>
    <row r="40" spans="1:52" s="2" customFormat="1" ht="29.25" customHeight="1" x14ac:dyDescent="0.25">
      <c r="A40" s="17">
        <v>22</v>
      </c>
      <c r="B40" s="44" t="s">
        <v>39</v>
      </c>
      <c r="C40" s="34">
        <f t="shared" si="15"/>
        <v>392700</v>
      </c>
      <c r="D40" s="133">
        <f t="shared" si="16"/>
        <v>392700</v>
      </c>
      <c r="E40" s="133">
        <f t="shared" si="17"/>
        <v>392700</v>
      </c>
      <c r="F40" s="132">
        <v>0</v>
      </c>
      <c r="G40" s="132"/>
      <c r="H40" s="34">
        <v>392700</v>
      </c>
      <c r="I40" s="34">
        <v>392700</v>
      </c>
      <c r="J40" s="34">
        <v>392700</v>
      </c>
      <c r="K40" s="34">
        <v>0</v>
      </c>
      <c r="L40" s="34"/>
      <c r="M40" s="34"/>
      <c r="N40" s="132">
        <f t="shared" si="18"/>
        <v>392700</v>
      </c>
      <c r="O40" s="132">
        <f t="shared" si="19"/>
        <v>392700</v>
      </c>
      <c r="P40" s="132">
        <f t="shared" si="20"/>
        <v>392700</v>
      </c>
      <c r="Q40" s="132">
        <f t="shared" si="21"/>
        <v>392700</v>
      </c>
      <c r="R40" s="132">
        <v>392700</v>
      </c>
      <c r="S40" s="132">
        <v>0</v>
      </c>
      <c r="T40" s="132">
        <v>0</v>
      </c>
      <c r="U40" s="132"/>
      <c r="V40" s="145"/>
      <c r="W40" s="147">
        <f t="shared" si="5"/>
        <v>392700</v>
      </c>
      <c r="X40" s="132">
        <f t="shared" si="22"/>
        <v>0</v>
      </c>
      <c r="Y40" s="132">
        <f t="shared" si="23"/>
        <v>0</v>
      </c>
      <c r="Z40" s="132">
        <f t="shared" si="24"/>
        <v>0</v>
      </c>
      <c r="AA40" s="132">
        <f t="shared" si="29"/>
        <v>0</v>
      </c>
      <c r="AB40" s="132">
        <f t="shared" si="30"/>
        <v>0</v>
      </c>
      <c r="AC40" s="132">
        <f t="shared" si="31"/>
        <v>0</v>
      </c>
      <c r="AD40" s="132">
        <f t="shared" si="28"/>
        <v>0</v>
      </c>
      <c r="AE40" s="132"/>
      <c r="AF40" s="40">
        <v>180414</v>
      </c>
      <c r="AG40" s="40">
        <v>180414</v>
      </c>
      <c r="AH40" s="40">
        <v>180414</v>
      </c>
      <c r="AI40" s="40">
        <v>0</v>
      </c>
      <c r="AJ40" s="40"/>
      <c r="AK40" s="54">
        <f t="shared" si="6"/>
        <v>0.45941940412528648</v>
      </c>
      <c r="AL40" s="54">
        <f t="shared" si="7"/>
        <v>0.45941940412528648</v>
      </c>
      <c r="AM40" s="54">
        <f t="shared" si="8"/>
        <v>0.45941940412528648</v>
      </c>
      <c r="AN40" s="54">
        <f t="shared" si="9"/>
        <v>0</v>
      </c>
      <c r="AO40" s="54">
        <f t="shared" si="10"/>
        <v>0</v>
      </c>
      <c r="AP40" s="1"/>
      <c r="AQ40" s="1"/>
      <c r="AR40" s="1"/>
      <c r="AS40" s="1"/>
      <c r="AT40" s="1"/>
      <c r="AU40" s="1"/>
      <c r="AV40" s="1"/>
      <c r="AW40" s="1"/>
      <c r="AX40" s="1"/>
      <c r="AY40" s="1"/>
      <c r="AZ40" s="1"/>
    </row>
    <row r="41" spans="1:52" s="2" customFormat="1" ht="29.25" customHeight="1" x14ac:dyDescent="0.25">
      <c r="A41" s="17">
        <v>23</v>
      </c>
      <c r="B41" s="44" t="s">
        <v>40</v>
      </c>
      <c r="C41" s="34">
        <f t="shared" si="15"/>
        <v>666200</v>
      </c>
      <c r="D41" s="133">
        <f t="shared" si="16"/>
        <v>666200</v>
      </c>
      <c r="E41" s="133">
        <f t="shared" si="17"/>
        <v>426400</v>
      </c>
      <c r="F41" s="132">
        <v>239800</v>
      </c>
      <c r="G41" s="132"/>
      <c r="H41" s="34">
        <v>666200</v>
      </c>
      <c r="I41" s="34">
        <v>666200</v>
      </c>
      <c r="J41" s="34">
        <v>426400</v>
      </c>
      <c r="K41" s="34">
        <v>239800</v>
      </c>
      <c r="L41" s="34"/>
      <c r="M41" s="34"/>
      <c r="N41" s="132">
        <f t="shared" si="18"/>
        <v>666200</v>
      </c>
      <c r="O41" s="132">
        <f t="shared" si="19"/>
        <v>666200</v>
      </c>
      <c r="P41" s="132">
        <f t="shared" si="20"/>
        <v>666200</v>
      </c>
      <c r="Q41" s="132">
        <f t="shared" si="21"/>
        <v>666200</v>
      </c>
      <c r="R41" s="132">
        <v>426400</v>
      </c>
      <c r="S41" s="132">
        <v>239800</v>
      </c>
      <c r="T41" s="132">
        <v>0</v>
      </c>
      <c r="U41" s="132"/>
      <c r="V41" s="145"/>
      <c r="W41" s="147">
        <f t="shared" si="5"/>
        <v>666200</v>
      </c>
      <c r="X41" s="132">
        <f t="shared" si="22"/>
        <v>0</v>
      </c>
      <c r="Y41" s="132">
        <f t="shared" si="23"/>
        <v>0</v>
      </c>
      <c r="Z41" s="132">
        <f t="shared" si="24"/>
        <v>0</v>
      </c>
      <c r="AA41" s="132">
        <f t="shared" si="29"/>
        <v>0</v>
      </c>
      <c r="AB41" s="132">
        <f t="shared" si="30"/>
        <v>0</v>
      </c>
      <c r="AC41" s="132">
        <f t="shared" si="31"/>
        <v>0</v>
      </c>
      <c r="AD41" s="132">
        <f t="shared" si="28"/>
        <v>0</v>
      </c>
      <c r="AE41" s="132"/>
      <c r="AF41" s="40">
        <v>175880.5</v>
      </c>
      <c r="AG41" s="40">
        <v>175880.5</v>
      </c>
      <c r="AH41" s="40">
        <v>151145</v>
      </c>
      <c r="AI41" s="40">
        <v>24735.5</v>
      </c>
      <c r="AJ41" s="40"/>
      <c r="AK41" s="54">
        <f t="shared" si="6"/>
        <v>0.2640055538877214</v>
      </c>
      <c r="AL41" s="54">
        <f t="shared" si="7"/>
        <v>0.2640055538877214</v>
      </c>
      <c r="AM41" s="54">
        <f t="shared" si="8"/>
        <v>0.35446763602251408</v>
      </c>
      <c r="AN41" s="54">
        <f t="shared" si="9"/>
        <v>0.10315054211843203</v>
      </c>
      <c r="AO41" s="54">
        <f t="shared" si="10"/>
        <v>0</v>
      </c>
      <c r="AP41" s="1"/>
      <c r="AQ41" s="1"/>
      <c r="AR41" s="1"/>
      <c r="AS41" s="1"/>
      <c r="AT41" s="1"/>
      <c r="AU41" s="1"/>
      <c r="AV41" s="1"/>
      <c r="AW41" s="1"/>
      <c r="AX41" s="1"/>
      <c r="AY41" s="1"/>
      <c r="AZ41" s="1"/>
    </row>
    <row r="42" spans="1:52" s="2" customFormat="1" ht="29.25" customHeight="1" x14ac:dyDescent="0.25">
      <c r="A42" s="17">
        <v>24</v>
      </c>
      <c r="B42" s="44" t="s">
        <v>41</v>
      </c>
      <c r="C42" s="34">
        <f t="shared" si="15"/>
        <v>1706311</v>
      </c>
      <c r="D42" s="133">
        <f t="shared" si="16"/>
        <v>1706311</v>
      </c>
      <c r="E42" s="133">
        <f t="shared" si="17"/>
        <v>1306500</v>
      </c>
      <c r="F42" s="132">
        <v>399811</v>
      </c>
      <c r="G42" s="132"/>
      <c r="H42" s="34">
        <v>1706311</v>
      </c>
      <c r="I42" s="34">
        <v>1706311</v>
      </c>
      <c r="J42" s="34">
        <v>1306500</v>
      </c>
      <c r="K42" s="34">
        <v>399811</v>
      </c>
      <c r="L42" s="34"/>
      <c r="M42" s="34"/>
      <c r="N42" s="132">
        <f t="shared" si="18"/>
        <v>1455947</v>
      </c>
      <c r="O42" s="132">
        <f t="shared" si="19"/>
        <v>1455947</v>
      </c>
      <c r="P42" s="132">
        <f t="shared" si="20"/>
        <v>1455947</v>
      </c>
      <c r="Q42" s="132">
        <f t="shared" si="21"/>
        <v>1455947</v>
      </c>
      <c r="R42" s="132">
        <v>1306500</v>
      </c>
      <c r="S42" s="132">
        <v>149447</v>
      </c>
      <c r="T42" s="132">
        <v>0</v>
      </c>
      <c r="U42" s="132"/>
      <c r="V42" s="145"/>
      <c r="W42" s="147">
        <f t="shared" si="5"/>
        <v>1455947</v>
      </c>
      <c r="X42" s="132">
        <f t="shared" si="22"/>
        <v>250364</v>
      </c>
      <c r="Y42" s="132">
        <f t="shared" si="23"/>
        <v>250364</v>
      </c>
      <c r="Z42" s="132">
        <f t="shared" si="24"/>
        <v>250364</v>
      </c>
      <c r="AA42" s="132">
        <f t="shared" si="29"/>
        <v>0</v>
      </c>
      <c r="AB42" s="132">
        <f t="shared" si="30"/>
        <v>250364</v>
      </c>
      <c r="AC42" s="132">
        <f t="shared" si="31"/>
        <v>0</v>
      </c>
      <c r="AD42" s="132">
        <f t="shared" si="28"/>
        <v>0</v>
      </c>
      <c r="AE42" s="132"/>
      <c r="AF42" s="40">
        <v>653688.15204399999</v>
      </c>
      <c r="AG42" s="40">
        <v>653688.15204399999</v>
      </c>
      <c r="AH42" s="41">
        <v>554014</v>
      </c>
      <c r="AI42" s="40">
        <v>99674.152043999988</v>
      </c>
      <c r="AJ42" s="40"/>
      <c r="AK42" s="54">
        <f t="shared" si="6"/>
        <v>0.3831002390795113</v>
      </c>
      <c r="AL42" s="54">
        <f t="shared" si="7"/>
        <v>0.3831002390795113</v>
      </c>
      <c r="AM42" s="89">
        <f t="shared" si="8"/>
        <v>0.42404439341752775</v>
      </c>
      <c r="AN42" s="54">
        <f t="shared" si="9"/>
        <v>0.24930317586059411</v>
      </c>
      <c r="AO42" s="54">
        <f t="shared" si="10"/>
        <v>0</v>
      </c>
      <c r="AP42" s="1"/>
      <c r="AQ42" s="1"/>
      <c r="AR42" s="1"/>
      <c r="AS42" s="1"/>
      <c r="AT42" s="1"/>
      <c r="AU42" s="1"/>
      <c r="AV42" s="1"/>
      <c r="AW42" s="1"/>
      <c r="AX42" s="1"/>
      <c r="AY42" s="1"/>
      <c r="AZ42" s="1"/>
    </row>
    <row r="43" spans="1:52" s="2" customFormat="1" ht="29.25" customHeight="1" x14ac:dyDescent="0.25">
      <c r="A43" s="17">
        <v>25</v>
      </c>
      <c r="B43" s="44" t="s">
        <v>42</v>
      </c>
      <c r="C43" s="34">
        <f t="shared" si="15"/>
        <v>48800</v>
      </c>
      <c r="D43" s="133">
        <f t="shared" si="16"/>
        <v>48800</v>
      </c>
      <c r="E43" s="133">
        <f t="shared" si="17"/>
        <v>48800</v>
      </c>
      <c r="F43" s="132">
        <v>0</v>
      </c>
      <c r="G43" s="132"/>
      <c r="H43" s="34">
        <v>48800</v>
      </c>
      <c r="I43" s="38">
        <v>48800</v>
      </c>
      <c r="J43" s="38">
        <v>48800</v>
      </c>
      <c r="K43" s="34">
        <v>0</v>
      </c>
      <c r="L43" s="34"/>
      <c r="M43" s="34"/>
      <c r="N43" s="132">
        <f t="shared" si="18"/>
        <v>7360</v>
      </c>
      <c r="O43" s="132">
        <f t="shared" si="19"/>
        <v>7360</v>
      </c>
      <c r="P43" s="132">
        <f t="shared" si="20"/>
        <v>7360</v>
      </c>
      <c r="Q43" s="132">
        <f>R43+S43</f>
        <v>7360</v>
      </c>
      <c r="R43" s="132">
        <v>7360</v>
      </c>
      <c r="S43" s="132">
        <v>0</v>
      </c>
      <c r="T43" s="132">
        <v>0</v>
      </c>
      <c r="U43" s="132"/>
      <c r="V43" s="145"/>
      <c r="W43" s="147">
        <f t="shared" si="5"/>
        <v>7360</v>
      </c>
      <c r="X43" s="132">
        <f t="shared" si="22"/>
        <v>41440</v>
      </c>
      <c r="Y43" s="132">
        <f t="shared" si="23"/>
        <v>41440</v>
      </c>
      <c r="Z43" s="132">
        <f t="shared" si="24"/>
        <v>41440</v>
      </c>
      <c r="AA43" s="132">
        <f t="shared" si="29"/>
        <v>41440</v>
      </c>
      <c r="AB43" s="132">
        <f t="shared" si="30"/>
        <v>0</v>
      </c>
      <c r="AC43" s="132">
        <f t="shared" si="31"/>
        <v>0</v>
      </c>
      <c r="AD43" s="132">
        <f t="shared" si="28"/>
        <v>0</v>
      </c>
      <c r="AE43" s="132"/>
      <c r="AF43" s="40">
        <v>7360</v>
      </c>
      <c r="AG43" s="40">
        <v>7360</v>
      </c>
      <c r="AH43" s="40">
        <v>7360</v>
      </c>
      <c r="AI43" s="40">
        <v>0</v>
      </c>
      <c r="AJ43" s="40"/>
      <c r="AK43" s="54">
        <f t="shared" si="6"/>
        <v>0.15081967213114755</v>
      </c>
      <c r="AL43" s="54">
        <f t="shared" si="7"/>
        <v>0.15081967213114755</v>
      </c>
      <c r="AM43" s="54">
        <f t="shared" si="8"/>
        <v>0.15081967213114755</v>
      </c>
      <c r="AN43" s="54">
        <f t="shared" si="9"/>
        <v>0</v>
      </c>
      <c r="AO43" s="54">
        <f t="shared" si="10"/>
        <v>0</v>
      </c>
      <c r="AP43" s="1"/>
      <c r="AQ43" s="1"/>
      <c r="AR43" s="1"/>
      <c r="AS43" s="1"/>
      <c r="AT43" s="1"/>
      <c r="AU43" s="1"/>
      <c r="AV43" s="1"/>
      <c r="AW43" s="1"/>
      <c r="AX43" s="1"/>
      <c r="AY43" s="1"/>
      <c r="AZ43" s="1"/>
    </row>
    <row r="44" spans="1:52" s="2" customFormat="1" ht="29.25" customHeight="1" x14ac:dyDescent="0.25">
      <c r="A44" s="17">
        <v>26</v>
      </c>
      <c r="B44" s="44" t="s">
        <v>43</v>
      </c>
      <c r="C44" s="34">
        <f t="shared" si="15"/>
        <v>544600</v>
      </c>
      <c r="D44" s="133">
        <f t="shared" si="16"/>
        <v>544600</v>
      </c>
      <c r="E44" s="133">
        <f t="shared" si="17"/>
        <v>544600</v>
      </c>
      <c r="F44" s="132">
        <v>0</v>
      </c>
      <c r="G44" s="132"/>
      <c r="H44" s="34">
        <v>544600</v>
      </c>
      <c r="I44" s="34">
        <v>544600</v>
      </c>
      <c r="J44" s="34">
        <v>544600</v>
      </c>
      <c r="K44" s="34">
        <v>0</v>
      </c>
      <c r="L44" s="34"/>
      <c r="M44" s="34"/>
      <c r="N44" s="132">
        <f t="shared" si="18"/>
        <v>544600</v>
      </c>
      <c r="O44" s="132">
        <f t="shared" si="19"/>
        <v>544600</v>
      </c>
      <c r="P44" s="132">
        <f t="shared" si="20"/>
        <v>544600</v>
      </c>
      <c r="Q44" s="132">
        <f t="shared" si="21"/>
        <v>544600</v>
      </c>
      <c r="R44" s="132">
        <v>544600</v>
      </c>
      <c r="S44" s="132">
        <v>0</v>
      </c>
      <c r="T44" s="132">
        <v>0</v>
      </c>
      <c r="U44" s="132"/>
      <c r="V44" s="145"/>
      <c r="W44" s="147">
        <f t="shared" si="5"/>
        <v>544600</v>
      </c>
      <c r="X44" s="132">
        <f t="shared" si="22"/>
        <v>0</v>
      </c>
      <c r="Y44" s="132">
        <f t="shared" si="23"/>
        <v>0</v>
      </c>
      <c r="Z44" s="132">
        <f t="shared" si="24"/>
        <v>0</v>
      </c>
      <c r="AA44" s="132">
        <f>J44-R44</f>
        <v>0</v>
      </c>
      <c r="AB44" s="132">
        <f>K44-S44</f>
        <v>0</v>
      </c>
      <c r="AC44" s="132">
        <f>L44-T44</f>
        <v>0</v>
      </c>
      <c r="AD44" s="132">
        <f t="shared" si="28"/>
        <v>0</v>
      </c>
      <c r="AE44" s="132"/>
      <c r="AF44" s="40">
        <v>373728</v>
      </c>
      <c r="AG44" s="40">
        <v>373728</v>
      </c>
      <c r="AH44" s="40">
        <v>373728</v>
      </c>
      <c r="AI44" s="40">
        <v>0</v>
      </c>
      <c r="AJ44" s="40"/>
      <c r="AK44" s="54">
        <f t="shared" si="6"/>
        <v>0.68624311421226591</v>
      </c>
      <c r="AL44" s="54">
        <f t="shared" si="7"/>
        <v>0.68624311421226591</v>
      </c>
      <c r="AM44" s="54">
        <f t="shared" si="8"/>
        <v>0.68624311421226591</v>
      </c>
      <c r="AN44" s="54">
        <f t="shared" si="9"/>
        <v>0</v>
      </c>
      <c r="AO44" s="54">
        <f t="shared" si="10"/>
        <v>0</v>
      </c>
      <c r="AP44" s="1"/>
      <c r="AQ44" s="1"/>
      <c r="AR44" s="1"/>
      <c r="AS44" s="1"/>
      <c r="AT44" s="1"/>
      <c r="AU44" s="1"/>
      <c r="AV44" s="1"/>
      <c r="AW44" s="1"/>
      <c r="AX44" s="1"/>
      <c r="AY44" s="1"/>
      <c r="AZ44" s="1"/>
    </row>
    <row r="45" spans="1:52" s="2" customFormat="1" ht="29.25" customHeight="1" x14ac:dyDescent="0.25">
      <c r="A45" s="17">
        <v>27</v>
      </c>
      <c r="B45" s="44" t="s">
        <v>44</v>
      </c>
      <c r="C45" s="34">
        <f t="shared" si="15"/>
        <v>54000</v>
      </c>
      <c r="D45" s="133">
        <f t="shared" si="16"/>
        <v>54000</v>
      </c>
      <c r="E45" s="133">
        <f t="shared" si="17"/>
        <v>54000</v>
      </c>
      <c r="F45" s="132">
        <v>0</v>
      </c>
      <c r="G45" s="132"/>
      <c r="H45" s="34">
        <v>54000</v>
      </c>
      <c r="I45" s="38">
        <v>54000</v>
      </c>
      <c r="J45" s="38">
        <v>54000</v>
      </c>
      <c r="K45" s="34">
        <v>0</v>
      </c>
      <c r="L45" s="34"/>
      <c r="M45" s="34"/>
      <c r="N45" s="132">
        <f t="shared" si="18"/>
        <v>54000</v>
      </c>
      <c r="O45" s="132">
        <f t="shared" si="19"/>
        <v>54000</v>
      </c>
      <c r="P45" s="132">
        <f t="shared" si="20"/>
        <v>54000</v>
      </c>
      <c r="Q45" s="132">
        <f t="shared" si="21"/>
        <v>54000</v>
      </c>
      <c r="R45" s="132">
        <v>54000</v>
      </c>
      <c r="S45" s="132">
        <v>0</v>
      </c>
      <c r="T45" s="132">
        <v>0</v>
      </c>
      <c r="U45" s="132"/>
      <c r="V45" s="145"/>
      <c r="W45" s="147">
        <f t="shared" si="5"/>
        <v>54000</v>
      </c>
      <c r="X45" s="132">
        <f t="shared" si="22"/>
        <v>0</v>
      </c>
      <c r="Y45" s="132">
        <f t="shared" si="23"/>
        <v>0</v>
      </c>
      <c r="Z45" s="132">
        <f t="shared" si="24"/>
        <v>0</v>
      </c>
      <c r="AA45" s="132">
        <f t="shared" ref="AA45:AA55" si="32">J45-R45</f>
        <v>0</v>
      </c>
      <c r="AB45" s="132">
        <f t="shared" ref="AB45:AB55" si="33">K45-S45</f>
        <v>0</v>
      </c>
      <c r="AC45" s="132">
        <f t="shared" ref="AC45:AC55" si="34">L45-T45</f>
        <v>0</v>
      </c>
      <c r="AD45" s="132">
        <f t="shared" si="28"/>
        <v>0</v>
      </c>
      <c r="AE45" s="132"/>
      <c r="AF45" s="40">
        <v>1300</v>
      </c>
      <c r="AG45" s="40">
        <v>1300</v>
      </c>
      <c r="AH45" s="40">
        <v>1300</v>
      </c>
      <c r="AI45" s="40">
        <v>0</v>
      </c>
      <c r="AJ45" s="40"/>
      <c r="AK45" s="54">
        <f t="shared" si="6"/>
        <v>2.4074074074074074E-2</v>
      </c>
      <c r="AL45" s="54">
        <f t="shared" si="7"/>
        <v>2.4074074074074074E-2</v>
      </c>
      <c r="AM45" s="54">
        <f t="shared" si="8"/>
        <v>2.4074074074074074E-2</v>
      </c>
      <c r="AN45" s="54">
        <f t="shared" si="9"/>
        <v>0</v>
      </c>
      <c r="AO45" s="54">
        <f t="shared" si="10"/>
        <v>0</v>
      </c>
      <c r="AP45" s="1"/>
      <c r="AQ45" s="1"/>
      <c r="AR45" s="1"/>
      <c r="AS45" s="1"/>
      <c r="AT45" s="1"/>
      <c r="AU45" s="1"/>
      <c r="AV45" s="1"/>
      <c r="AW45" s="1"/>
      <c r="AX45" s="1"/>
      <c r="AY45" s="1"/>
      <c r="AZ45" s="1"/>
    </row>
    <row r="46" spans="1:52" s="2" customFormat="1" ht="29.25" customHeight="1" x14ac:dyDescent="0.25">
      <c r="A46" s="17">
        <v>28</v>
      </c>
      <c r="B46" s="44" t="s">
        <v>45</v>
      </c>
      <c r="C46" s="34">
        <f t="shared" si="15"/>
        <v>167600</v>
      </c>
      <c r="D46" s="133">
        <f t="shared" si="16"/>
        <v>167600</v>
      </c>
      <c r="E46" s="133">
        <f t="shared" si="17"/>
        <v>167600</v>
      </c>
      <c r="F46" s="132">
        <v>0</v>
      </c>
      <c r="G46" s="132"/>
      <c r="H46" s="34">
        <v>167600</v>
      </c>
      <c r="I46" s="34">
        <v>167600</v>
      </c>
      <c r="J46" s="34">
        <v>167600</v>
      </c>
      <c r="K46" s="34">
        <v>0</v>
      </c>
      <c r="L46" s="34"/>
      <c r="M46" s="34"/>
      <c r="N46" s="132">
        <f t="shared" si="18"/>
        <v>167600</v>
      </c>
      <c r="O46" s="132">
        <f t="shared" si="19"/>
        <v>167600</v>
      </c>
      <c r="P46" s="132">
        <f t="shared" si="20"/>
        <v>167600</v>
      </c>
      <c r="Q46" s="132">
        <f t="shared" si="21"/>
        <v>167600</v>
      </c>
      <c r="R46" s="132">
        <v>167600</v>
      </c>
      <c r="S46" s="132">
        <v>0</v>
      </c>
      <c r="T46" s="132">
        <v>0</v>
      </c>
      <c r="U46" s="132"/>
      <c r="V46" s="145"/>
      <c r="W46" s="147">
        <f t="shared" si="5"/>
        <v>167600</v>
      </c>
      <c r="X46" s="132">
        <f t="shared" si="22"/>
        <v>0</v>
      </c>
      <c r="Y46" s="132">
        <f t="shared" si="23"/>
        <v>0</v>
      </c>
      <c r="Z46" s="132">
        <f t="shared" si="24"/>
        <v>0</v>
      </c>
      <c r="AA46" s="132">
        <f t="shared" si="32"/>
        <v>0</v>
      </c>
      <c r="AB46" s="132">
        <f t="shared" si="33"/>
        <v>0</v>
      </c>
      <c r="AC46" s="132">
        <f t="shared" si="34"/>
        <v>0</v>
      </c>
      <c r="AD46" s="132">
        <f t="shared" si="28"/>
        <v>0</v>
      </c>
      <c r="AE46" s="132"/>
      <c r="AF46" s="40">
        <v>86049</v>
      </c>
      <c r="AG46" s="40">
        <v>86049</v>
      </c>
      <c r="AH46" s="40">
        <v>86049</v>
      </c>
      <c r="AI46" s="40">
        <v>0</v>
      </c>
      <c r="AJ46" s="40"/>
      <c r="AK46" s="54">
        <f t="shared" si="6"/>
        <v>0.51341885441527446</v>
      </c>
      <c r="AL46" s="54">
        <f t="shared" si="7"/>
        <v>0.51341885441527446</v>
      </c>
      <c r="AM46" s="54">
        <f t="shared" si="8"/>
        <v>0.51341885441527446</v>
      </c>
      <c r="AN46" s="54">
        <f t="shared" si="9"/>
        <v>0</v>
      </c>
      <c r="AO46" s="54">
        <f t="shared" si="10"/>
        <v>0</v>
      </c>
      <c r="AP46" s="1"/>
      <c r="AQ46" s="1"/>
      <c r="AR46" s="1"/>
      <c r="AS46" s="1"/>
      <c r="AT46" s="1"/>
      <c r="AU46" s="1"/>
      <c r="AV46" s="1"/>
      <c r="AW46" s="1"/>
      <c r="AX46" s="1"/>
      <c r="AY46" s="1"/>
      <c r="AZ46" s="1"/>
    </row>
    <row r="47" spans="1:52" s="2" customFormat="1" ht="29.25" customHeight="1" x14ac:dyDescent="0.25">
      <c r="A47" s="17">
        <v>29</v>
      </c>
      <c r="B47" s="44" t="s">
        <v>46</v>
      </c>
      <c r="C47" s="34">
        <f t="shared" si="15"/>
        <v>100000</v>
      </c>
      <c r="D47" s="133">
        <f t="shared" si="16"/>
        <v>100000</v>
      </c>
      <c r="E47" s="133">
        <f t="shared" si="17"/>
        <v>100000</v>
      </c>
      <c r="F47" s="132">
        <v>0</v>
      </c>
      <c r="G47" s="132"/>
      <c r="H47" s="34">
        <v>100000</v>
      </c>
      <c r="I47" s="34">
        <v>100000</v>
      </c>
      <c r="J47" s="34">
        <v>100000</v>
      </c>
      <c r="K47" s="34">
        <v>0</v>
      </c>
      <c r="L47" s="34"/>
      <c r="M47" s="34"/>
      <c r="N47" s="132">
        <f t="shared" si="18"/>
        <v>100000</v>
      </c>
      <c r="O47" s="132">
        <f t="shared" si="19"/>
        <v>100000</v>
      </c>
      <c r="P47" s="132">
        <f t="shared" si="20"/>
        <v>100000</v>
      </c>
      <c r="Q47" s="132">
        <f t="shared" si="21"/>
        <v>100000</v>
      </c>
      <c r="R47" s="132">
        <v>100000</v>
      </c>
      <c r="S47" s="132">
        <v>0</v>
      </c>
      <c r="T47" s="132">
        <v>0</v>
      </c>
      <c r="U47" s="132"/>
      <c r="V47" s="145"/>
      <c r="W47" s="147">
        <f t="shared" si="5"/>
        <v>100000</v>
      </c>
      <c r="X47" s="132">
        <f t="shared" si="22"/>
        <v>0</v>
      </c>
      <c r="Y47" s="132">
        <f t="shared" si="23"/>
        <v>0</v>
      </c>
      <c r="Z47" s="132">
        <f t="shared" si="24"/>
        <v>0</v>
      </c>
      <c r="AA47" s="132">
        <f t="shared" si="32"/>
        <v>0</v>
      </c>
      <c r="AB47" s="132">
        <f t="shared" si="33"/>
        <v>0</v>
      </c>
      <c r="AC47" s="132">
        <f t="shared" si="34"/>
        <v>0</v>
      </c>
      <c r="AD47" s="132">
        <f t="shared" si="28"/>
        <v>0</v>
      </c>
      <c r="AE47" s="132"/>
      <c r="AF47" s="40">
        <v>55254</v>
      </c>
      <c r="AG47" s="40">
        <v>55254</v>
      </c>
      <c r="AH47" s="40">
        <v>55254</v>
      </c>
      <c r="AI47" s="40">
        <v>0</v>
      </c>
      <c r="AJ47" s="40"/>
      <c r="AK47" s="54">
        <f t="shared" si="6"/>
        <v>0.55254000000000003</v>
      </c>
      <c r="AL47" s="54">
        <f t="shared" si="7"/>
        <v>0.55254000000000003</v>
      </c>
      <c r="AM47" s="54">
        <f t="shared" si="8"/>
        <v>0.55254000000000003</v>
      </c>
      <c r="AN47" s="54">
        <f t="shared" si="9"/>
        <v>0</v>
      </c>
      <c r="AO47" s="54">
        <f t="shared" si="10"/>
        <v>0</v>
      </c>
      <c r="AP47" s="1"/>
      <c r="AQ47" s="1"/>
      <c r="AR47" s="1"/>
      <c r="AS47" s="1"/>
      <c r="AT47" s="1"/>
      <c r="AU47" s="1"/>
      <c r="AV47" s="1"/>
      <c r="AW47" s="1"/>
      <c r="AX47" s="1"/>
      <c r="AY47" s="1"/>
      <c r="AZ47" s="1"/>
    </row>
    <row r="48" spans="1:52" s="2" customFormat="1" ht="29.25" customHeight="1" x14ac:dyDescent="0.25">
      <c r="A48" s="17">
        <v>30</v>
      </c>
      <c r="B48" s="44" t="s">
        <v>47</v>
      </c>
      <c r="C48" s="34">
        <f t="shared" si="15"/>
        <v>3825100</v>
      </c>
      <c r="D48" s="133">
        <f t="shared" si="16"/>
        <v>3825100</v>
      </c>
      <c r="E48" s="133">
        <f t="shared" si="17"/>
        <v>1128000</v>
      </c>
      <c r="F48" s="132">
        <v>2697100</v>
      </c>
      <c r="G48" s="132"/>
      <c r="H48" s="34">
        <v>3825100</v>
      </c>
      <c r="I48" s="34">
        <v>3825100</v>
      </c>
      <c r="J48" s="34">
        <v>1128000</v>
      </c>
      <c r="K48" s="34">
        <v>2697100</v>
      </c>
      <c r="L48" s="34"/>
      <c r="M48" s="34"/>
      <c r="N48" s="132">
        <f t="shared" si="18"/>
        <v>3825100</v>
      </c>
      <c r="O48" s="132">
        <f t="shared" si="19"/>
        <v>3825100</v>
      </c>
      <c r="P48" s="132">
        <f t="shared" si="20"/>
        <v>3825100</v>
      </c>
      <c r="Q48" s="132">
        <f t="shared" si="21"/>
        <v>3825100</v>
      </c>
      <c r="R48" s="132">
        <v>1128000</v>
      </c>
      <c r="S48" s="132">
        <v>2697100</v>
      </c>
      <c r="T48" s="132">
        <v>0</v>
      </c>
      <c r="U48" s="132"/>
      <c r="V48" s="145"/>
      <c r="W48" s="147">
        <f t="shared" si="5"/>
        <v>3825100</v>
      </c>
      <c r="X48" s="132">
        <f t="shared" si="22"/>
        <v>0</v>
      </c>
      <c r="Y48" s="132">
        <f t="shared" si="23"/>
        <v>0</v>
      </c>
      <c r="Z48" s="132">
        <f t="shared" si="24"/>
        <v>0</v>
      </c>
      <c r="AA48" s="132">
        <f t="shared" si="32"/>
        <v>0</v>
      </c>
      <c r="AB48" s="132">
        <f t="shared" si="33"/>
        <v>0</v>
      </c>
      <c r="AC48" s="132">
        <f t="shared" si="34"/>
        <v>0</v>
      </c>
      <c r="AD48" s="132">
        <f t="shared" si="28"/>
        <v>0</v>
      </c>
      <c r="AE48" s="132"/>
      <c r="AF48" s="40">
        <v>353720.2</v>
      </c>
      <c r="AG48" s="40">
        <v>353720.2</v>
      </c>
      <c r="AH48" s="40">
        <v>296410</v>
      </c>
      <c r="AI48" s="40">
        <v>57310.200000000004</v>
      </c>
      <c r="AJ48" s="40"/>
      <c r="AK48" s="54">
        <f t="shared" si="6"/>
        <v>9.2473451674466037E-2</v>
      </c>
      <c r="AL48" s="54">
        <f t="shared" si="7"/>
        <v>9.2473451674466037E-2</v>
      </c>
      <c r="AM48" s="54">
        <f t="shared" si="8"/>
        <v>0.26277482269503544</v>
      </c>
      <c r="AN48" s="54">
        <f t="shared" si="9"/>
        <v>2.1248822809684476E-2</v>
      </c>
      <c r="AO48" s="54">
        <f t="shared" si="10"/>
        <v>0</v>
      </c>
      <c r="AP48" s="1"/>
      <c r="AQ48" s="1"/>
      <c r="AR48" s="1"/>
      <c r="AS48" s="1"/>
      <c r="AT48" s="1"/>
      <c r="AU48" s="1"/>
      <c r="AV48" s="1"/>
      <c r="AW48" s="1"/>
      <c r="AX48" s="1"/>
      <c r="AY48" s="1"/>
      <c r="AZ48" s="1"/>
    </row>
    <row r="49" spans="1:52" s="2" customFormat="1" ht="29.25" customHeight="1" x14ac:dyDescent="0.25">
      <c r="A49" s="17">
        <v>31</v>
      </c>
      <c r="B49" s="44" t="s">
        <v>48</v>
      </c>
      <c r="C49" s="34">
        <f t="shared" si="15"/>
        <v>129500</v>
      </c>
      <c r="D49" s="133">
        <f t="shared" si="16"/>
        <v>129500</v>
      </c>
      <c r="E49" s="133">
        <f t="shared" si="17"/>
        <v>129500</v>
      </c>
      <c r="F49" s="132">
        <v>0</v>
      </c>
      <c r="G49" s="132"/>
      <c r="H49" s="34">
        <v>129500</v>
      </c>
      <c r="I49" s="34">
        <v>129500</v>
      </c>
      <c r="J49" s="34">
        <v>129500</v>
      </c>
      <c r="K49" s="34">
        <v>0</v>
      </c>
      <c r="L49" s="34"/>
      <c r="M49" s="34"/>
      <c r="N49" s="132">
        <f t="shared" si="18"/>
        <v>129500</v>
      </c>
      <c r="O49" s="132">
        <f t="shared" si="19"/>
        <v>129500</v>
      </c>
      <c r="P49" s="132">
        <f t="shared" si="20"/>
        <v>129500</v>
      </c>
      <c r="Q49" s="132">
        <f t="shared" si="21"/>
        <v>129500</v>
      </c>
      <c r="R49" s="132">
        <v>129500</v>
      </c>
      <c r="S49" s="132">
        <v>0</v>
      </c>
      <c r="T49" s="132">
        <v>0</v>
      </c>
      <c r="U49" s="132"/>
      <c r="V49" s="145"/>
      <c r="W49" s="147">
        <f t="shared" si="5"/>
        <v>129500</v>
      </c>
      <c r="X49" s="132">
        <f t="shared" si="22"/>
        <v>0</v>
      </c>
      <c r="Y49" s="132">
        <f t="shared" si="23"/>
        <v>0</v>
      </c>
      <c r="Z49" s="132">
        <f t="shared" si="24"/>
        <v>0</v>
      </c>
      <c r="AA49" s="132">
        <f t="shared" si="32"/>
        <v>0</v>
      </c>
      <c r="AB49" s="132">
        <f t="shared" si="33"/>
        <v>0</v>
      </c>
      <c r="AC49" s="132">
        <f t="shared" si="34"/>
        <v>0</v>
      </c>
      <c r="AD49" s="132">
        <f t="shared" si="28"/>
        <v>0</v>
      </c>
      <c r="AE49" s="132"/>
      <c r="AF49" s="40">
        <v>64312</v>
      </c>
      <c r="AG49" s="40">
        <v>64312</v>
      </c>
      <c r="AH49" s="40">
        <v>64312</v>
      </c>
      <c r="AI49" s="40">
        <v>0</v>
      </c>
      <c r="AJ49" s="40"/>
      <c r="AK49" s="54">
        <f t="shared" ref="AK49:AK80" si="35">IF(C49=0,0,AF49/C49)</f>
        <v>0.49661776061776064</v>
      </c>
      <c r="AL49" s="54">
        <f t="shared" ref="AL49:AL80" si="36">IF(D49=0,0,AG49/D49)</f>
        <v>0.49661776061776064</v>
      </c>
      <c r="AM49" s="54">
        <f t="shared" ref="AM49:AM80" si="37">IF(E49=0,0,AH49/E49)</f>
        <v>0.49661776061776064</v>
      </c>
      <c r="AN49" s="54">
        <f t="shared" ref="AN49:AN80" si="38">IF(F49=0,0,AI49/F49)</f>
        <v>0</v>
      </c>
      <c r="AO49" s="54">
        <f t="shared" ref="AO49:AO80" si="39">IF(G49=0,0,AJ49/G49)</f>
        <v>0</v>
      </c>
      <c r="AP49" s="1"/>
      <c r="AQ49" s="1"/>
      <c r="AR49" s="1"/>
      <c r="AS49" s="1"/>
      <c r="AT49" s="1"/>
      <c r="AU49" s="1"/>
      <c r="AV49" s="1"/>
      <c r="AW49" s="1"/>
      <c r="AX49" s="1"/>
      <c r="AY49" s="1"/>
      <c r="AZ49" s="1"/>
    </row>
    <row r="50" spans="1:52" s="2" customFormat="1" ht="29.25" customHeight="1" x14ac:dyDescent="0.25">
      <c r="A50" s="17">
        <v>32</v>
      </c>
      <c r="B50" s="44" t="s">
        <v>49</v>
      </c>
      <c r="C50" s="34">
        <f t="shared" si="15"/>
        <v>250100</v>
      </c>
      <c r="D50" s="133">
        <f t="shared" si="16"/>
        <v>250100</v>
      </c>
      <c r="E50" s="133">
        <f t="shared" si="17"/>
        <v>250100</v>
      </c>
      <c r="F50" s="132">
        <v>0</v>
      </c>
      <c r="G50" s="132"/>
      <c r="H50" s="34">
        <v>250100</v>
      </c>
      <c r="I50" s="34">
        <v>250100</v>
      </c>
      <c r="J50" s="34">
        <v>250100</v>
      </c>
      <c r="K50" s="34">
        <v>0</v>
      </c>
      <c r="L50" s="34"/>
      <c r="M50" s="34"/>
      <c r="N50" s="132">
        <f t="shared" si="18"/>
        <v>250100</v>
      </c>
      <c r="O50" s="132">
        <f t="shared" si="19"/>
        <v>250100</v>
      </c>
      <c r="P50" s="132">
        <f t="shared" si="20"/>
        <v>250100</v>
      </c>
      <c r="Q50" s="132">
        <f t="shared" si="21"/>
        <v>250100</v>
      </c>
      <c r="R50" s="132">
        <v>250100</v>
      </c>
      <c r="S50" s="132">
        <v>0</v>
      </c>
      <c r="T50" s="132">
        <v>0</v>
      </c>
      <c r="U50" s="132"/>
      <c r="V50" s="145"/>
      <c r="W50" s="147">
        <f t="shared" si="5"/>
        <v>250100</v>
      </c>
      <c r="X50" s="132">
        <f t="shared" si="22"/>
        <v>0</v>
      </c>
      <c r="Y50" s="132">
        <f t="shared" si="23"/>
        <v>0</v>
      </c>
      <c r="Z50" s="132">
        <f t="shared" si="24"/>
        <v>0</v>
      </c>
      <c r="AA50" s="132">
        <f t="shared" si="32"/>
        <v>0</v>
      </c>
      <c r="AB50" s="132">
        <f t="shared" si="33"/>
        <v>0</v>
      </c>
      <c r="AC50" s="132">
        <f t="shared" si="34"/>
        <v>0</v>
      </c>
      <c r="AD50" s="132">
        <f t="shared" si="28"/>
        <v>0</v>
      </c>
      <c r="AE50" s="132"/>
      <c r="AF50" s="40">
        <v>120124</v>
      </c>
      <c r="AG50" s="40">
        <v>120124</v>
      </c>
      <c r="AH50" s="40">
        <v>120124</v>
      </c>
      <c r="AI50" s="40">
        <v>0</v>
      </c>
      <c r="AJ50" s="40"/>
      <c r="AK50" s="54">
        <f t="shared" si="35"/>
        <v>0.48030387844862055</v>
      </c>
      <c r="AL50" s="54">
        <f t="shared" si="36"/>
        <v>0.48030387844862055</v>
      </c>
      <c r="AM50" s="54">
        <f t="shared" si="37"/>
        <v>0.48030387844862055</v>
      </c>
      <c r="AN50" s="54">
        <f t="shared" si="38"/>
        <v>0</v>
      </c>
      <c r="AO50" s="54">
        <f t="shared" si="39"/>
        <v>0</v>
      </c>
      <c r="AP50" s="1"/>
      <c r="AQ50" s="1"/>
      <c r="AR50" s="1"/>
      <c r="AS50" s="1"/>
      <c r="AT50" s="1"/>
      <c r="AU50" s="1"/>
      <c r="AV50" s="1"/>
      <c r="AW50" s="1"/>
      <c r="AX50" s="1"/>
      <c r="AY50" s="1"/>
      <c r="AZ50" s="1"/>
    </row>
    <row r="51" spans="1:52" s="2" customFormat="1" ht="29.25" customHeight="1" x14ac:dyDescent="0.25">
      <c r="A51" s="17">
        <v>33</v>
      </c>
      <c r="B51" s="44" t="s">
        <v>50</v>
      </c>
      <c r="C51" s="34">
        <f t="shared" si="15"/>
        <v>433700</v>
      </c>
      <c r="D51" s="133">
        <f t="shared" si="16"/>
        <v>433700</v>
      </c>
      <c r="E51" s="133">
        <f t="shared" si="17"/>
        <v>433700</v>
      </c>
      <c r="F51" s="132">
        <v>0</v>
      </c>
      <c r="G51" s="132"/>
      <c r="H51" s="34">
        <v>433700</v>
      </c>
      <c r="I51" s="34">
        <v>433700</v>
      </c>
      <c r="J51" s="34">
        <v>433700</v>
      </c>
      <c r="K51" s="34">
        <v>0</v>
      </c>
      <c r="L51" s="34"/>
      <c r="M51" s="34"/>
      <c r="N51" s="132">
        <f t="shared" si="18"/>
        <v>433700</v>
      </c>
      <c r="O51" s="132">
        <f t="shared" si="19"/>
        <v>433700</v>
      </c>
      <c r="P51" s="132">
        <f t="shared" si="20"/>
        <v>433700</v>
      </c>
      <c r="Q51" s="132">
        <f t="shared" si="21"/>
        <v>433700</v>
      </c>
      <c r="R51" s="132">
        <v>433700</v>
      </c>
      <c r="S51" s="132">
        <v>0</v>
      </c>
      <c r="T51" s="132">
        <v>0</v>
      </c>
      <c r="U51" s="132"/>
      <c r="V51" s="145"/>
      <c r="W51" s="147">
        <f t="shared" si="5"/>
        <v>433700</v>
      </c>
      <c r="X51" s="132">
        <f t="shared" si="22"/>
        <v>0</v>
      </c>
      <c r="Y51" s="132">
        <f t="shared" si="23"/>
        <v>0</v>
      </c>
      <c r="Z51" s="132">
        <f t="shared" si="24"/>
        <v>0</v>
      </c>
      <c r="AA51" s="132">
        <f t="shared" si="32"/>
        <v>0</v>
      </c>
      <c r="AB51" s="132">
        <f t="shared" si="33"/>
        <v>0</v>
      </c>
      <c r="AC51" s="132">
        <f t="shared" si="34"/>
        <v>0</v>
      </c>
      <c r="AD51" s="132">
        <f t="shared" si="28"/>
        <v>0</v>
      </c>
      <c r="AE51" s="132"/>
      <c r="AF51" s="40">
        <v>142124</v>
      </c>
      <c r="AG51" s="40">
        <v>142124</v>
      </c>
      <c r="AH51" s="40">
        <v>142124</v>
      </c>
      <c r="AI51" s="40">
        <v>0</v>
      </c>
      <c r="AJ51" s="40"/>
      <c r="AK51" s="54">
        <f t="shared" si="35"/>
        <v>0.32770117592806086</v>
      </c>
      <c r="AL51" s="54">
        <f t="shared" si="36"/>
        <v>0.32770117592806086</v>
      </c>
      <c r="AM51" s="54">
        <f t="shared" si="37"/>
        <v>0.32770117592806086</v>
      </c>
      <c r="AN51" s="54">
        <f t="shared" si="38"/>
        <v>0</v>
      </c>
      <c r="AO51" s="54">
        <f t="shared" si="39"/>
        <v>0</v>
      </c>
      <c r="AP51" s="1"/>
      <c r="AQ51" s="1"/>
      <c r="AR51" s="1"/>
      <c r="AS51" s="1"/>
      <c r="AT51" s="1"/>
      <c r="AU51" s="1"/>
      <c r="AV51" s="1"/>
      <c r="AW51" s="1"/>
      <c r="AX51" s="1"/>
      <c r="AY51" s="1"/>
      <c r="AZ51" s="1"/>
    </row>
    <row r="52" spans="1:52" s="2" customFormat="1" ht="29.25" customHeight="1" x14ac:dyDescent="0.25">
      <c r="A52" s="17">
        <v>34</v>
      </c>
      <c r="B52" s="44" t="s">
        <v>51</v>
      </c>
      <c r="C52" s="34">
        <f t="shared" si="15"/>
        <v>61700</v>
      </c>
      <c r="D52" s="133">
        <f t="shared" si="16"/>
        <v>61700</v>
      </c>
      <c r="E52" s="133">
        <f t="shared" si="17"/>
        <v>61700</v>
      </c>
      <c r="F52" s="132">
        <v>0</v>
      </c>
      <c r="G52" s="132"/>
      <c r="H52" s="34">
        <v>61700</v>
      </c>
      <c r="I52" s="38">
        <v>61700</v>
      </c>
      <c r="J52" s="38">
        <v>61700</v>
      </c>
      <c r="K52" s="34">
        <v>0</v>
      </c>
      <c r="L52" s="34"/>
      <c r="M52" s="34"/>
      <c r="N52" s="132">
        <f t="shared" si="18"/>
        <v>61700</v>
      </c>
      <c r="O52" s="132">
        <f t="shared" si="19"/>
        <v>61700</v>
      </c>
      <c r="P52" s="132">
        <f t="shared" si="20"/>
        <v>61700</v>
      </c>
      <c r="Q52" s="132">
        <f t="shared" si="21"/>
        <v>61700</v>
      </c>
      <c r="R52" s="132">
        <v>61700</v>
      </c>
      <c r="S52" s="132">
        <v>0</v>
      </c>
      <c r="T52" s="132">
        <v>0</v>
      </c>
      <c r="U52" s="132"/>
      <c r="V52" s="145"/>
      <c r="W52" s="147">
        <f t="shared" si="5"/>
        <v>61700</v>
      </c>
      <c r="X52" s="132">
        <f t="shared" si="22"/>
        <v>0</v>
      </c>
      <c r="Y52" s="132">
        <f t="shared" si="23"/>
        <v>0</v>
      </c>
      <c r="Z52" s="132">
        <f t="shared" si="24"/>
        <v>0</v>
      </c>
      <c r="AA52" s="132">
        <f t="shared" si="32"/>
        <v>0</v>
      </c>
      <c r="AB52" s="132">
        <f t="shared" si="33"/>
        <v>0</v>
      </c>
      <c r="AC52" s="132">
        <f t="shared" si="34"/>
        <v>0</v>
      </c>
      <c r="AD52" s="132">
        <f t="shared" si="28"/>
        <v>0</v>
      </c>
      <c r="AE52" s="132"/>
      <c r="AF52" s="40">
        <v>45147</v>
      </c>
      <c r="AG52" s="40">
        <v>45147</v>
      </c>
      <c r="AH52" s="41">
        <v>45147</v>
      </c>
      <c r="AI52" s="40">
        <v>0</v>
      </c>
      <c r="AJ52" s="40"/>
      <c r="AK52" s="54">
        <f t="shared" si="35"/>
        <v>0.73171799027552675</v>
      </c>
      <c r="AL52" s="54">
        <f t="shared" si="36"/>
        <v>0.73171799027552675</v>
      </c>
      <c r="AM52" s="89">
        <f t="shared" si="37"/>
        <v>0.73171799027552675</v>
      </c>
      <c r="AN52" s="54">
        <f t="shared" si="38"/>
        <v>0</v>
      </c>
      <c r="AO52" s="54">
        <f t="shared" si="39"/>
        <v>0</v>
      </c>
      <c r="AP52" s="1"/>
      <c r="AQ52" s="1"/>
      <c r="AR52" s="1"/>
      <c r="AS52" s="1"/>
      <c r="AT52" s="1"/>
      <c r="AU52" s="1"/>
      <c r="AV52" s="1"/>
      <c r="AW52" s="1"/>
      <c r="AX52" s="1"/>
      <c r="AY52" s="1"/>
      <c r="AZ52" s="1"/>
    </row>
    <row r="53" spans="1:52" s="2" customFormat="1" ht="29.25" customHeight="1" x14ac:dyDescent="0.25">
      <c r="A53" s="17">
        <v>35</v>
      </c>
      <c r="B53" s="44" t="s">
        <v>52</v>
      </c>
      <c r="C53" s="34">
        <f t="shared" si="15"/>
        <v>107000</v>
      </c>
      <c r="D53" s="133">
        <f t="shared" si="16"/>
        <v>107000</v>
      </c>
      <c r="E53" s="133">
        <f t="shared" si="17"/>
        <v>107000</v>
      </c>
      <c r="F53" s="132">
        <v>0</v>
      </c>
      <c r="G53" s="132"/>
      <c r="H53" s="34">
        <v>107000</v>
      </c>
      <c r="I53" s="34">
        <v>107000</v>
      </c>
      <c r="J53" s="34">
        <v>107000</v>
      </c>
      <c r="K53" s="34">
        <v>0</v>
      </c>
      <c r="L53" s="34"/>
      <c r="M53" s="34"/>
      <c r="N53" s="132">
        <f t="shared" si="18"/>
        <v>75400</v>
      </c>
      <c r="O53" s="132">
        <f t="shared" si="19"/>
        <v>75400</v>
      </c>
      <c r="P53" s="132">
        <f t="shared" si="20"/>
        <v>75400</v>
      </c>
      <c r="Q53" s="132">
        <f t="shared" si="21"/>
        <v>75400</v>
      </c>
      <c r="R53" s="132">
        <v>75400</v>
      </c>
      <c r="S53" s="132">
        <v>0</v>
      </c>
      <c r="T53" s="132">
        <v>0</v>
      </c>
      <c r="U53" s="132"/>
      <c r="V53" s="145"/>
      <c r="W53" s="147">
        <f t="shared" si="5"/>
        <v>75400</v>
      </c>
      <c r="X53" s="132">
        <f t="shared" si="22"/>
        <v>31600</v>
      </c>
      <c r="Y53" s="132">
        <f t="shared" si="23"/>
        <v>31600</v>
      </c>
      <c r="Z53" s="132">
        <f t="shared" si="24"/>
        <v>31600</v>
      </c>
      <c r="AA53" s="132">
        <f t="shared" si="32"/>
        <v>31600</v>
      </c>
      <c r="AB53" s="132">
        <f t="shared" si="33"/>
        <v>0</v>
      </c>
      <c r="AC53" s="132">
        <f t="shared" si="34"/>
        <v>0</v>
      </c>
      <c r="AD53" s="132">
        <f t="shared" si="28"/>
        <v>0</v>
      </c>
      <c r="AE53" s="132"/>
      <c r="AF53" s="40">
        <v>65543</v>
      </c>
      <c r="AG53" s="40">
        <v>65543</v>
      </c>
      <c r="AH53" s="40">
        <v>65543</v>
      </c>
      <c r="AI53" s="40">
        <v>0</v>
      </c>
      <c r="AJ53" s="40"/>
      <c r="AK53" s="54">
        <f t="shared" si="35"/>
        <v>0.61255140186915891</v>
      </c>
      <c r="AL53" s="54">
        <f t="shared" si="36"/>
        <v>0.61255140186915891</v>
      </c>
      <c r="AM53" s="54">
        <f t="shared" si="37"/>
        <v>0.61255140186915891</v>
      </c>
      <c r="AN53" s="54">
        <f t="shared" si="38"/>
        <v>0</v>
      </c>
      <c r="AO53" s="54">
        <f t="shared" si="39"/>
        <v>0</v>
      </c>
      <c r="AP53" s="1"/>
      <c r="AQ53" s="1"/>
      <c r="AR53" s="1"/>
      <c r="AS53" s="1"/>
      <c r="AT53" s="1"/>
      <c r="AU53" s="1"/>
      <c r="AV53" s="1"/>
      <c r="AW53" s="1"/>
      <c r="AX53" s="1"/>
      <c r="AY53" s="1"/>
      <c r="AZ53" s="1"/>
    </row>
    <row r="54" spans="1:52" s="2" customFormat="1" ht="29.25" customHeight="1" x14ac:dyDescent="0.25">
      <c r="A54" s="17">
        <v>36</v>
      </c>
      <c r="B54" s="44" t="s">
        <v>53</v>
      </c>
      <c r="C54" s="34">
        <f t="shared" si="15"/>
        <v>458600</v>
      </c>
      <c r="D54" s="133">
        <f t="shared" si="16"/>
        <v>458600</v>
      </c>
      <c r="E54" s="133">
        <f t="shared" si="17"/>
        <v>458600</v>
      </c>
      <c r="F54" s="132">
        <v>0</v>
      </c>
      <c r="G54" s="132"/>
      <c r="H54" s="34">
        <v>458600</v>
      </c>
      <c r="I54" s="34">
        <v>458600</v>
      </c>
      <c r="J54" s="34">
        <v>458600</v>
      </c>
      <c r="K54" s="34">
        <v>0</v>
      </c>
      <c r="L54" s="34"/>
      <c r="M54" s="34"/>
      <c r="N54" s="132">
        <f t="shared" si="18"/>
        <v>458600</v>
      </c>
      <c r="O54" s="132">
        <f t="shared" si="19"/>
        <v>458600</v>
      </c>
      <c r="P54" s="132">
        <f t="shared" si="20"/>
        <v>458600</v>
      </c>
      <c r="Q54" s="132">
        <f t="shared" si="21"/>
        <v>458600</v>
      </c>
      <c r="R54" s="132">
        <v>458600</v>
      </c>
      <c r="S54" s="132">
        <v>0</v>
      </c>
      <c r="T54" s="132">
        <v>0</v>
      </c>
      <c r="U54" s="132"/>
      <c r="V54" s="145"/>
      <c r="W54" s="147">
        <f t="shared" si="5"/>
        <v>458600</v>
      </c>
      <c r="X54" s="132">
        <f t="shared" si="22"/>
        <v>0</v>
      </c>
      <c r="Y54" s="132">
        <f t="shared" si="23"/>
        <v>0</v>
      </c>
      <c r="Z54" s="132">
        <f t="shared" si="24"/>
        <v>0</v>
      </c>
      <c r="AA54" s="132">
        <f t="shared" si="32"/>
        <v>0</v>
      </c>
      <c r="AB54" s="132">
        <f t="shared" si="33"/>
        <v>0</v>
      </c>
      <c r="AC54" s="132">
        <f t="shared" si="34"/>
        <v>0</v>
      </c>
      <c r="AD54" s="132">
        <f t="shared" si="28"/>
        <v>0</v>
      </c>
      <c r="AE54" s="132"/>
      <c r="AF54" s="40">
        <v>199246</v>
      </c>
      <c r="AG54" s="40">
        <v>199246</v>
      </c>
      <c r="AH54" s="40">
        <v>199246</v>
      </c>
      <c r="AI54" s="40">
        <v>0</v>
      </c>
      <c r="AJ54" s="40"/>
      <c r="AK54" s="54">
        <f t="shared" si="35"/>
        <v>0.43446576537287396</v>
      </c>
      <c r="AL54" s="54">
        <f t="shared" si="36"/>
        <v>0.43446576537287396</v>
      </c>
      <c r="AM54" s="54">
        <f t="shared" si="37"/>
        <v>0.43446576537287396</v>
      </c>
      <c r="AN54" s="54">
        <f t="shared" si="38"/>
        <v>0</v>
      </c>
      <c r="AO54" s="54">
        <f t="shared" si="39"/>
        <v>0</v>
      </c>
      <c r="AP54" s="1"/>
      <c r="AQ54" s="1"/>
      <c r="AR54" s="1"/>
      <c r="AS54" s="1"/>
      <c r="AT54" s="1"/>
      <c r="AU54" s="1"/>
      <c r="AV54" s="1"/>
      <c r="AW54" s="1"/>
      <c r="AX54" s="1"/>
      <c r="AY54" s="1"/>
      <c r="AZ54" s="1"/>
    </row>
    <row r="55" spans="1:52" s="2" customFormat="1" ht="29.25" customHeight="1" x14ac:dyDescent="0.25">
      <c r="A55" s="17">
        <v>37</v>
      </c>
      <c r="B55" s="44" t="s">
        <v>54</v>
      </c>
      <c r="C55" s="34">
        <f t="shared" si="15"/>
        <v>64000</v>
      </c>
      <c r="D55" s="133">
        <f t="shared" si="16"/>
        <v>64000</v>
      </c>
      <c r="E55" s="133">
        <f t="shared" si="17"/>
        <v>64000</v>
      </c>
      <c r="F55" s="132">
        <v>0</v>
      </c>
      <c r="G55" s="132"/>
      <c r="H55" s="34">
        <v>64000</v>
      </c>
      <c r="I55" s="34">
        <v>64000</v>
      </c>
      <c r="J55" s="34">
        <v>64000</v>
      </c>
      <c r="K55" s="34">
        <v>0</v>
      </c>
      <c r="L55" s="34"/>
      <c r="M55" s="34"/>
      <c r="N55" s="132">
        <f t="shared" si="18"/>
        <v>9996</v>
      </c>
      <c r="O55" s="132">
        <f t="shared" si="19"/>
        <v>9996</v>
      </c>
      <c r="P55" s="132">
        <f t="shared" si="20"/>
        <v>9996</v>
      </c>
      <c r="Q55" s="132">
        <f t="shared" si="21"/>
        <v>9996</v>
      </c>
      <c r="R55" s="132">
        <v>9996</v>
      </c>
      <c r="S55" s="132">
        <v>0</v>
      </c>
      <c r="T55" s="132">
        <v>0</v>
      </c>
      <c r="U55" s="132"/>
      <c r="V55" s="145"/>
      <c r="W55" s="147">
        <f t="shared" si="5"/>
        <v>9996</v>
      </c>
      <c r="X55" s="132">
        <f t="shared" si="22"/>
        <v>54004</v>
      </c>
      <c r="Y55" s="132">
        <f t="shared" si="23"/>
        <v>54004</v>
      </c>
      <c r="Z55" s="132">
        <f t="shared" si="24"/>
        <v>54004</v>
      </c>
      <c r="AA55" s="132">
        <f t="shared" si="32"/>
        <v>54004</v>
      </c>
      <c r="AB55" s="132">
        <f t="shared" si="33"/>
        <v>0</v>
      </c>
      <c r="AC55" s="132">
        <f t="shared" si="34"/>
        <v>0</v>
      </c>
      <c r="AD55" s="132">
        <f t="shared" si="28"/>
        <v>0</v>
      </c>
      <c r="AE55" s="132"/>
      <c r="AF55" s="40">
        <v>7000</v>
      </c>
      <c r="AG55" s="40">
        <v>7000</v>
      </c>
      <c r="AH55" s="40">
        <v>7000</v>
      </c>
      <c r="AI55" s="40">
        <v>0</v>
      </c>
      <c r="AJ55" s="40"/>
      <c r="AK55" s="54">
        <f t="shared" si="35"/>
        <v>0.109375</v>
      </c>
      <c r="AL55" s="54">
        <f t="shared" si="36"/>
        <v>0.109375</v>
      </c>
      <c r="AM55" s="54">
        <f t="shared" si="37"/>
        <v>0.109375</v>
      </c>
      <c r="AN55" s="54">
        <f t="shared" si="38"/>
        <v>0</v>
      </c>
      <c r="AO55" s="54">
        <f t="shared" si="39"/>
        <v>0</v>
      </c>
      <c r="AP55" s="1"/>
      <c r="AQ55" s="1"/>
      <c r="AR55" s="1"/>
      <c r="AS55" s="1"/>
      <c r="AT55" s="1"/>
      <c r="AU55" s="1"/>
      <c r="AV55" s="1"/>
      <c r="AW55" s="1"/>
      <c r="AX55" s="1"/>
      <c r="AY55" s="1"/>
      <c r="AZ55" s="1"/>
    </row>
    <row r="56" spans="1:52" s="2" customFormat="1" ht="29.25" customHeight="1" x14ac:dyDescent="0.25">
      <c r="A56" s="17">
        <v>38</v>
      </c>
      <c r="B56" s="44" t="s">
        <v>55</v>
      </c>
      <c r="C56" s="34">
        <f t="shared" si="15"/>
        <v>44100</v>
      </c>
      <c r="D56" s="133">
        <f t="shared" si="16"/>
        <v>44100</v>
      </c>
      <c r="E56" s="133">
        <f t="shared" si="17"/>
        <v>44100</v>
      </c>
      <c r="F56" s="132">
        <v>0</v>
      </c>
      <c r="G56" s="132"/>
      <c r="H56" s="34">
        <v>44100</v>
      </c>
      <c r="I56" s="38">
        <v>44100</v>
      </c>
      <c r="J56" s="38">
        <v>44100</v>
      </c>
      <c r="K56" s="34">
        <v>0</v>
      </c>
      <c r="L56" s="34"/>
      <c r="M56" s="34"/>
      <c r="N56" s="132">
        <f t="shared" si="18"/>
        <v>44099.999999999993</v>
      </c>
      <c r="O56" s="132">
        <f t="shared" si="19"/>
        <v>44099.999999999993</v>
      </c>
      <c r="P56" s="132">
        <f t="shared" si="20"/>
        <v>44099.999999999993</v>
      </c>
      <c r="Q56" s="132">
        <f>R56+S56</f>
        <v>44099.999999999993</v>
      </c>
      <c r="R56" s="132">
        <v>44099.999999999993</v>
      </c>
      <c r="S56" s="132">
        <v>0</v>
      </c>
      <c r="T56" s="132">
        <v>0</v>
      </c>
      <c r="U56" s="132"/>
      <c r="V56" s="145"/>
      <c r="W56" s="147">
        <f t="shared" si="5"/>
        <v>44099.999999999993</v>
      </c>
      <c r="X56" s="132">
        <f t="shared" si="22"/>
        <v>0</v>
      </c>
      <c r="Y56" s="132">
        <f t="shared" si="23"/>
        <v>0</v>
      </c>
      <c r="Z56" s="132">
        <f t="shared" si="24"/>
        <v>0</v>
      </c>
      <c r="AA56" s="132">
        <f>J56-R56</f>
        <v>0</v>
      </c>
      <c r="AB56" s="132">
        <f>K56-S56</f>
        <v>0</v>
      </c>
      <c r="AC56" s="132">
        <f>L56-T56</f>
        <v>0</v>
      </c>
      <c r="AD56" s="132">
        <f t="shared" si="28"/>
        <v>0</v>
      </c>
      <c r="AE56" s="132"/>
      <c r="AF56" s="40">
        <v>18100</v>
      </c>
      <c r="AG56" s="40">
        <v>18100</v>
      </c>
      <c r="AH56" s="41">
        <v>18100</v>
      </c>
      <c r="AI56" s="40">
        <v>0</v>
      </c>
      <c r="AJ56" s="40"/>
      <c r="AK56" s="54">
        <f t="shared" si="35"/>
        <v>0.41043083900226757</v>
      </c>
      <c r="AL56" s="54">
        <f t="shared" si="36"/>
        <v>0.41043083900226757</v>
      </c>
      <c r="AM56" s="89">
        <f t="shared" si="37"/>
        <v>0.41043083900226757</v>
      </c>
      <c r="AN56" s="54">
        <f t="shared" si="38"/>
        <v>0</v>
      </c>
      <c r="AO56" s="54">
        <f t="shared" si="39"/>
        <v>0</v>
      </c>
      <c r="AP56" s="1"/>
      <c r="AQ56" s="1"/>
      <c r="AR56" s="1"/>
      <c r="AS56" s="1"/>
      <c r="AT56" s="1"/>
      <c r="AU56" s="1"/>
      <c r="AV56" s="1"/>
      <c r="AW56" s="1"/>
      <c r="AX56" s="1"/>
      <c r="AY56" s="1"/>
      <c r="AZ56" s="1"/>
    </row>
    <row r="57" spans="1:52" s="2" customFormat="1" ht="29.25" customHeight="1" x14ac:dyDescent="0.25">
      <c r="A57" s="17">
        <v>39</v>
      </c>
      <c r="B57" s="44" t="s">
        <v>56</v>
      </c>
      <c r="C57" s="34">
        <f t="shared" si="15"/>
        <v>1172477</v>
      </c>
      <c r="D57" s="133">
        <f t="shared" si="16"/>
        <v>1172477</v>
      </c>
      <c r="E57" s="133">
        <f t="shared" si="17"/>
        <v>912500</v>
      </c>
      <c r="F57" s="132">
        <v>259977</v>
      </c>
      <c r="G57" s="132"/>
      <c r="H57" s="34">
        <v>1172477</v>
      </c>
      <c r="I57" s="34">
        <v>1172477</v>
      </c>
      <c r="J57" s="34">
        <v>912500</v>
      </c>
      <c r="K57" s="34">
        <v>259977</v>
      </c>
      <c r="L57" s="34"/>
      <c r="M57" s="34"/>
      <c r="N57" s="132">
        <f t="shared" si="18"/>
        <v>1172477</v>
      </c>
      <c r="O57" s="132">
        <f t="shared" si="19"/>
        <v>1172477</v>
      </c>
      <c r="P57" s="132">
        <f t="shared" si="20"/>
        <v>1172477</v>
      </c>
      <c r="Q57" s="132">
        <f t="shared" si="21"/>
        <v>1172477</v>
      </c>
      <c r="R57" s="132">
        <v>912500</v>
      </c>
      <c r="S57" s="132">
        <v>259977</v>
      </c>
      <c r="T57" s="132">
        <v>0</v>
      </c>
      <c r="U57" s="132"/>
      <c r="V57" s="145"/>
      <c r="W57" s="147">
        <f t="shared" si="5"/>
        <v>1172477</v>
      </c>
      <c r="X57" s="132">
        <f t="shared" si="22"/>
        <v>0</v>
      </c>
      <c r="Y57" s="132">
        <f t="shared" si="23"/>
        <v>0</v>
      </c>
      <c r="Z57" s="132">
        <f t="shared" si="24"/>
        <v>0</v>
      </c>
      <c r="AA57" s="132">
        <f t="shared" ref="AA57:AA63" si="40">J57-R57</f>
        <v>0</v>
      </c>
      <c r="AB57" s="132">
        <f t="shared" ref="AB57:AB63" si="41">K57-S57</f>
        <v>0</v>
      </c>
      <c r="AC57" s="132">
        <f t="shared" ref="AC57:AC63" si="42">L57-T57</f>
        <v>0</v>
      </c>
      <c r="AD57" s="132">
        <f t="shared" si="28"/>
        <v>0</v>
      </c>
      <c r="AE57" s="132"/>
      <c r="AF57" s="40">
        <v>390143</v>
      </c>
      <c r="AG57" s="40">
        <v>390143</v>
      </c>
      <c r="AH57" s="40">
        <v>390143</v>
      </c>
      <c r="AI57" s="40">
        <v>0</v>
      </c>
      <c r="AJ57" s="40"/>
      <c r="AK57" s="54">
        <f t="shared" si="35"/>
        <v>0.33275109021328353</v>
      </c>
      <c r="AL57" s="54">
        <f t="shared" si="36"/>
        <v>0.33275109021328353</v>
      </c>
      <c r="AM57" s="54">
        <f t="shared" si="37"/>
        <v>0.42755397260273975</v>
      </c>
      <c r="AN57" s="54">
        <f t="shared" si="38"/>
        <v>0</v>
      </c>
      <c r="AO57" s="54">
        <f t="shared" si="39"/>
        <v>0</v>
      </c>
      <c r="AP57" s="1"/>
      <c r="AQ57" s="1"/>
      <c r="AR57" s="1"/>
      <c r="AS57" s="1"/>
      <c r="AT57" s="1"/>
      <c r="AU57" s="1"/>
      <c r="AV57" s="1"/>
      <c r="AW57" s="1"/>
      <c r="AX57" s="1"/>
      <c r="AY57" s="1"/>
      <c r="AZ57" s="1"/>
    </row>
    <row r="58" spans="1:52" s="2" customFormat="1" ht="29.25" customHeight="1" x14ac:dyDescent="0.25">
      <c r="A58" s="17">
        <v>40</v>
      </c>
      <c r="B58" s="44" t="s">
        <v>57</v>
      </c>
      <c r="C58" s="34">
        <f t="shared" si="15"/>
        <v>853940</v>
      </c>
      <c r="D58" s="133">
        <f t="shared" si="16"/>
        <v>853940</v>
      </c>
      <c r="E58" s="133">
        <f t="shared" si="17"/>
        <v>653900</v>
      </c>
      <c r="F58" s="132">
        <v>200040</v>
      </c>
      <c r="G58" s="132"/>
      <c r="H58" s="34">
        <v>853940</v>
      </c>
      <c r="I58" s="34">
        <v>853940</v>
      </c>
      <c r="J58" s="34">
        <v>653900</v>
      </c>
      <c r="K58" s="34">
        <v>200040</v>
      </c>
      <c r="L58" s="34"/>
      <c r="M58" s="34"/>
      <c r="N58" s="132">
        <f t="shared" si="18"/>
        <v>853940</v>
      </c>
      <c r="O58" s="132">
        <f t="shared" si="19"/>
        <v>853940</v>
      </c>
      <c r="P58" s="132">
        <f t="shared" si="20"/>
        <v>853940</v>
      </c>
      <c r="Q58" s="132">
        <f t="shared" si="21"/>
        <v>853940</v>
      </c>
      <c r="R58" s="132">
        <v>653900</v>
      </c>
      <c r="S58" s="132">
        <v>200040</v>
      </c>
      <c r="T58" s="132">
        <v>0</v>
      </c>
      <c r="U58" s="132"/>
      <c r="V58" s="145"/>
      <c r="W58" s="147">
        <f t="shared" si="5"/>
        <v>853940</v>
      </c>
      <c r="X58" s="132">
        <f t="shared" si="22"/>
        <v>0</v>
      </c>
      <c r="Y58" s="132">
        <f t="shared" si="23"/>
        <v>0</v>
      </c>
      <c r="Z58" s="132">
        <f t="shared" si="24"/>
        <v>0</v>
      </c>
      <c r="AA58" s="132">
        <f t="shared" si="40"/>
        <v>0</v>
      </c>
      <c r="AB58" s="132">
        <f t="shared" si="41"/>
        <v>0</v>
      </c>
      <c r="AC58" s="132">
        <f t="shared" si="42"/>
        <v>0</v>
      </c>
      <c r="AD58" s="132">
        <f t="shared" si="28"/>
        <v>0</v>
      </c>
      <c r="AE58" s="132"/>
      <c r="AF58" s="40">
        <v>241245</v>
      </c>
      <c r="AG58" s="40">
        <v>241245</v>
      </c>
      <c r="AH58" s="41">
        <v>241245</v>
      </c>
      <c r="AI58" s="41">
        <v>0</v>
      </c>
      <c r="AJ58" s="40"/>
      <c r="AK58" s="54">
        <f t="shared" si="35"/>
        <v>0.28250813874511088</v>
      </c>
      <c r="AL58" s="54">
        <f t="shared" si="36"/>
        <v>0.28250813874511088</v>
      </c>
      <c r="AM58" s="89">
        <f t="shared" si="37"/>
        <v>0.36893255849518275</v>
      </c>
      <c r="AN58" s="89">
        <f t="shared" si="38"/>
        <v>0</v>
      </c>
      <c r="AO58" s="54">
        <f t="shared" si="39"/>
        <v>0</v>
      </c>
      <c r="AP58" s="1"/>
      <c r="AQ58" s="1"/>
      <c r="AR58" s="1"/>
      <c r="AS58" s="1"/>
      <c r="AT58" s="1"/>
      <c r="AU58" s="1"/>
      <c r="AV58" s="1"/>
      <c r="AW58" s="1"/>
      <c r="AX58" s="1"/>
      <c r="AY58" s="1"/>
      <c r="AZ58" s="1"/>
    </row>
    <row r="59" spans="1:52" s="2" customFormat="1" ht="29.25" customHeight="1" x14ac:dyDescent="0.25">
      <c r="A59" s="17">
        <v>41</v>
      </c>
      <c r="B59" s="44" t="s">
        <v>58</v>
      </c>
      <c r="C59" s="34">
        <f t="shared" si="15"/>
        <v>5868140</v>
      </c>
      <c r="D59" s="133">
        <f t="shared" si="16"/>
        <v>5868140</v>
      </c>
      <c r="E59" s="133">
        <f t="shared" si="17"/>
        <v>5868140</v>
      </c>
      <c r="F59" s="132">
        <v>0</v>
      </c>
      <c r="G59" s="132"/>
      <c r="H59" s="34">
        <v>5868140</v>
      </c>
      <c r="I59" s="34">
        <v>5868140</v>
      </c>
      <c r="J59" s="34">
        <v>5868140</v>
      </c>
      <c r="K59" s="34">
        <v>0</v>
      </c>
      <c r="L59" s="34"/>
      <c r="M59" s="34"/>
      <c r="N59" s="132">
        <f t="shared" si="18"/>
        <v>5868140</v>
      </c>
      <c r="O59" s="132">
        <f t="shared" si="19"/>
        <v>5868140</v>
      </c>
      <c r="P59" s="132">
        <f t="shared" si="20"/>
        <v>5868140</v>
      </c>
      <c r="Q59" s="132">
        <f t="shared" si="21"/>
        <v>5868140</v>
      </c>
      <c r="R59" s="132">
        <v>5868140</v>
      </c>
      <c r="S59" s="132">
        <v>0</v>
      </c>
      <c r="T59" s="132">
        <v>0</v>
      </c>
      <c r="U59" s="132"/>
      <c r="V59" s="145"/>
      <c r="W59" s="147">
        <f t="shared" si="5"/>
        <v>5868140</v>
      </c>
      <c r="X59" s="132">
        <f t="shared" si="22"/>
        <v>0</v>
      </c>
      <c r="Y59" s="132">
        <f t="shared" si="23"/>
        <v>0</v>
      </c>
      <c r="Z59" s="132">
        <f t="shared" si="24"/>
        <v>0</v>
      </c>
      <c r="AA59" s="132">
        <f t="shared" si="40"/>
        <v>0</v>
      </c>
      <c r="AB59" s="132">
        <f t="shared" si="41"/>
        <v>0</v>
      </c>
      <c r="AC59" s="132">
        <f t="shared" si="42"/>
        <v>0</v>
      </c>
      <c r="AD59" s="132">
        <f t="shared" si="28"/>
        <v>0</v>
      </c>
      <c r="AE59" s="132"/>
      <c r="AF59" s="40">
        <v>2900000</v>
      </c>
      <c r="AG59" s="40">
        <v>2900000</v>
      </c>
      <c r="AH59" s="40">
        <v>2900000</v>
      </c>
      <c r="AI59" s="40">
        <v>0</v>
      </c>
      <c r="AJ59" s="40"/>
      <c r="AK59" s="54">
        <f t="shared" si="35"/>
        <v>0.49419407171608037</v>
      </c>
      <c r="AL59" s="54">
        <f t="shared" si="36"/>
        <v>0.49419407171608037</v>
      </c>
      <c r="AM59" s="54">
        <f t="shared" si="37"/>
        <v>0.49419407171608037</v>
      </c>
      <c r="AN59" s="54">
        <f t="shared" si="38"/>
        <v>0</v>
      </c>
      <c r="AO59" s="54">
        <f t="shared" si="39"/>
        <v>0</v>
      </c>
      <c r="AP59" s="1"/>
      <c r="AQ59" s="1"/>
      <c r="AR59" s="1"/>
      <c r="AS59" s="1"/>
      <c r="AT59" s="1"/>
      <c r="AU59" s="1"/>
      <c r="AV59" s="1"/>
      <c r="AW59" s="1"/>
      <c r="AX59" s="1"/>
      <c r="AY59" s="1"/>
      <c r="AZ59" s="1"/>
    </row>
    <row r="60" spans="1:52" s="2" customFormat="1" ht="29.25" customHeight="1" x14ac:dyDescent="0.25">
      <c r="A60" s="17">
        <v>42</v>
      </c>
      <c r="B60" s="44" t="s">
        <v>59</v>
      </c>
      <c r="C60" s="34">
        <f t="shared" si="15"/>
        <v>3802600</v>
      </c>
      <c r="D60" s="133">
        <f t="shared" si="16"/>
        <v>3802600</v>
      </c>
      <c r="E60" s="133">
        <f t="shared" si="17"/>
        <v>3802600</v>
      </c>
      <c r="F60" s="132">
        <v>0</v>
      </c>
      <c r="G60" s="132"/>
      <c r="H60" s="34">
        <v>3802600</v>
      </c>
      <c r="I60" s="34">
        <v>3802600</v>
      </c>
      <c r="J60" s="34">
        <v>3802600</v>
      </c>
      <c r="K60" s="34">
        <v>0</v>
      </c>
      <c r="L60" s="34"/>
      <c r="M60" s="34"/>
      <c r="N60" s="132">
        <f t="shared" si="18"/>
        <v>3802600</v>
      </c>
      <c r="O60" s="132">
        <f t="shared" si="19"/>
        <v>3802600</v>
      </c>
      <c r="P60" s="132">
        <f t="shared" si="20"/>
        <v>3802600</v>
      </c>
      <c r="Q60" s="132">
        <f t="shared" si="21"/>
        <v>3802600</v>
      </c>
      <c r="R60" s="132">
        <v>3802600</v>
      </c>
      <c r="S60" s="132">
        <v>0</v>
      </c>
      <c r="T60" s="132">
        <v>0</v>
      </c>
      <c r="U60" s="132"/>
      <c r="V60" s="145"/>
      <c r="W60" s="147">
        <f t="shared" si="5"/>
        <v>3802600</v>
      </c>
      <c r="X60" s="132">
        <f t="shared" si="22"/>
        <v>0</v>
      </c>
      <c r="Y60" s="132">
        <f t="shared" si="23"/>
        <v>0</v>
      </c>
      <c r="Z60" s="132">
        <f t="shared" si="24"/>
        <v>0</v>
      </c>
      <c r="AA60" s="132">
        <f t="shared" si="40"/>
        <v>0</v>
      </c>
      <c r="AB60" s="132">
        <f t="shared" si="41"/>
        <v>0</v>
      </c>
      <c r="AC60" s="132">
        <f t="shared" si="42"/>
        <v>0</v>
      </c>
      <c r="AD60" s="132">
        <f t="shared" si="28"/>
        <v>0</v>
      </c>
      <c r="AE60" s="132"/>
      <c r="AF60" s="40">
        <v>3363421</v>
      </c>
      <c r="AG60" s="40">
        <v>3363421</v>
      </c>
      <c r="AH60" s="40">
        <v>3363421</v>
      </c>
      <c r="AI60" s="40">
        <v>0</v>
      </c>
      <c r="AJ60" s="40"/>
      <c r="AK60" s="54">
        <f t="shared" si="35"/>
        <v>0.88450560143060009</v>
      </c>
      <c r="AL60" s="54">
        <f t="shared" si="36"/>
        <v>0.88450560143060009</v>
      </c>
      <c r="AM60" s="54">
        <f t="shared" si="37"/>
        <v>0.88450560143060009</v>
      </c>
      <c r="AN60" s="54">
        <f t="shared" si="38"/>
        <v>0</v>
      </c>
      <c r="AO60" s="54">
        <f t="shared" si="39"/>
        <v>0</v>
      </c>
      <c r="AP60" s="1"/>
      <c r="AQ60" s="1"/>
      <c r="AR60" s="1"/>
      <c r="AS60" s="1"/>
      <c r="AT60" s="1"/>
      <c r="AU60" s="1"/>
      <c r="AV60" s="1"/>
      <c r="AW60" s="1"/>
      <c r="AX60" s="1"/>
      <c r="AY60" s="1"/>
      <c r="AZ60" s="1"/>
    </row>
    <row r="61" spans="1:52" s="2" customFormat="1" ht="29.25" customHeight="1" x14ac:dyDescent="0.25">
      <c r="A61" s="17">
        <v>43</v>
      </c>
      <c r="B61" s="44" t="s">
        <v>60</v>
      </c>
      <c r="C61" s="34">
        <f t="shared" si="15"/>
        <v>231800</v>
      </c>
      <c r="D61" s="133">
        <f t="shared" si="16"/>
        <v>231800</v>
      </c>
      <c r="E61" s="133">
        <f t="shared" si="17"/>
        <v>231800</v>
      </c>
      <c r="F61" s="132">
        <v>0</v>
      </c>
      <c r="G61" s="132"/>
      <c r="H61" s="34">
        <v>231800</v>
      </c>
      <c r="I61" s="34">
        <v>231800</v>
      </c>
      <c r="J61" s="34">
        <v>231800</v>
      </c>
      <c r="K61" s="34">
        <v>0</v>
      </c>
      <c r="L61" s="34"/>
      <c r="M61" s="34"/>
      <c r="N61" s="132">
        <f t="shared" si="18"/>
        <v>231800</v>
      </c>
      <c r="O61" s="132">
        <f t="shared" si="19"/>
        <v>231800</v>
      </c>
      <c r="P61" s="132">
        <f t="shared" si="20"/>
        <v>231800</v>
      </c>
      <c r="Q61" s="132">
        <f t="shared" si="21"/>
        <v>231800</v>
      </c>
      <c r="R61" s="132">
        <v>231800</v>
      </c>
      <c r="S61" s="132">
        <v>0</v>
      </c>
      <c r="T61" s="132">
        <v>0</v>
      </c>
      <c r="U61" s="132"/>
      <c r="V61" s="145"/>
      <c r="W61" s="147">
        <f t="shared" si="5"/>
        <v>231800</v>
      </c>
      <c r="X61" s="132">
        <f t="shared" si="22"/>
        <v>0</v>
      </c>
      <c r="Y61" s="132">
        <f t="shared" si="23"/>
        <v>0</v>
      </c>
      <c r="Z61" s="132">
        <f t="shared" si="24"/>
        <v>0</v>
      </c>
      <c r="AA61" s="132">
        <f t="shared" si="40"/>
        <v>0</v>
      </c>
      <c r="AB61" s="132">
        <f t="shared" si="41"/>
        <v>0</v>
      </c>
      <c r="AC61" s="132">
        <f t="shared" si="42"/>
        <v>0</v>
      </c>
      <c r="AD61" s="132">
        <f t="shared" si="28"/>
        <v>0</v>
      </c>
      <c r="AE61" s="132"/>
      <c r="AF61" s="40">
        <v>82143</v>
      </c>
      <c r="AG61" s="40">
        <v>82143</v>
      </c>
      <c r="AH61" s="40">
        <v>82143</v>
      </c>
      <c r="AI61" s="40">
        <v>0</v>
      </c>
      <c r="AJ61" s="40"/>
      <c r="AK61" s="54">
        <f t="shared" si="35"/>
        <v>0.35437014667817085</v>
      </c>
      <c r="AL61" s="54">
        <f t="shared" si="36"/>
        <v>0.35437014667817085</v>
      </c>
      <c r="AM61" s="54">
        <f t="shared" si="37"/>
        <v>0.35437014667817085</v>
      </c>
      <c r="AN61" s="54">
        <f t="shared" si="38"/>
        <v>0</v>
      </c>
      <c r="AO61" s="54">
        <f t="shared" si="39"/>
        <v>0</v>
      </c>
      <c r="AP61" s="1"/>
      <c r="AQ61" s="1"/>
      <c r="AR61" s="1"/>
      <c r="AS61" s="1"/>
      <c r="AT61" s="1"/>
      <c r="AU61" s="1"/>
      <c r="AV61" s="1"/>
      <c r="AW61" s="1"/>
      <c r="AX61" s="1"/>
      <c r="AY61" s="1"/>
      <c r="AZ61" s="1"/>
    </row>
    <row r="62" spans="1:52" s="2" customFormat="1" ht="29.25" customHeight="1" x14ac:dyDescent="0.25">
      <c r="A62" s="17">
        <v>44</v>
      </c>
      <c r="B62" s="44" t="s">
        <v>61</v>
      </c>
      <c r="C62" s="34">
        <f t="shared" si="15"/>
        <v>920000</v>
      </c>
      <c r="D62" s="133">
        <f t="shared" si="16"/>
        <v>920000</v>
      </c>
      <c r="E62" s="133">
        <f t="shared" si="17"/>
        <v>920000</v>
      </c>
      <c r="F62" s="132">
        <v>0</v>
      </c>
      <c r="G62" s="132"/>
      <c r="H62" s="34">
        <v>920000</v>
      </c>
      <c r="I62" s="38">
        <v>920000</v>
      </c>
      <c r="J62" s="38">
        <v>920000</v>
      </c>
      <c r="K62" s="34">
        <v>0</v>
      </c>
      <c r="L62" s="34"/>
      <c r="M62" s="34"/>
      <c r="N62" s="132">
        <f t="shared" si="18"/>
        <v>920000</v>
      </c>
      <c r="O62" s="132">
        <f t="shared" si="19"/>
        <v>920000</v>
      </c>
      <c r="P62" s="132">
        <f t="shared" si="20"/>
        <v>920000</v>
      </c>
      <c r="Q62" s="132">
        <f t="shared" si="21"/>
        <v>920000</v>
      </c>
      <c r="R62" s="132">
        <v>920000</v>
      </c>
      <c r="S62" s="132">
        <v>0</v>
      </c>
      <c r="T62" s="132">
        <v>0</v>
      </c>
      <c r="U62" s="132"/>
      <c r="V62" s="145"/>
      <c r="W62" s="147">
        <f t="shared" si="5"/>
        <v>920000</v>
      </c>
      <c r="X62" s="132">
        <f t="shared" si="22"/>
        <v>0</v>
      </c>
      <c r="Y62" s="132">
        <f t="shared" si="23"/>
        <v>0</v>
      </c>
      <c r="Z62" s="132">
        <f t="shared" si="24"/>
        <v>0</v>
      </c>
      <c r="AA62" s="132">
        <f t="shared" si="40"/>
        <v>0</v>
      </c>
      <c r="AB62" s="132">
        <f t="shared" si="41"/>
        <v>0</v>
      </c>
      <c r="AC62" s="132">
        <f t="shared" si="42"/>
        <v>0</v>
      </c>
      <c r="AD62" s="132">
        <f t="shared" si="28"/>
        <v>0</v>
      </c>
      <c r="AE62" s="132"/>
      <c r="AF62" s="40">
        <v>151543</v>
      </c>
      <c r="AG62" s="40">
        <v>151543</v>
      </c>
      <c r="AH62" s="40">
        <v>151543</v>
      </c>
      <c r="AI62" s="40">
        <v>0</v>
      </c>
      <c r="AJ62" s="40"/>
      <c r="AK62" s="54">
        <f t="shared" si="35"/>
        <v>0.16472065217391305</v>
      </c>
      <c r="AL62" s="54">
        <f t="shared" si="36"/>
        <v>0.16472065217391305</v>
      </c>
      <c r="AM62" s="54">
        <f t="shared" si="37"/>
        <v>0.16472065217391305</v>
      </c>
      <c r="AN62" s="54">
        <f t="shared" si="38"/>
        <v>0</v>
      </c>
      <c r="AO62" s="54">
        <f t="shared" si="39"/>
        <v>0</v>
      </c>
      <c r="AP62" s="1"/>
      <c r="AQ62" s="1"/>
      <c r="AR62" s="1"/>
      <c r="AS62" s="1"/>
      <c r="AT62" s="1"/>
      <c r="AU62" s="1"/>
      <c r="AV62" s="1"/>
      <c r="AW62" s="1"/>
      <c r="AX62" s="1"/>
      <c r="AY62" s="1"/>
      <c r="AZ62" s="1"/>
    </row>
    <row r="63" spans="1:52" s="2" customFormat="1" ht="29.25" customHeight="1" x14ac:dyDescent="0.25">
      <c r="A63" s="17">
        <v>45</v>
      </c>
      <c r="B63" s="44" t="s">
        <v>62</v>
      </c>
      <c r="C63" s="34">
        <f t="shared" si="15"/>
        <v>103000</v>
      </c>
      <c r="D63" s="133">
        <f t="shared" si="16"/>
        <v>103000</v>
      </c>
      <c r="E63" s="133">
        <f t="shared" si="17"/>
        <v>103000</v>
      </c>
      <c r="F63" s="132">
        <v>0</v>
      </c>
      <c r="G63" s="132"/>
      <c r="H63" s="34">
        <v>103000</v>
      </c>
      <c r="I63" s="38">
        <v>103000</v>
      </c>
      <c r="J63" s="38">
        <v>103000</v>
      </c>
      <c r="K63" s="34">
        <v>0</v>
      </c>
      <c r="L63" s="34"/>
      <c r="M63" s="34"/>
      <c r="N63" s="132">
        <f t="shared" si="18"/>
        <v>1963</v>
      </c>
      <c r="O63" s="132">
        <f t="shared" si="19"/>
        <v>1963</v>
      </c>
      <c r="P63" s="132">
        <f t="shared" si="20"/>
        <v>1963</v>
      </c>
      <c r="Q63" s="132">
        <f t="shared" si="21"/>
        <v>1963</v>
      </c>
      <c r="R63" s="132">
        <v>1963</v>
      </c>
      <c r="S63" s="132">
        <v>0</v>
      </c>
      <c r="T63" s="132">
        <v>0</v>
      </c>
      <c r="U63" s="132"/>
      <c r="V63" s="145"/>
      <c r="W63" s="147">
        <f t="shared" si="5"/>
        <v>1963</v>
      </c>
      <c r="X63" s="132">
        <f t="shared" si="22"/>
        <v>101037</v>
      </c>
      <c r="Y63" s="132">
        <f t="shared" si="23"/>
        <v>101037</v>
      </c>
      <c r="Z63" s="132">
        <f t="shared" si="24"/>
        <v>101037</v>
      </c>
      <c r="AA63" s="132">
        <f t="shared" si="40"/>
        <v>101037</v>
      </c>
      <c r="AB63" s="132">
        <f t="shared" si="41"/>
        <v>0</v>
      </c>
      <c r="AC63" s="132">
        <f t="shared" si="42"/>
        <v>0</v>
      </c>
      <c r="AD63" s="132">
        <f t="shared" si="28"/>
        <v>0</v>
      </c>
      <c r="AE63" s="132"/>
      <c r="AF63" s="40">
        <v>1963</v>
      </c>
      <c r="AG63" s="40">
        <v>1963</v>
      </c>
      <c r="AH63" s="40">
        <v>1963</v>
      </c>
      <c r="AI63" s="40">
        <v>0</v>
      </c>
      <c r="AJ63" s="40"/>
      <c r="AK63" s="54">
        <f t="shared" si="35"/>
        <v>1.9058252427184466E-2</v>
      </c>
      <c r="AL63" s="54">
        <f t="shared" si="36"/>
        <v>1.9058252427184466E-2</v>
      </c>
      <c r="AM63" s="54">
        <f t="shared" si="37"/>
        <v>1.9058252427184466E-2</v>
      </c>
      <c r="AN63" s="54">
        <f t="shared" si="38"/>
        <v>0</v>
      </c>
      <c r="AO63" s="54">
        <f t="shared" si="39"/>
        <v>0</v>
      </c>
      <c r="AP63" s="1"/>
      <c r="AQ63" s="1"/>
      <c r="AR63" s="1"/>
      <c r="AS63" s="1"/>
      <c r="AT63" s="1"/>
      <c r="AU63" s="1"/>
      <c r="AV63" s="1"/>
      <c r="AW63" s="1"/>
      <c r="AX63" s="1"/>
      <c r="AY63" s="1"/>
      <c r="AZ63" s="1"/>
    </row>
    <row r="64" spans="1:52" s="2" customFormat="1" ht="47.1" customHeight="1" x14ac:dyDescent="0.25">
      <c r="A64" s="17">
        <v>46</v>
      </c>
      <c r="B64" s="44" t="s">
        <v>63</v>
      </c>
      <c r="C64" s="34">
        <f t="shared" si="15"/>
        <v>31300</v>
      </c>
      <c r="D64" s="133">
        <f t="shared" si="16"/>
        <v>31300</v>
      </c>
      <c r="E64" s="133">
        <f t="shared" si="17"/>
        <v>31300</v>
      </c>
      <c r="F64" s="132"/>
      <c r="G64" s="132"/>
      <c r="H64" s="34">
        <v>31300</v>
      </c>
      <c r="I64" s="34">
        <v>31300</v>
      </c>
      <c r="J64" s="34">
        <v>31300</v>
      </c>
      <c r="K64" s="34"/>
      <c r="L64" s="34"/>
      <c r="M64" s="34"/>
      <c r="N64" s="132">
        <f t="shared" si="18"/>
        <v>31300</v>
      </c>
      <c r="O64" s="132">
        <f t="shared" si="19"/>
        <v>31300</v>
      </c>
      <c r="P64" s="132">
        <f t="shared" si="20"/>
        <v>31300</v>
      </c>
      <c r="Q64" s="132">
        <f t="shared" si="21"/>
        <v>31300</v>
      </c>
      <c r="R64" s="132">
        <v>31300</v>
      </c>
      <c r="S64" s="132">
        <v>0</v>
      </c>
      <c r="T64" s="132">
        <v>0</v>
      </c>
      <c r="U64" s="132"/>
      <c r="V64" s="145"/>
      <c r="W64" s="147">
        <f t="shared" si="5"/>
        <v>31300</v>
      </c>
      <c r="X64" s="132">
        <f t="shared" si="22"/>
        <v>0</v>
      </c>
      <c r="Y64" s="132">
        <f t="shared" si="23"/>
        <v>0</v>
      </c>
      <c r="Z64" s="132">
        <f t="shared" si="24"/>
        <v>0</v>
      </c>
      <c r="AA64" s="132">
        <f>J64-R64</f>
        <v>0</v>
      </c>
      <c r="AB64" s="132">
        <f>K64-S64</f>
        <v>0</v>
      </c>
      <c r="AC64" s="132">
        <f>L64-T64</f>
        <v>0</v>
      </c>
      <c r="AD64" s="132">
        <f t="shared" si="28"/>
        <v>0</v>
      </c>
      <c r="AE64" s="132"/>
      <c r="AF64" s="40">
        <v>6456</v>
      </c>
      <c r="AG64" s="40">
        <v>6456</v>
      </c>
      <c r="AH64" s="40">
        <v>6456</v>
      </c>
      <c r="AI64" s="40">
        <v>0</v>
      </c>
      <c r="AJ64" s="40"/>
      <c r="AK64" s="54">
        <f t="shared" si="35"/>
        <v>0.20626198083067093</v>
      </c>
      <c r="AL64" s="54">
        <f t="shared" si="36"/>
        <v>0.20626198083067093</v>
      </c>
      <c r="AM64" s="54">
        <f t="shared" si="37"/>
        <v>0.20626198083067093</v>
      </c>
      <c r="AN64" s="54">
        <f t="shared" si="38"/>
        <v>0</v>
      </c>
      <c r="AO64" s="54">
        <f t="shared" si="39"/>
        <v>0</v>
      </c>
      <c r="AP64" s="1"/>
      <c r="AQ64" s="1"/>
      <c r="AR64" s="1"/>
      <c r="AS64" s="1"/>
      <c r="AT64" s="1"/>
      <c r="AU64" s="1"/>
      <c r="AV64" s="1"/>
      <c r="AW64" s="1"/>
      <c r="AX64" s="1"/>
      <c r="AY64" s="1"/>
      <c r="AZ64" s="1"/>
    </row>
    <row r="65" spans="1:52" s="2" customFormat="1" ht="29.25" customHeight="1" x14ac:dyDescent="0.25">
      <c r="A65" s="17">
        <v>47</v>
      </c>
      <c r="B65" s="44" t="s">
        <v>64</v>
      </c>
      <c r="C65" s="34">
        <f t="shared" si="15"/>
        <v>10000</v>
      </c>
      <c r="D65" s="133">
        <f t="shared" si="16"/>
        <v>10000</v>
      </c>
      <c r="E65" s="133">
        <f t="shared" si="17"/>
        <v>10000</v>
      </c>
      <c r="F65" s="132">
        <v>0</v>
      </c>
      <c r="G65" s="132"/>
      <c r="H65" s="34">
        <v>10000</v>
      </c>
      <c r="I65" s="34">
        <v>10000</v>
      </c>
      <c r="J65" s="34">
        <v>10000</v>
      </c>
      <c r="K65" s="34">
        <v>0</v>
      </c>
      <c r="L65" s="34"/>
      <c r="M65" s="34"/>
      <c r="N65" s="132">
        <f t="shared" si="18"/>
        <v>10000</v>
      </c>
      <c r="O65" s="132">
        <f t="shared" si="19"/>
        <v>10000</v>
      </c>
      <c r="P65" s="132">
        <f t="shared" si="20"/>
        <v>10000</v>
      </c>
      <c r="Q65" s="132">
        <f t="shared" si="21"/>
        <v>10000</v>
      </c>
      <c r="R65" s="132">
        <v>10000</v>
      </c>
      <c r="S65" s="132">
        <v>0</v>
      </c>
      <c r="T65" s="132">
        <v>0</v>
      </c>
      <c r="U65" s="132"/>
      <c r="V65" s="145"/>
      <c r="W65" s="147">
        <f t="shared" si="5"/>
        <v>10000</v>
      </c>
      <c r="X65" s="132">
        <f t="shared" si="22"/>
        <v>0</v>
      </c>
      <c r="Y65" s="132">
        <f t="shared" si="23"/>
        <v>0</v>
      </c>
      <c r="Z65" s="132">
        <f t="shared" si="24"/>
        <v>0</v>
      </c>
      <c r="AA65" s="132">
        <f t="shared" ref="AA65:AA69" si="43">J65-R65</f>
        <v>0</v>
      </c>
      <c r="AB65" s="132">
        <f t="shared" ref="AB65:AB69" si="44">K65-S65</f>
        <v>0</v>
      </c>
      <c r="AC65" s="132">
        <f t="shared" ref="AC65:AC69" si="45">L65-T65</f>
        <v>0</v>
      </c>
      <c r="AD65" s="132">
        <f t="shared" si="28"/>
        <v>0</v>
      </c>
      <c r="AE65" s="132"/>
      <c r="AF65" s="40">
        <v>245</v>
      </c>
      <c r="AG65" s="40">
        <v>245</v>
      </c>
      <c r="AH65" s="40">
        <v>245</v>
      </c>
      <c r="AI65" s="40">
        <v>0</v>
      </c>
      <c r="AJ65" s="40"/>
      <c r="AK65" s="54">
        <f t="shared" si="35"/>
        <v>2.4500000000000001E-2</v>
      </c>
      <c r="AL65" s="54">
        <f t="shared" si="36"/>
        <v>2.4500000000000001E-2</v>
      </c>
      <c r="AM65" s="54">
        <f t="shared" si="37"/>
        <v>2.4500000000000001E-2</v>
      </c>
      <c r="AN65" s="54">
        <f t="shared" si="38"/>
        <v>0</v>
      </c>
      <c r="AO65" s="54">
        <f t="shared" si="39"/>
        <v>0</v>
      </c>
      <c r="AP65" s="1"/>
      <c r="AQ65" s="1"/>
      <c r="AR65" s="1"/>
      <c r="AS65" s="1"/>
      <c r="AT65" s="1"/>
      <c r="AU65" s="1"/>
      <c r="AV65" s="1"/>
      <c r="AW65" s="1"/>
      <c r="AX65" s="1"/>
      <c r="AY65" s="1"/>
      <c r="AZ65" s="1"/>
    </row>
    <row r="66" spans="1:52" ht="29.25" customHeight="1" x14ac:dyDescent="0.25">
      <c r="A66" s="17">
        <v>48</v>
      </c>
      <c r="B66" s="44" t="s">
        <v>65</v>
      </c>
      <c r="C66" s="34">
        <f t="shared" si="15"/>
        <v>31500</v>
      </c>
      <c r="D66" s="133">
        <f t="shared" si="16"/>
        <v>31500</v>
      </c>
      <c r="E66" s="133">
        <f t="shared" si="17"/>
        <v>31500</v>
      </c>
      <c r="F66" s="132">
        <v>0</v>
      </c>
      <c r="G66" s="132"/>
      <c r="H66" s="34">
        <v>31500</v>
      </c>
      <c r="I66" s="34">
        <v>31500</v>
      </c>
      <c r="J66" s="34">
        <v>31500</v>
      </c>
      <c r="K66" s="34">
        <v>0</v>
      </c>
      <c r="L66" s="34"/>
      <c r="M66" s="34"/>
      <c r="N66" s="132">
        <f t="shared" si="18"/>
        <v>31500</v>
      </c>
      <c r="O66" s="132">
        <f t="shared" si="19"/>
        <v>31500</v>
      </c>
      <c r="P66" s="132">
        <f t="shared" si="20"/>
        <v>31500</v>
      </c>
      <c r="Q66" s="132">
        <f t="shared" si="21"/>
        <v>31500</v>
      </c>
      <c r="R66" s="132">
        <v>31500</v>
      </c>
      <c r="S66" s="132">
        <v>0</v>
      </c>
      <c r="T66" s="132">
        <v>0</v>
      </c>
      <c r="U66" s="132"/>
      <c r="V66" s="145"/>
      <c r="W66" s="147">
        <f t="shared" si="5"/>
        <v>31500</v>
      </c>
      <c r="X66" s="132">
        <f t="shared" si="22"/>
        <v>0</v>
      </c>
      <c r="Y66" s="132">
        <f t="shared" si="23"/>
        <v>0</v>
      </c>
      <c r="Z66" s="132">
        <f t="shared" si="24"/>
        <v>0</v>
      </c>
      <c r="AA66" s="132">
        <f t="shared" si="43"/>
        <v>0</v>
      </c>
      <c r="AB66" s="132">
        <f t="shared" si="44"/>
        <v>0</v>
      </c>
      <c r="AC66" s="132">
        <f t="shared" si="45"/>
        <v>0</v>
      </c>
      <c r="AD66" s="132">
        <f t="shared" si="28"/>
        <v>0</v>
      </c>
      <c r="AE66" s="132"/>
      <c r="AF66" s="40">
        <v>12348</v>
      </c>
      <c r="AG66" s="40">
        <v>12348</v>
      </c>
      <c r="AH66" s="40">
        <v>12348</v>
      </c>
      <c r="AI66" s="40">
        <v>0</v>
      </c>
      <c r="AJ66" s="40"/>
      <c r="AK66" s="54">
        <f t="shared" si="35"/>
        <v>0.39200000000000002</v>
      </c>
      <c r="AL66" s="54">
        <f t="shared" si="36"/>
        <v>0.39200000000000002</v>
      </c>
      <c r="AM66" s="54">
        <f t="shared" si="37"/>
        <v>0.39200000000000002</v>
      </c>
      <c r="AN66" s="54">
        <f t="shared" si="38"/>
        <v>0</v>
      </c>
      <c r="AO66" s="54">
        <f t="shared" si="39"/>
        <v>0</v>
      </c>
    </row>
    <row r="67" spans="1:52" ht="29.25" customHeight="1" x14ac:dyDescent="0.25">
      <c r="A67" s="17">
        <v>49</v>
      </c>
      <c r="B67" s="44" t="s">
        <v>66</v>
      </c>
      <c r="C67" s="34">
        <f t="shared" si="15"/>
        <v>624400</v>
      </c>
      <c r="D67" s="133">
        <f t="shared" si="16"/>
        <v>624400</v>
      </c>
      <c r="E67" s="133">
        <f t="shared" si="17"/>
        <v>624400</v>
      </c>
      <c r="F67" s="132">
        <v>0</v>
      </c>
      <c r="G67" s="132"/>
      <c r="H67" s="34">
        <v>624400</v>
      </c>
      <c r="I67" s="34">
        <v>624400</v>
      </c>
      <c r="J67" s="34">
        <v>624400</v>
      </c>
      <c r="K67" s="34">
        <v>0</v>
      </c>
      <c r="L67" s="34"/>
      <c r="M67" s="34"/>
      <c r="N67" s="132">
        <f t="shared" si="18"/>
        <v>624400</v>
      </c>
      <c r="O67" s="132">
        <f t="shared" si="19"/>
        <v>624400</v>
      </c>
      <c r="P67" s="132">
        <f t="shared" si="20"/>
        <v>624400</v>
      </c>
      <c r="Q67" s="132">
        <f t="shared" si="21"/>
        <v>624400</v>
      </c>
      <c r="R67" s="132">
        <v>624400</v>
      </c>
      <c r="S67" s="132">
        <v>0</v>
      </c>
      <c r="T67" s="132">
        <v>0</v>
      </c>
      <c r="U67" s="132"/>
      <c r="V67" s="145"/>
      <c r="W67" s="147">
        <f t="shared" si="5"/>
        <v>624400</v>
      </c>
      <c r="X67" s="132">
        <f t="shared" si="22"/>
        <v>0</v>
      </c>
      <c r="Y67" s="132">
        <f t="shared" si="23"/>
        <v>0</v>
      </c>
      <c r="Z67" s="132">
        <f t="shared" si="24"/>
        <v>0</v>
      </c>
      <c r="AA67" s="132">
        <f t="shared" si="43"/>
        <v>0</v>
      </c>
      <c r="AB67" s="132">
        <f t="shared" si="44"/>
        <v>0</v>
      </c>
      <c r="AC67" s="132">
        <f t="shared" si="45"/>
        <v>0</v>
      </c>
      <c r="AD67" s="132">
        <f t="shared" si="28"/>
        <v>0</v>
      </c>
      <c r="AE67" s="132"/>
      <c r="AF67" s="40">
        <v>126014</v>
      </c>
      <c r="AG67" s="40">
        <v>126014</v>
      </c>
      <c r="AH67" s="40">
        <v>126014</v>
      </c>
      <c r="AI67" s="40">
        <v>0</v>
      </c>
      <c r="AJ67" s="40"/>
      <c r="AK67" s="54">
        <f t="shared" si="35"/>
        <v>0.20181614349775784</v>
      </c>
      <c r="AL67" s="54">
        <f t="shared" si="36"/>
        <v>0.20181614349775784</v>
      </c>
      <c r="AM67" s="54">
        <f t="shared" si="37"/>
        <v>0.20181614349775784</v>
      </c>
      <c r="AN67" s="54">
        <f t="shared" si="38"/>
        <v>0</v>
      </c>
      <c r="AO67" s="54">
        <f t="shared" si="39"/>
        <v>0</v>
      </c>
    </row>
    <row r="68" spans="1:52" ht="29.25" customHeight="1" x14ac:dyDescent="0.25">
      <c r="A68" s="17">
        <v>50</v>
      </c>
      <c r="B68" s="44" t="s">
        <v>67</v>
      </c>
      <c r="C68" s="34">
        <f t="shared" si="15"/>
        <v>10000</v>
      </c>
      <c r="D68" s="133">
        <f t="shared" si="16"/>
        <v>10000</v>
      </c>
      <c r="E68" s="133">
        <f t="shared" si="17"/>
        <v>10000</v>
      </c>
      <c r="F68" s="132">
        <v>0</v>
      </c>
      <c r="G68" s="132"/>
      <c r="H68" s="34">
        <v>10000</v>
      </c>
      <c r="I68" s="34">
        <v>10000</v>
      </c>
      <c r="J68" s="34">
        <v>10000</v>
      </c>
      <c r="K68" s="34">
        <v>0</v>
      </c>
      <c r="L68" s="34"/>
      <c r="M68" s="34"/>
      <c r="N68" s="132">
        <f t="shared" si="18"/>
        <v>10000</v>
      </c>
      <c r="O68" s="132">
        <f t="shared" si="19"/>
        <v>10000</v>
      </c>
      <c r="P68" s="132">
        <f t="shared" si="20"/>
        <v>10000</v>
      </c>
      <c r="Q68" s="132">
        <f t="shared" si="21"/>
        <v>10000</v>
      </c>
      <c r="R68" s="132">
        <v>10000</v>
      </c>
      <c r="S68" s="132">
        <v>0</v>
      </c>
      <c r="T68" s="132">
        <v>0</v>
      </c>
      <c r="U68" s="132"/>
      <c r="V68" s="145"/>
      <c r="W68" s="147">
        <f t="shared" si="5"/>
        <v>10000</v>
      </c>
      <c r="X68" s="132">
        <f t="shared" si="22"/>
        <v>0</v>
      </c>
      <c r="Y68" s="132">
        <f t="shared" si="23"/>
        <v>0</v>
      </c>
      <c r="Z68" s="132">
        <f t="shared" si="24"/>
        <v>0</v>
      </c>
      <c r="AA68" s="132">
        <f t="shared" si="43"/>
        <v>0</v>
      </c>
      <c r="AB68" s="132">
        <f t="shared" si="44"/>
        <v>0</v>
      </c>
      <c r="AC68" s="132">
        <f t="shared" si="45"/>
        <v>0</v>
      </c>
      <c r="AD68" s="132">
        <f t="shared" si="28"/>
        <v>0</v>
      </c>
      <c r="AE68" s="132"/>
      <c r="AF68" s="40">
        <v>1542</v>
      </c>
      <c r="AG68" s="40">
        <v>1542</v>
      </c>
      <c r="AH68" s="40">
        <v>1542</v>
      </c>
      <c r="AI68" s="40">
        <v>0</v>
      </c>
      <c r="AJ68" s="40"/>
      <c r="AK68" s="54">
        <f t="shared" si="35"/>
        <v>0.1542</v>
      </c>
      <c r="AL68" s="54">
        <f t="shared" si="36"/>
        <v>0.1542</v>
      </c>
      <c r="AM68" s="54">
        <f t="shared" si="37"/>
        <v>0.1542</v>
      </c>
      <c r="AN68" s="54">
        <f t="shared" si="38"/>
        <v>0</v>
      </c>
      <c r="AO68" s="54">
        <f t="shared" si="39"/>
        <v>0</v>
      </c>
    </row>
    <row r="69" spans="1:52" ht="21" customHeight="1" x14ac:dyDescent="0.25">
      <c r="A69" s="17">
        <v>51</v>
      </c>
      <c r="B69" s="44" t="s">
        <v>68</v>
      </c>
      <c r="C69" s="34">
        <f t="shared" si="15"/>
        <v>9200</v>
      </c>
      <c r="D69" s="133">
        <f t="shared" si="16"/>
        <v>9200</v>
      </c>
      <c r="E69" s="133">
        <f t="shared" si="17"/>
        <v>9200</v>
      </c>
      <c r="F69" s="132">
        <v>0</v>
      </c>
      <c r="G69" s="132"/>
      <c r="H69" s="34">
        <v>9200</v>
      </c>
      <c r="I69" s="34">
        <v>9200</v>
      </c>
      <c r="J69" s="34">
        <v>9200</v>
      </c>
      <c r="K69" s="34">
        <v>0</v>
      </c>
      <c r="L69" s="34"/>
      <c r="M69" s="34"/>
      <c r="N69" s="132">
        <f t="shared" si="18"/>
        <v>9200</v>
      </c>
      <c r="O69" s="132">
        <f>SUM(Q69,T69)</f>
        <v>9200</v>
      </c>
      <c r="P69" s="132">
        <f t="shared" si="20"/>
        <v>9200</v>
      </c>
      <c r="Q69" s="132">
        <f>R69+S69</f>
        <v>9200</v>
      </c>
      <c r="R69" s="132">
        <v>9200</v>
      </c>
      <c r="S69" s="132">
        <v>0</v>
      </c>
      <c r="T69" s="132">
        <v>0</v>
      </c>
      <c r="U69" s="132"/>
      <c r="V69" s="145"/>
      <c r="W69" s="147">
        <f t="shared" si="5"/>
        <v>9200</v>
      </c>
      <c r="X69" s="132">
        <f t="shared" si="22"/>
        <v>0</v>
      </c>
      <c r="Y69" s="132">
        <f t="shared" si="23"/>
        <v>0</v>
      </c>
      <c r="Z69" s="132">
        <f t="shared" si="24"/>
        <v>0</v>
      </c>
      <c r="AA69" s="132">
        <f t="shared" si="43"/>
        <v>0</v>
      </c>
      <c r="AB69" s="132">
        <f t="shared" si="44"/>
        <v>0</v>
      </c>
      <c r="AC69" s="132">
        <f t="shared" si="45"/>
        <v>0</v>
      </c>
      <c r="AD69" s="132">
        <f t="shared" si="28"/>
        <v>0</v>
      </c>
      <c r="AE69" s="132"/>
      <c r="AF69" s="40">
        <v>1321</v>
      </c>
      <c r="AG69" s="40">
        <v>1321</v>
      </c>
      <c r="AH69" s="40">
        <v>1321</v>
      </c>
      <c r="AI69" s="40">
        <v>0</v>
      </c>
      <c r="AJ69" s="40"/>
      <c r="AK69" s="54">
        <f t="shared" si="35"/>
        <v>0.14358695652173914</v>
      </c>
      <c r="AL69" s="54">
        <f t="shared" si="36"/>
        <v>0.14358695652173914</v>
      </c>
      <c r="AM69" s="54">
        <f t="shared" si="37"/>
        <v>0.14358695652173914</v>
      </c>
      <c r="AN69" s="54">
        <f t="shared" si="38"/>
        <v>0</v>
      </c>
      <c r="AO69" s="54">
        <f t="shared" si="39"/>
        <v>0</v>
      </c>
    </row>
    <row r="70" spans="1:52" ht="23.25" customHeight="1" x14ac:dyDescent="0.25">
      <c r="A70" s="30" t="s">
        <v>69</v>
      </c>
      <c r="B70" s="45" t="s">
        <v>70</v>
      </c>
      <c r="C70" s="46">
        <f>SUM(C71,C86,C98,C113,C119,C126)</f>
        <v>431539712</v>
      </c>
      <c r="D70" s="134">
        <f t="shared" ref="D70:M70" si="46">SUM(D71,D86,D98,D113,D119,D126)</f>
        <v>127433817</v>
      </c>
      <c r="E70" s="134">
        <f t="shared" si="46"/>
        <v>104744100</v>
      </c>
      <c r="F70" s="134">
        <f t="shared" si="46"/>
        <v>22689717</v>
      </c>
      <c r="G70" s="134">
        <f t="shared" si="46"/>
        <v>304105895</v>
      </c>
      <c r="H70" s="46">
        <f t="shared" si="46"/>
        <v>407539712</v>
      </c>
      <c r="I70" s="46">
        <f t="shared" si="46"/>
        <v>103433817</v>
      </c>
      <c r="J70" s="46">
        <f t="shared" si="46"/>
        <v>80744100</v>
      </c>
      <c r="K70" s="46">
        <f t="shared" si="46"/>
        <v>22689717</v>
      </c>
      <c r="L70" s="46">
        <f t="shared" si="46"/>
        <v>304105895</v>
      </c>
      <c r="M70" s="46">
        <f t="shared" si="46"/>
        <v>23999999.999999996</v>
      </c>
      <c r="N70" s="134">
        <f t="shared" ref="N70:AD70" si="47">SUM(N71,N86,N98,N113,N119,N126)</f>
        <v>449553504.699</v>
      </c>
      <c r="O70" s="134">
        <f t="shared" si="47"/>
        <v>425986595.699</v>
      </c>
      <c r="P70" s="134">
        <f t="shared" si="47"/>
        <v>382834990.54299998</v>
      </c>
      <c r="Q70" s="134">
        <f t="shared" si="47"/>
        <v>102281778.617</v>
      </c>
      <c r="R70" s="134">
        <f t="shared" si="47"/>
        <v>79716099.616999999</v>
      </c>
      <c r="S70" s="134">
        <f t="shared" si="47"/>
        <v>22565679</v>
      </c>
      <c r="T70" s="134">
        <f t="shared" si="47"/>
        <v>323704817.08200002</v>
      </c>
      <c r="U70" s="134">
        <f t="shared" si="47"/>
        <v>43151605.156000003</v>
      </c>
      <c r="V70" s="146">
        <f>SUM(V71,V86,V98,V113,V119,V126)</f>
        <v>23566909</v>
      </c>
      <c r="W70" s="147">
        <f t="shared" si="5"/>
        <v>125848687.617</v>
      </c>
      <c r="X70" s="134">
        <f t="shared" si="47"/>
        <v>25137812.94133034</v>
      </c>
      <c r="Y70" s="134">
        <f t="shared" si="47"/>
        <v>24704721.456999999</v>
      </c>
      <c r="Z70" s="134">
        <f t="shared" si="47"/>
        <v>1152038.3830000001</v>
      </c>
      <c r="AA70" s="134">
        <f t="shared" si="47"/>
        <v>1028000.3830000001</v>
      </c>
      <c r="AB70" s="134">
        <f t="shared" si="47"/>
        <v>124038</v>
      </c>
      <c r="AC70" s="134">
        <f t="shared" si="47"/>
        <v>23552683.074000001</v>
      </c>
      <c r="AD70" s="134">
        <f t="shared" si="47"/>
        <v>433091.48433033854</v>
      </c>
      <c r="AE70" s="134"/>
      <c r="AF70" s="46">
        <v>208525062.11875811</v>
      </c>
      <c r="AG70" s="46">
        <v>45288690.384184465</v>
      </c>
      <c r="AH70" s="46">
        <v>42383812.310624465</v>
      </c>
      <c r="AI70" s="46">
        <v>2904878.0735599999</v>
      </c>
      <c r="AJ70" s="46">
        <v>163236371.7345736</v>
      </c>
      <c r="AK70" s="88">
        <f t="shared" si="35"/>
        <v>0.48321175623057866</v>
      </c>
      <c r="AL70" s="88">
        <f t="shared" si="36"/>
        <v>0.35538989139895627</v>
      </c>
      <c r="AM70" s="88">
        <f t="shared" si="37"/>
        <v>0.40464152454051794</v>
      </c>
      <c r="AN70" s="88">
        <f t="shared" si="38"/>
        <v>0.12802619237428126</v>
      </c>
      <c r="AO70" s="88">
        <f t="shared" si="39"/>
        <v>0.53677476963928505</v>
      </c>
    </row>
    <row r="71" spans="1:52" ht="23.25" customHeight="1" x14ac:dyDescent="0.25">
      <c r="A71" s="30"/>
      <c r="B71" s="45" t="s">
        <v>71</v>
      </c>
      <c r="C71" s="32">
        <f>SUM(C72:C85)</f>
        <v>59704418.71796377</v>
      </c>
      <c r="D71" s="131">
        <f t="shared" ref="D71:M71" si="48">SUM(D72:D85)</f>
        <v>36108087.71796377</v>
      </c>
      <c r="E71" s="131">
        <f t="shared" si="48"/>
        <v>31914093.717963774</v>
      </c>
      <c r="F71" s="131">
        <f t="shared" si="48"/>
        <v>4193994</v>
      </c>
      <c r="G71" s="131">
        <f t="shared" si="48"/>
        <v>23596331</v>
      </c>
      <c r="H71" s="32">
        <f t="shared" si="48"/>
        <v>48419757</v>
      </c>
      <c r="I71" s="32">
        <f t="shared" si="48"/>
        <v>24823426</v>
      </c>
      <c r="J71" s="32">
        <f t="shared" si="48"/>
        <v>20629432</v>
      </c>
      <c r="K71" s="32">
        <f t="shared" si="48"/>
        <v>4193994</v>
      </c>
      <c r="L71" s="32">
        <f t="shared" si="48"/>
        <v>23596331</v>
      </c>
      <c r="M71" s="32">
        <f t="shared" si="48"/>
        <v>11284661.717963768</v>
      </c>
      <c r="N71" s="131">
        <f t="shared" ref="N71:AD71" si="49">SUM(N72:N85)</f>
        <v>68242139.098999992</v>
      </c>
      <c r="O71" s="131">
        <f t="shared" si="49"/>
        <v>57308833.098999999</v>
      </c>
      <c r="P71" s="131">
        <f t="shared" si="49"/>
        <v>47546262.925999999</v>
      </c>
      <c r="Q71" s="131">
        <f t="shared" si="49"/>
        <v>24285426</v>
      </c>
      <c r="R71" s="131">
        <f t="shared" si="49"/>
        <v>20091432</v>
      </c>
      <c r="S71" s="131">
        <f t="shared" si="49"/>
        <v>4193994</v>
      </c>
      <c r="T71" s="131">
        <f t="shared" si="49"/>
        <v>33023407.098999999</v>
      </c>
      <c r="U71" s="131">
        <f t="shared" si="49"/>
        <v>9762570.1730000004</v>
      </c>
      <c r="V71" s="144">
        <f t="shared" si="49"/>
        <v>10933306</v>
      </c>
      <c r="W71" s="147">
        <f t="shared" si="5"/>
        <v>35218732</v>
      </c>
      <c r="X71" s="131">
        <f t="shared" si="49"/>
        <v>1224849.7919637705</v>
      </c>
      <c r="Y71" s="131">
        <f t="shared" si="49"/>
        <v>873494.07400000002</v>
      </c>
      <c r="Z71" s="131">
        <f t="shared" si="49"/>
        <v>538000</v>
      </c>
      <c r="AA71" s="131">
        <f t="shared" si="49"/>
        <v>538000</v>
      </c>
      <c r="AB71" s="131">
        <f t="shared" si="49"/>
        <v>0</v>
      </c>
      <c r="AC71" s="131">
        <f t="shared" si="49"/>
        <v>335494.07400000002</v>
      </c>
      <c r="AD71" s="131">
        <f t="shared" si="49"/>
        <v>351355.71796377067</v>
      </c>
      <c r="AE71" s="131"/>
      <c r="AF71" s="32">
        <v>30988638.89023532</v>
      </c>
      <c r="AG71" s="32">
        <v>12678726.358242</v>
      </c>
      <c r="AH71" s="32">
        <v>12251654.422776001</v>
      </c>
      <c r="AI71" s="32">
        <v>427071.93546599988</v>
      </c>
      <c r="AJ71" s="32">
        <v>18309912.531993315</v>
      </c>
      <c r="AK71" s="88">
        <f t="shared" si="35"/>
        <v>0.51903426171221578</v>
      </c>
      <c r="AL71" s="88">
        <f t="shared" si="36"/>
        <v>0.35113258994145885</v>
      </c>
      <c r="AM71" s="88">
        <f t="shared" si="37"/>
        <v>0.38389479366226842</v>
      </c>
      <c r="AN71" s="88">
        <f t="shared" si="38"/>
        <v>0.10182941021517911</v>
      </c>
      <c r="AO71" s="88">
        <f t="shared" si="39"/>
        <v>0.77596438751402985</v>
      </c>
    </row>
    <row r="72" spans="1:52" ht="29.25" customHeight="1" x14ac:dyDescent="0.25">
      <c r="A72" s="17" t="s">
        <v>72</v>
      </c>
      <c r="B72" s="44" t="s">
        <v>73</v>
      </c>
      <c r="C72" s="34">
        <f t="shared" ref="C72:C97" si="50">SUM(H72,M72)</f>
        <v>4848497.8809371013</v>
      </c>
      <c r="D72" s="133">
        <f t="shared" ref="D72" si="51">SUM(I72,M72)</f>
        <v>3882227.8809371009</v>
      </c>
      <c r="E72" s="133">
        <f t="shared" ref="E72" si="52">SUM(J72,M72)</f>
        <v>3112772.8809371009</v>
      </c>
      <c r="F72" s="135">
        <v>769455</v>
      </c>
      <c r="G72" s="135">
        <v>966270</v>
      </c>
      <c r="H72" s="40">
        <v>3355239</v>
      </c>
      <c r="I72" s="40">
        <v>2388969</v>
      </c>
      <c r="J72" s="40">
        <v>1619514</v>
      </c>
      <c r="K72" s="40">
        <v>769455</v>
      </c>
      <c r="L72" s="40">
        <v>966270</v>
      </c>
      <c r="M72" s="40">
        <v>1493258.8809371009</v>
      </c>
      <c r="N72" s="132">
        <f t="shared" si="18"/>
        <v>5241649</v>
      </c>
      <c r="O72" s="132">
        <f>SUM(Q72,T72)</f>
        <v>4000139</v>
      </c>
      <c r="P72" s="132">
        <f t="shared" ref="P72" si="53">O72-U72</f>
        <v>3355239</v>
      </c>
      <c r="Q72" s="132">
        <f t="shared" ref="Q72:Q84" si="54">R72+S72</f>
        <v>2388969</v>
      </c>
      <c r="R72" s="132">
        <v>1619514</v>
      </c>
      <c r="S72" s="132">
        <v>769455</v>
      </c>
      <c r="T72" s="132">
        <v>1611170</v>
      </c>
      <c r="U72" s="135">
        <v>644900</v>
      </c>
      <c r="V72" s="147">
        <v>1241510</v>
      </c>
      <c r="W72" s="147">
        <f t="shared" si="5"/>
        <v>3630479</v>
      </c>
      <c r="X72" s="132">
        <f t="shared" si="22"/>
        <v>251748.88093710085</v>
      </c>
      <c r="Y72" s="132">
        <f t="shared" ref="Y72:Y85" si="55">Z72+AC72</f>
        <v>0</v>
      </c>
      <c r="Z72" s="132">
        <f t="shared" ref="Z72:Z85" si="56">AA72+AB72</f>
        <v>0</v>
      </c>
      <c r="AA72" s="132">
        <f t="shared" ref="AA72" si="57">J72-R72</f>
        <v>0</v>
      </c>
      <c r="AB72" s="132">
        <f t="shared" ref="AB72" si="58">K72-S72</f>
        <v>0</v>
      </c>
      <c r="AC72" s="132">
        <f>IF((L72-T72)&lt;0,0,(L72-T72))</f>
        <v>0</v>
      </c>
      <c r="AD72" s="132">
        <f t="shared" si="28"/>
        <v>251748.88093710085</v>
      </c>
      <c r="AE72" s="132"/>
      <c r="AF72" s="40">
        <v>1360146.0802850001</v>
      </c>
      <c r="AG72" s="40">
        <v>780146.08028500003</v>
      </c>
      <c r="AH72" s="40">
        <v>766500</v>
      </c>
      <c r="AI72" s="40">
        <v>13646.080285</v>
      </c>
      <c r="AJ72" s="40">
        <v>580000</v>
      </c>
      <c r="AK72" s="54">
        <f t="shared" si="35"/>
        <v>0.28052937501173369</v>
      </c>
      <c r="AL72" s="54">
        <f t="shared" si="36"/>
        <v>0.20095319085099317</v>
      </c>
      <c r="AM72" s="54">
        <f t="shared" si="37"/>
        <v>0.24624347143799488</v>
      </c>
      <c r="AN72" s="54">
        <f t="shared" si="38"/>
        <v>1.7734734695336308E-2</v>
      </c>
      <c r="AO72" s="54">
        <f t="shared" si="39"/>
        <v>0.60024630796775225</v>
      </c>
    </row>
    <row r="73" spans="1:52" ht="29.25" customHeight="1" x14ac:dyDescent="0.25">
      <c r="A73" s="17" t="s">
        <v>74</v>
      </c>
      <c r="B73" s="44" t="s">
        <v>75</v>
      </c>
      <c r="C73" s="34">
        <f t="shared" si="50"/>
        <v>4445354.7813460957</v>
      </c>
      <c r="D73" s="133">
        <f t="shared" ref="D73:D85" si="59">SUM(I73,M73)</f>
        <v>3474954.7813460957</v>
      </c>
      <c r="E73" s="133">
        <f t="shared" ref="E73:E85" si="60">SUM(J73,M73)</f>
        <v>3241354.7813460957</v>
      </c>
      <c r="F73" s="135">
        <v>233600</v>
      </c>
      <c r="G73" s="135">
        <v>970400</v>
      </c>
      <c r="H73" s="40">
        <v>3738400</v>
      </c>
      <c r="I73" s="40">
        <v>2768000</v>
      </c>
      <c r="J73" s="40">
        <v>2534400</v>
      </c>
      <c r="K73" s="40">
        <v>233600</v>
      </c>
      <c r="L73" s="40">
        <v>970400</v>
      </c>
      <c r="M73" s="40">
        <v>706954.78134609573</v>
      </c>
      <c r="N73" s="132">
        <f t="shared" si="18"/>
        <v>4666815</v>
      </c>
      <c r="O73" s="132">
        <f t="shared" ref="O73:O85" si="61">SUM(Q73,T73)</f>
        <v>3959860</v>
      </c>
      <c r="P73" s="132">
        <f t="shared" ref="P73:P85" si="62">O73-U73</f>
        <v>3738400</v>
      </c>
      <c r="Q73" s="132">
        <f t="shared" si="54"/>
        <v>2768000</v>
      </c>
      <c r="R73" s="132">
        <v>2534400</v>
      </c>
      <c r="S73" s="132">
        <v>233600</v>
      </c>
      <c r="T73" s="132">
        <v>1191860</v>
      </c>
      <c r="U73" s="135">
        <v>221460</v>
      </c>
      <c r="V73" s="147">
        <v>706955</v>
      </c>
      <c r="W73" s="147">
        <f t="shared" si="5"/>
        <v>3474955</v>
      </c>
      <c r="X73" s="132">
        <f t="shared" si="22"/>
        <v>-0.21865390427410603</v>
      </c>
      <c r="Y73" s="132">
        <f t="shared" si="55"/>
        <v>0</v>
      </c>
      <c r="Z73" s="132">
        <f t="shared" si="56"/>
        <v>0</v>
      </c>
      <c r="AA73" s="132">
        <f t="shared" ref="AA73:AA79" si="63">J73-R73</f>
        <v>0</v>
      </c>
      <c r="AB73" s="132">
        <f t="shared" ref="AB73:AB79" si="64">K73-S73</f>
        <v>0</v>
      </c>
      <c r="AC73" s="132">
        <f t="shared" ref="AC73:AC78" si="65">IF((L73-T73)&lt;0,0,(L73-T73))</f>
        <v>0</v>
      </c>
      <c r="AD73" s="132">
        <f>M73-V73</f>
        <v>-0.21865390427410603</v>
      </c>
      <c r="AE73" s="132"/>
      <c r="AF73" s="40">
        <v>2727690.6233339999</v>
      </c>
      <c r="AG73" s="40">
        <v>1527690.6233339999</v>
      </c>
      <c r="AH73" s="40">
        <v>1500000</v>
      </c>
      <c r="AI73" s="40">
        <v>27690.623333999996</v>
      </c>
      <c r="AJ73" s="40">
        <v>1200000</v>
      </c>
      <c r="AK73" s="54">
        <f t="shared" si="35"/>
        <v>0.6136047081731526</v>
      </c>
      <c r="AL73" s="54">
        <f t="shared" si="36"/>
        <v>0.43962892165814521</v>
      </c>
      <c r="AM73" s="54">
        <f t="shared" si="37"/>
        <v>0.4627694594348194</v>
      </c>
      <c r="AN73" s="54">
        <f t="shared" si="38"/>
        <v>0.11853862728595889</v>
      </c>
      <c r="AO73" s="54">
        <f t="shared" si="39"/>
        <v>1.2366034624896949</v>
      </c>
    </row>
    <row r="74" spans="1:52" ht="29.25" customHeight="1" x14ac:dyDescent="0.25">
      <c r="A74" s="17" t="s">
        <v>76</v>
      </c>
      <c r="B74" s="44" t="s">
        <v>77</v>
      </c>
      <c r="C74" s="34">
        <f t="shared" si="50"/>
        <v>4569667.2263827417</v>
      </c>
      <c r="D74" s="133">
        <f t="shared" si="59"/>
        <v>3428387.2263827417</v>
      </c>
      <c r="E74" s="133">
        <f t="shared" si="60"/>
        <v>2985694.2263827417</v>
      </c>
      <c r="F74" s="135">
        <v>442693</v>
      </c>
      <c r="G74" s="135">
        <v>1141280</v>
      </c>
      <c r="H74" s="40">
        <v>3334549</v>
      </c>
      <c r="I74" s="40">
        <v>2193269</v>
      </c>
      <c r="J74" s="40">
        <v>1750576</v>
      </c>
      <c r="K74" s="40">
        <v>442693</v>
      </c>
      <c r="L74" s="40">
        <v>1141280</v>
      </c>
      <c r="M74" s="40">
        <v>1235118.2263827417</v>
      </c>
      <c r="N74" s="132">
        <f t="shared" si="18"/>
        <v>3696173</v>
      </c>
      <c r="O74" s="132">
        <f t="shared" si="61"/>
        <v>2461055</v>
      </c>
      <c r="P74" s="132">
        <f t="shared" si="62"/>
        <v>2461055</v>
      </c>
      <c r="Q74" s="132">
        <f t="shared" si="54"/>
        <v>1655269</v>
      </c>
      <c r="R74" s="132">
        <v>1212576</v>
      </c>
      <c r="S74" s="132">
        <v>442693</v>
      </c>
      <c r="T74" s="132">
        <v>805786</v>
      </c>
      <c r="U74" s="135">
        <v>0</v>
      </c>
      <c r="V74" s="147">
        <v>1235118</v>
      </c>
      <c r="W74" s="147">
        <f t="shared" si="5"/>
        <v>2890387</v>
      </c>
      <c r="X74" s="132">
        <f t="shared" si="22"/>
        <v>873494.2263827417</v>
      </c>
      <c r="Y74" s="132">
        <f t="shared" si="55"/>
        <v>873494</v>
      </c>
      <c r="Z74" s="132">
        <f t="shared" si="56"/>
        <v>538000</v>
      </c>
      <c r="AA74" s="132">
        <f t="shared" si="63"/>
        <v>538000</v>
      </c>
      <c r="AB74" s="132">
        <f t="shared" si="64"/>
        <v>0</v>
      </c>
      <c r="AC74" s="132">
        <f t="shared" si="65"/>
        <v>335494</v>
      </c>
      <c r="AD74" s="132">
        <f t="shared" si="28"/>
        <v>0.22638274170458317</v>
      </c>
      <c r="AE74" s="132"/>
      <c r="AF74" s="40">
        <v>915968.77102999995</v>
      </c>
      <c r="AG74" s="40">
        <v>573584.77102999995</v>
      </c>
      <c r="AH74" s="48">
        <v>525172.79999999993</v>
      </c>
      <c r="AI74" s="48">
        <v>48411.971030000001</v>
      </c>
      <c r="AJ74" s="48">
        <v>342384</v>
      </c>
      <c r="AK74" s="54">
        <f t="shared" si="35"/>
        <v>0.2004453991182773</v>
      </c>
      <c r="AL74" s="54">
        <f t="shared" si="36"/>
        <v>0.16730454676065973</v>
      </c>
      <c r="AM74" s="54">
        <f t="shared" si="37"/>
        <v>0.17589637792087723</v>
      </c>
      <c r="AN74" s="54">
        <f t="shared" si="38"/>
        <v>0.10935788691034193</v>
      </c>
      <c r="AO74" s="54">
        <f t="shared" si="39"/>
        <v>0.3</v>
      </c>
    </row>
    <row r="75" spans="1:52" ht="29.25" customHeight="1" x14ac:dyDescent="0.25">
      <c r="A75" s="17" t="s">
        <v>78</v>
      </c>
      <c r="B75" s="44" t="s">
        <v>79</v>
      </c>
      <c r="C75" s="34">
        <f t="shared" si="50"/>
        <v>3340702.6461638557</v>
      </c>
      <c r="D75" s="133">
        <f t="shared" si="59"/>
        <v>2072902.6461638557</v>
      </c>
      <c r="E75" s="133">
        <f t="shared" si="60"/>
        <v>1670755.6461638557</v>
      </c>
      <c r="F75" s="135">
        <v>402147</v>
      </c>
      <c r="G75" s="135">
        <v>1267800</v>
      </c>
      <c r="H75" s="40">
        <v>2498375</v>
      </c>
      <c r="I75" s="40">
        <v>1230575</v>
      </c>
      <c r="J75" s="40">
        <v>828428</v>
      </c>
      <c r="K75" s="40">
        <v>402147</v>
      </c>
      <c r="L75" s="40">
        <v>1267800</v>
      </c>
      <c r="M75" s="40">
        <v>842327.64616385556</v>
      </c>
      <c r="N75" s="132">
        <f t="shared" si="18"/>
        <v>3293866.926</v>
      </c>
      <c r="O75" s="132">
        <f t="shared" si="61"/>
        <v>2498374.926</v>
      </c>
      <c r="P75" s="132">
        <f t="shared" si="62"/>
        <v>2498374.926</v>
      </c>
      <c r="Q75" s="132">
        <f t="shared" si="54"/>
        <v>1230575</v>
      </c>
      <c r="R75" s="132">
        <v>828428</v>
      </c>
      <c r="S75" s="132">
        <v>402147</v>
      </c>
      <c r="T75" s="132">
        <v>1267799.926</v>
      </c>
      <c r="U75" s="135">
        <v>0</v>
      </c>
      <c r="V75" s="147">
        <v>795492</v>
      </c>
      <c r="W75" s="147">
        <f t="shared" si="5"/>
        <v>2026067</v>
      </c>
      <c r="X75" s="132">
        <f t="shared" si="22"/>
        <v>46835.720163855585</v>
      </c>
      <c r="Y75" s="132">
        <f t="shared" si="55"/>
        <v>7.4000000022351742E-2</v>
      </c>
      <c r="Z75" s="132">
        <f t="shared" si="56"/>
        <v>0</v>
      </c>
      <c r="AA75" s="132">
        <f t="shared" si="63"/>
        <v>0</v>
      </c>
      <c r="AB75" s="132">
        <f t="shared" si="64"/>
        <v>0</v>
      </c>
      <c r="AC75" s="132">
        <f t="shared" si="65"/>
        <v>7.4000000022351742E-2</v>
      </c>
      <c r="AD75" s="132">
        <f t="shared" si="28"/>
        <v>46835.646163855563</v>
      </c>
      <c r="AE75" s="132"/>
      <c r="AF75" s="40">
        <v>1768034.51508</v>
      </c>
      <c r="AG75" s="40">
        <v>653126.51508000004</v>
      </c>
      <c r="AH75" s="40">
        <v>624000</v>
      </c>
      <c r="AI75" s="49">
        <v>29126.515079999997</v>
      </c>
      <c r="AJ75" s="40">
        <v>1114908</v>
      </c>
      <c r="AK75" s="54">
        <f t="shared" si="35"/>
        <v>0.52924031329464249</v>
      </c>
      <c r="AL75" s="54">
        <f t="shared" si="36"/>
        <v>0.31507823885925645</v>
      </c>
      <c r="AM75" s="54">
        <f t="shared" si="37"/>
        <v>0.37348369968567058</v>
      </c>
      <c r="AN75" s="90">
        <f t="shared" si="38"/>
        <v>7.2427532917067633E-2</v>
      </c>
      <c r="AO75" s="54">
        <f t="shared" si="39"/>
        <v>0.87940369143398012</v>
      </c>
    </row>
    <row r="76" spans="1:52" ht="29.25" customHeight="1" x14ac:dyDescent="0.25">
      <c r="A76" s="17" t="s">
        <v>80</v>
      </c>
      <c r="B76" s="44" t="s">
        <v>81</v>
      </c>
      <c r="C76" s="34">
        <f t="shared" si="50"/>
        <v>4551732.5759078283</v>
      </c>
      <c r="D76" s="133">
        <f t="shared" si="59"/>
        <v>2462292.5759078288</v>
      </c>
      <c r="E76" s="133">
        <f t="shared" si="60"/>
        <v>2100081.5759078288</v>
      </c>
      <c r="F76" s="135">
        <v>362211</v>
      </c>
      <c r="G76" s="135">
        <v>2089440</v>
      </c>
      <c r="H76" s="40">
        <v>3673296</v>
      </c>
      <c r="I76" s="40">
        <v>1583856</v>
      </c>
      <c r="J76" s="40">
        <v>1221645</v>
      </c>
      <c r="K76" s="40">
        <v>362211</v>
      </c>
      <c r="L76" s="40">
        <v>2089440</v>
      </c>
      <c r="M76" s="40">
        <v>878436.57590782875</v>
      </c>
      <c r="N76" s="132">
        <f t="shared" si="18"/>
        <v>5115849</v>
      </c>
      <c r="O76" s="132">
        <f t="shared" si="61"/>
        <v>4263843</v>
      </c>
      <c r="P76" s="132">
        <f t="shared" si="62"/>
        <v>3673296</v>
      </c>
      <c r="Q76" s="132">
        <f t="shared" si="54"/>
        <v>1583856</v>
      </c>
      <c r="R76" s="132">
        <v>1221645</v>
      </c>
      <c r="S76" s="132">
        <v>362211</v>
      </c>
      <c r="T76" s="132">
        <v>2679987</v>
      </c>
      <c r="U76" s="135">
        <v>590547</v>
      </c>
      <c r="V76" s="147">
        <v>852006</v>
      </c>
      <c r="W76" s="147">
        <f t="shared" si="5"/>
        <v>2435862</v>
      </c>
      <c r="X76" s="132">
        <f t="shared" si="22"/>
        <v>26430.575907828752</v>
      </c>
      <c r="Y76" s="132">
        <f t="shared" si="55"/>
        <v>0</v>
      </c>
      <c r="Z76" s="132">
        <f t="shared" si="56"/>
        <v>0</v>
      </c>
      <c r="AA76" s="132">
        <f t="shared" si="63"/>
        <v>0</v>
      </c>
      <c r="AB76" s="132">
        <f t="shared" si="64"/>
        <v>0</v>
      </c>
      <c r="AC76" s="132">
        <f t="shared" si="65"/>
        <v>0</v>
      </c>
      <c r="AD76" s="132">
        <f t="shared" si="28"/>
        <v>26430.575907828752</v>
      </c>
      <c r="AE76" s="132"/>
      <c r="AF76" s="40">
        <v>1940655.8967840001</v>
      </c>
      <c r="AG76" s="40">
        <v>642836.89678399998</v>
      </c>
      <c r="AH76" s="40">
        <v>610823</v>
      </c>
      <c r="AI76" s="40">
        <v>32013.896783999997</v>
      </c>
      <c r="AJ76" s="40">
        <v>1297819</v>
      </c>
      <c r="AK76" s="54">
        <f t="shared" si="35"/>
        <v>0.42635542937118676</v>
      </c>
      <c r="AL76" s="54">
        <f t="shared" si="36"/>
        <v>0.26107250741597626</v>
      </c>
      <c r="AM76" s="54">
        <f t="shared" si="37"/>
        <v>0.29085679671083819</v>
      </c>
      <c r="AN76" s="54">
        <f t="shared" si="38"/>
        <v>8.8384661934618206E-2</v>
      </c>
      <c r="AO76" s="54">
        <f t="shared" si="39"/>
        <v>0.62113245654338001</v>
      </c>
    </row>
    <row r="77" spans="1:52" ht="29.25" customHeight="1" x14ac:dyDescent="0.25">
      <c r="A77" s="17" t="s">
        <v>82</v>
      </c>
      <c r="B77" s="44" t="s">
        <v>83</v>
      </c>
      <c r="C77" s="34">
        <f t="shared" si="50"/>
        <v>3513178.5999035966</v>
      </c>
      <c r="D77" s="133">
        <f t="shared" si="59"/>
        <v>2174438.5999035966</v>
      </c>
      <c r="E77" s="133">
        <f t="shared" si="60"/>
        <v>1785633.5999035968</v>
      </c>
      <c r="F77" s="135">
        <v>388805</v>
      </c>
      <c r="G77" s="135">
        <v>1338740</v>
      </c>
      <c r="H77" s="40">
        <v>2877751</v>
      </c>
      <c r="I77" s="40">
        <v>1539011</v>
      </c>
      <c r="J77" s="40">
        <v>1150206</v>
      </c>
      <c r="K77" s="40">
        <v>388805</v>
      </c>
      <c r="L77" s="40">
        <v>1338740</v>
      </c>
      <c r="M77" s="40">
        <v>635427.5999035968</v>
      </c>
      <c r="N77" s="132">
        <f t="shared" si="18"/>
        <v>4108737</v>
      </c>
      <c r="O77" s="132">
        <f t="shared" si="61"/>
        <v>3499651</v>
      </c>
      <c r="P77" s="132">
        <f t="shared" si="62"/>
        <v>2877751</v>
      </c>
      <c r="Q77" s="132">
        <f t="shared" si="54"/>
        <v>1539011</v>
      </c>
      <c r="R77" s="132">
        <v>1150206</v>
      </c>
      <c r="S77" s="132">
        <v>388805</v>
      </c>
      <c r="T77" s="132">
        <v>1960640</v>
      </c>
      <c r="U77" s="135">
        <v>621900</v>
      </c>
      <c r="V77" s="147">
        <v>609086</v>
      </c>
      <c r="W77" s="147">
        <f t="shared" si="5"/>
        <v>2148097</v>
      </c>
      <c r="X77" s="132">
        <f t="shared" si="22"/>
        <v>26341.599903596798</v>
      </c>
      <c r="Y77" s="132">
        <f t="shared" si="55"/>
        <v>0</v>
      </c>
      <c r="Z77" s="132">
        <f t="shared" si="56"/>
        <v>0</v>
      </c>
      <c r="AA77" s="132">
        <f t="shared" si="63"/>
        <v>0</v>
      </c>
      <c r="AB77" s="132">
        <f t="shared" si="64"/>
        <v>0</v>
      </c>
      <c r="AC77" s="132">
        <f t="shared" si="65"/>
        <v>0</v>
      </c>
      <c r="AD77" s="132">
        <f t="shared" si="28"/>
        <v>26341.599903596798</v>
      </c>
      <c r="AE77" s="132"/>
      <c r="AF77" s="40">
        <v>2240735.918819</v>
      </c>
      <c r="AG77" s="40">
        <v>670735.91881900001</v>
      </c>
      <c r="AH77" s="48">
        <v>641928</v>
      </c>
      <c r="AI77" s="48">
        <v>28807.918818999999</v>
      </c>
      <c r="AJ77" s="48">
        <v>1570000</v>
      </c>
      <c r="AK77" s="54">
        <f t="shared" si="35"/>
        <v>0.63780871228137592</v>
      </c>
      <c r="AL77" s="54">
        <f t="shared" si="36"/>
        <v>0.30846394965980506</v>
      </c>
      <c r="AM77" s="54">
        <f t="shared" si="37"/>
        <v>0.35949592348321435</v>
      </c>
      <c r="AN77" s="54">
        <f t="shared" si="38"/>
        <v>7.4093488558531914E-2</v>
      </c>
      <c r="AO77" s="54">
        <f t="shared" si="39"/>
        <v>1.1727445209674769</v>
      </c>
    </row>
    <row r="78" spans="1:52" ht="29.25" customHeight="1" x14ac:dyDescent="0.25">
      <c r="A78" s="17" t="s">
        <v>84</v>
      </c>
      <c r="B78" s="44" t="s">
        <v>85</v>
      </c>
      <c r="C78" s="34">
        <f t="shared" si="50"/>
        <v>5840282.832834458</v>
      </c>
      <c r="D78" s="133">
        <f t="shared" si="59"/>
        <v>2282974.832834458</v>
      </c>
      <c r="E78" s="133">
        <f t="shared" si="60"/>
        <v>1927774.832834458</v>
      </c>
      <c r="F78" s="135">
        <v>355200</v>
      </c>
      <c r="G78" s="135">
        <v>3557308</v>
      </c>
      <c r="H78" s="40">
        <v>5518191</v>
      </c>
      <c r="I78" s="40">
        <v>1960883</v>
      </c>
      <c r="J78" s="40">
        <v>1605683</v>
      </c>
      <c r="K78" s="40">
        <v>355200</v>
      </c>
      <c r="L78" s="40">
        <v>3557308</v>
      </c>
      <c r="M78" s="40">
        <v>322091.83283445798</v>
      </c>
      <c r="N78" s="132">
        <f t="shared" si="18"/>
        <v>8835507</v>
      </c>
      <c r="O78" s="132">
        <f t="shared" si="61"/>
        <v>8513415</v>
      </c>
      <c r="P78" s="132">
        <f t="shared" si="62"/>
        <v>5518191</v>
      </c>
      <c r="Q78" s="159">
        <f>R78+S78</f>
        <v>1960883</v>
      </c>
      <c r="R78" s="159">
        <v>1605683</v>
      </c>
      <c r="S78" s="159">
        <v>355200</v>
      </c>
      <c r="T78" s="132">
        <v>6552532</v>
      </c>
      <c r="U78" s="135">
        <v>2995224</v>
      </c>
      <c r="V78" s="147">
        <v>322092</v>
      </c>
      <c r="W78" s="147">
        <f t="shared" si="5"/>
        <v>2282975</v>
      </c>
      <c r="X78" s="132">
        <f t="shared" si="22"/>
        <v>-0.16716554202139378</v>
      </c>
      <c r="Y78" s="132">
        <f t="shared" si="55"/>
        <v>0</v>
      </c>
      <c r="Z78" s="132">
        <f t="shared" si="56"/>
        <v>0</v>
      </c>
      <c r="AA78" s="132">
        <f t="shared" si="63"/>
        <v>0</v>
      </c>
      <c r="AB78" s="132">
        <f t="shared" si="64"/>
        <v>0</v>
      </c>
      <c r="AC78" s="132">
        <f t="shared" si="65"/>
        <v>0</v>
      </c>
      <c r="AD78" s="132">
        <f t="shared" si="28"/>
        <v>-0.16716554202139378</v>
      </c>
      <c r="AE78" s="132"/>
      <c r="AF78" s="40">
        <v>4439778.4778840002</v>
      </c>
      <c r="AG78" s="40">
        <v>1524778.4778839999</v>
      </c>
      <c r="AH78" s="48">
        <v>1415000</v>
      </c>
      <c r="AI78" s="48">
        <v>109778.47788400001</v>
      </c>
      <c r="AJ78" s="48">
        <v>2915000</v>
      </c>
      <c r="AK78" s="54">
        <f t="shared" si="35"/>
        <v>0.76019922407238061</v>
      </c>
      <c r="AL78" s="54">
        <f t="shared" si="36"/>
        <v>0.66789105861096632</v>
      </c>
      <c r="AM78" s="54">
        <f t="shared" si="37"/>
        <v>0.73400688498432587</v>
      </c>
      <c r="AN78" s="54">
        <f t="shared" si="38"/>
        <v>0.30906103007882885</v>
      </c>
      <c r="AO78" s="54">
        <f t="shared" si="39"/>
        <v>0.81943986857477624</v>
      </c>
    </row>
    <row r="79" spans="1:52" ht="29.25" customHeight="1" x14ac:dyDescent="0.25">
      <c r="A79" s="17" t="s">
        <v>86</v>
      </c>
      <c r="B79" s="44" t="s">
        <v>87</v>
      </c>
      <c r="C79" s="34">
        <f t="shared" si="50"/>
        <v>3232289.0611115443</v>
      </c>
      <c r="D79" s="133">
        <f t="shared" si="59"/>
        <v>2704499.0611115443</v>
      </c>
      <c r="E79" s="133">
        <f t="shared" si="60"/>
        <v>2309947.0611115443</v>
      </c>
      <c r="F79" s="135">
        <v>394552</v>
      </c>
      <c r="G79" s="135">
        <v>527790</v>
      </c>
      <c r="H79" s="40">
        <v>2610821</v>
      </c>
      <c r="I79" s="40">
        <v>2083031</v>
      </c>
      <c r="J79" s="40">
        <v>1688479</v>
      </c>
      <c r="K79" s="40">
        <v>394552</v>
      </c>
      <c r="L79" s="40">
        <v>527790</v>
      </c>
      <c r="M79" s="40">
        <v>621468.06111154414</v>
      </c>
      <c r="N79" s="132">
        <f t="shared" si="18"/>
        <v>3270739.173</v>
      </c>
      <c r="O79" s="132">
        <f t="shared" si="61"/>
        <v>2649271.173</v>
      </c>
      <c r="P79" s="132">
        <f t="shared" si="62"/>
        <v>2610821</v>
      </c>
      <c r="Q79" s="132">
        <f t="shared" si="54"/>
        <v>2083031</v>
      </c>
      <c r="R79" s="132">
        <v>1688479</v>
      </c>
      <c r="S79" s="132">
        <v>394552</v>
      </c>
      <c r="T79" s="132">
        <v>566240.17299999995</v>
      </c>
      <c r="U79" s="135">
        <v>38450.172999999952</v>
      </c>
      <c r="V79" s="147">
        <v>621468</v>
      </c>
      <c r="W79" s="147">
        <f t="shared" si="5"/>
        <v>2704499</v>
      </c>
      <c r="X79" s="132">
        <f t="shared" si="22"/>
        <v>6.1111544142477214E-2</v>
      </c>
      <c r="Y79" s="132">
        <f t="shared" si="55"/>
        <v>0</v>
      </c>
      <c r="Z79" s="132">
        <f t="shared" si="56"/>
        <v>0</v>
      </c>
      <c r="AA79" s="132">
        <f t="shared" si="63"/>
        <v>0</v>
      </c>
      <c r="AB79" s="132">
        <f t="shared" si="64"/>
        <v>0</v>
      </c>
      <c r="AC79" s="132">
        <f>IF((L79-T79)&lt;0,0,(L79-T79))</f>
        <v>0</v>
      </c>
      <c r="AD79" s="132">
        <f t="shared" si="28"/>
        <v>6.1111544142477214E-2</v>
      </c>
      <c r="AE79" s="132"/>
      <c r="AF79" s="40">
        <v>834331.95152</v>
      </c>
      <c r="AG79" s="40">
        <v>534331.95152</v>
      </c>
      <c r="AH79" s="48">
        <v>500000</v>
      </c>
      <c r="AI79" s="48">
        <v>34331.951520000002</v>
      </c>
      <c r="AJ79" s="48">
        <v>300000</v>
      </c>
      <c r="AK79" s="54">
        <f t="shared" si="35"/>
        <v>0.25812417631765999</v>
      </c>
      <c r="AL79" s="54">
        <f t="shared" si="36"/>
        <v>0.19757150564526005</v>
      </c>
      <c r="AM79" s="54">
        <f t="shared" si="37"/>
        <v>0.21645517701145953</v>
      </c>
      <c r="AN79" s="54">
        <f t="shared" si="38"/>
        <v>8.7015023418966331E-2</v>
      </c>
      <c r="AO79" s="54">
        <f t="shared" si="39"/>
        <v>0.56840788950150634</v>
      </c>
    </row>
    <row r="80" spans="1:52" ht="29.25" customHeight="1" x14ac:dyDescent="0.25">
      <c r="A80" s="17" t="s">
        <v>88</v>
      </c>
      <c r="B80" s="44" t="s">
        <v>89</v>
      </c>
      <c r="C80" s="34">
        <f t="shared" si="50"/>
        <v>3424621.2095602765</v>
      </c>
      <c r="D80" s="133">
        <f t="shared" si="59"/>
        <v>2238101.2095602765</v>
      </c>
      <c r="E80" s="133">
        <f t="shared" si="60"/>
        <v>2208101.2095602765</v>
      </c>
      <c r="F80" s="158">
        <v>30000</v>
      </c>
      <c r="G80" s="158">
        <v>1186520</v>
      </c>
      <c r="H80" s="40">
        <v>2960841</v>
      </c>
      <c r="I80" s="40">
        <v>1774321</v>
      </c>
      <c r="J80" s="52">
        <v>1744321</v>
      </c>
      <c r="K80" s="52">
        <v>30000</v>
      </c>
      <c r="L80" s="52">
        <v>1186520</v>
      </c>
      <c r="M80" s="52">
        <v>463780.20956027659</v>
      </c>
      <c r="N80" s="132">
        <f t="shared" si="18"/>
        <v>3455395</v>
      </c>
      <c r="O80" s="132">
        <f t="shared" si="61"/>
        <v>2991615</v>
      </c>
      <c r="P80" s="132">
        <f t="shared" si="62"/>
        <v>2960841</v>
      </c>
      <c r="Q80" s="132">
        <f t="shared" si="54"/>
        <v>1774321</v>
      </c>
      <c r="R80" s="132">
        <v>1744321</v>
      </c>
      <c r="S80" s="132">
        <v>30000</v>
      </c>
      <c r="T80" s="132">
        <v>1217294</v>
      </c>
      <c r="U80" s="135">
        <v>30774</v>
      </c>
      <c r="V80" s="148">
        <v>463780</v>
      </c>
      <c r="W80" s="147">
        <f t="shared" si="5"/>
        <v>2238101</v>
      </c>
      <c r="X80" s="132">
        <f t="shared" si="22"/>
        <v>0.20956027659121901</v>
      </c>
      <c r="Y80" s="132">
        <f t="shared" si="55"/>
        <v>0</v>
      </c>
      <c r="Z80" s="132">
        <f t="shared" si="56"/>
        <v>0</v>
      </c>
      <c r="AA80" s="132">
        <f t="shared" ref="AA80:AA85" si="66">J80-R80</f>
        <v>0</v>
      </c>
      <c r="AB80" s="132">
        <f t="shared" ref="AB80:AB85" si="67">K80-S80</f>
        <v>0</v>
      </c>
      <c r="AC80" s="132">
        <f t="shared" ref="AC80:AC85" si="68">IF((L80-T80)&lt;0,0,(L80-T80))</f>
        <v>0</v>
      </c>
      <c r="AD80" s="132">
        <f t="shared" si="28"/>
        <v>0.20956027659121901</v>
      </c>
      <c r="AE80" s="132"/>
      <c r="AF80" s="40">
        <v>2029650</v>
      </c>
      <c r="AG80" s="40">
        <v>1252150</v>
      </c>
      <c r="AH80" s="48">
        <v>1231750</v>
      </c>
      <c r="AI80" s="48">
        <v>20400</v>
      </c>
      <c r="AJ80" s="48">
        <v>777500</v>
      </c>
      <c r="AK80" s="54">
        <f t="shared" si="35"/>
        <v>0.59266408627440825</v>
      </c>
      <c r="AL80" s="54">
        <f t="shared" si="36"/>
        <v>0.559469783873631</v>
      </c>
      <c r="AM80" s="54">
        <f t="shared" si="37"/>
        <v>0.55783222012966149</v>
      </c>
      <c r="AN80" s="54">
        <f t="shared" si="38"/>
        <v>0.68</v>
      </c>
      <c r="AO80" s="54">
        <f t="shared" si="39"/>
        <v>0.6552776185820719</v>
      </c>
    </row>
    <row r="81" spans="1:41" ht="29.25" customHeight="1" x14ac:dyDescent="0.25">
      <c r="A81" s="17" t="s">
        <v>90</v>
      </c>
      <c r="B81" s="44" t="s">
        <v>91</v>
      </c>
      <c r="C81" s="34">
        <f t="shared" si="50"/>
        <v>7511490.658950543</v>
      </c>
      <c r="D81" s="133">
        <f t="shared" si="59"/>
        <v>2019667.658950543</v>
      </c>
      <c r="E81" s="133">
        <f t="shared" si="60"/>
        <v>1886867.658950543</v>
      </c>
      <c r="F81" s="135">
        <v>132800</v>
      </c>
      <c r="G81" s="135">
        <v>5491823</v>
      </c>
      <c r="H81" s="40">
        <v>7026298</v>
      </c>
      <c r="I81" s="40">
        <v>1534475</v>
      </c>
      <c r="J81" s="40">
        <v>1401675</v>
      </c>
      <c r="K81" s="40">
        <v>132800</v>
      </c>
      <c r="L81" s="40">
        <v>5491823</v>
      </c>
      <c r="M81" s="40">
        <v>485192.65895054309</v>
      </c>
      <c r="N81" s="132">
        <f t="shared" si="18"/>
        <v>9992690.9000000004</v>
      </c>
      <c r="O81" s="132">
        <f t="shared" si="61"/>
        <v>9507497.9000000004</v>
      </c>
      <c r="P81" s="132">
        <f t="shared" si="62"/>
        <v>7026298</v>
      </c>
      <c r="Q81" s="132">
        <f t="shared" si="54"/>
        <v>1534475</v>
      </c>
      <c r="R81" s="132">
        <v>1401675</v>
      </c>
      <c r="S81" s="132">
        <v>132800</v>
      </c>
      <c r="T81" s="132">
        <v>7973022.9000000004</v>
      </c>
      <c r="U81" s="135">
        <v>2481199.9000000004</v>
      </c>
      <c r="V81" s="147">
        <v>485193</v>
      </c>
      <c r="W81" s="147">
        <f t="shared" ref="W81:W138" si="69">SUM(Q81,V81)</f>
        <v>2019668</v>
      </c>
      <c r="X81" s="132">
        <f t="shared" si="22"/>
        <v>-0.34104945691069588</v>
      </c>
      <c r="Y81" s="132">
        <f t="shared" si="55"/>
        <v>0</v>
      </c>
      <c r="Z81" s="132">
        <f t="shared" si="56"/>
        <v>0</v>
      </c>
      <c r="AA81" s="132">
        <f t="shared" si="66"/>
        <v>0</v>
      </c>
      <c r="AB81" s="132">
        <f t="shared" si="67"/>
        <v>0</v>
      </c>
      <c r="AC81" s="132">
        <f t="shared" si="68"/>
        <v>0</v>
      </c>
      <c r="AD81" s="132">
        <f>M81-V81</f>
        <v>-0.34104945691069588</v>
      </c>
      <c r="AE81" s="132"/>
      <c r="AF81" s="40">
        <v>5613160.7424497148</v>
      </c>
      <c r="AG81" s="40">
        <v>1244907.028164</v>
      </c>
      <c r="AH81" s="48">
        <v>1230730</v>
      </c>
      <c r="AI81" s="48">
        <v>14177.028163999999</v>
      </c>
      <c r="AJ81" s="48">
        <v>4368253.7142857146</v>
      </c>
      <c r="AK81" s="54">
        <f t="shared" ref="AK81:AK112" si="70">IF(C81=0,0,AF81/C81)</f>
        <v>0.74727653901308977</v>
      </c>
      <c r="AL81" s="54">
        <f t="shared" ref="AL81:AL112" si="71">IF(D81=0,0,AG81/D81)</f>
        <v>0.61639202006674554</v>
      </c>
      <c r="AM81" s="54">
        <f t="shared" ref="AM81:AM112" si="72">IF(E81=0,0,AH81/E81)</f>
        <v>0.65226090137371884</v>
      </c>
      <c r="AN81" s="54">
        <f t="shared" ref="AN81:AN112" si="73">IF(F81=0,0,AI81/F81)</f>
        <v>0.10675473015060241</v>
      </c>
      <c r="AO81" s="54">
        <f t="shared" ref="AO81:AO112" si="74">IF(G81=0,0,AJ81/G81)</f>
        <v>0.79541050654504242</v>
      </c>
    </row>
    <row r="82" spans="1:41" ht="29.25" customHeight="1" x14ac:dyDescent="0.25">
      <c r="A82" s="17" t="s">
        <v>92</v>
      </c>
      <c r="B82" s="44" t="s">
        <v>93</v>
      </c>
      <c r="C82" s="34">
        <f t="shared" si="50"/>
        <v>3953725.6706654085</v>
      </c>
      <c r="D82" s="133">
        <f t="shared" si="59"/>
        <v>2084035.6706654085</v>
      </c>
      <c r="E82" s="133">
        <f t="shared" si="60"/>
        <v>1661464.6706654085</v>
      </c>
      <c r="F82" s="135">
        <v>422571</v>
      </c>
      <c r="G82" s="135">
        <v>1869690</v>
      </c>
      <c r="H82" s="40">
        <v>3393938</v>
      </c>
      <c r="I82" s="40">
        <v>1524248</v>
      </c>
      <c r="J82" s="40">
        <v>1101677</v>
      </c>
      <c r="K82" s="40">
        <v>422571</v>
      </c>
      <c r="L82" s="40">
        <v>1869690</v>
      </c>
      <c r="M82" s="40">
        <v>559787.6706654086</v>
      </c>
      <c r="N82" s="132">
        <f t="shared" si="18"/>
        <v>4752596</v>
      </c>
      <c r="O82" s="132">
        <f t="shared" si="61"/>
        <v>4192808</v>
      </c>
      <c r="P82" s="132">
        <f t="shared" si="62"/>
        <v>3393938</v>
      </c>
      <c r="Q82" s="132">
        <f t="shared" si="54"/>
        <v>1524248</v>
      </c>
      <c r="R82" s="132">
        <v>1101677</v>
      </c>
      <c r="S82" s="132">
        <v>422571</v>
      </c>
      <c r="T82" s="132">
        <v>2668560</v>
      </c>
      <c r="U82" s="135">
        <v>798870</v>
      </c>
      <c r="V82" s="147">
        <v>559788</v>
      </c>
      <c r="W82" s="147">
        <f t="shared" si="69"/>
        <v>2084036</v>
      </c>
      <c r="X82" s="132">
        <f t="shared" si="22"/>
        <v>-0.32933459139894694</v>
      </c>
      <c r="Y82" s="132">
        <f t="shared" si="55"/>
        <v>0</v>
      </c>
      <c r="Z82" s="132">
        <f t="shared" si="56"/>
        <v>0</v>
      </c>
      <c r="AA82" s="132">
        <f t="shared" si="66"/>
        <v>0</v>
      </c>
      <c r="AB82" s="132">
        <f t="shared" si="67"/>
        <v>0</v>
      </c>
      <c r="AC82" s="132">
        <f t="shared" si="68"/>
        <v>0</v>
      </c>
      <c r="AD82" s="132">
        <f t="shared" si="28"/>
        <v>-0.32933459139894694</v>
      </c>
      <c r="AE82" s="132"/>
      <c r="AF82" s="40">
        <v>2467942.4725660002</v>
      </c>
      <c r="AG82" s="40">
        <v>767942.47256599995</v>
      </c>
      <c r="AH82" s="48">
        <v>699255</v>
      </c>
      <c r="AI82" s="48">
        <v>68687.472565999909</v>
      </c>
      <c r="AJ82" s="48">
        <v>1700000</v>
      </c>
      <c r="AK82" s="54">
        <f t="shared" si="70"/>
        <v>0.62420680596958256</v>
      </c>
      <c r="AL82" s="54">
        <f t="shared" si="71"/>
        <v>0.36848816139543561</v>
      </c>
      <c r="AM82" s="54">
        <f t="shared" si="72"/>
        <v>0.42086660784664881</v>
      </c>
      <c r="AN82" s="54">
        <f t="shared" si="73"/>
        <v>0.1625465840438646</v>
      </c>
      <c r="AO82" s="54">
        <f t="shared" si="74"/>
        <v>0.90924163898828148</v>
      </c>
    </row>
    <row r="83" spans="1:41" ht="29.25" customHeight="1" x14ac:dyDescent="0.25">
      <c r="A83" s="17" t="s">
        <v>94</v>
      </c>
      <c r="B83" s="44" t="s">
        <v>95</v>
      </c>
      <c r="C83" s="34">
        <f t="shared" si="50"/>
        <v>4422303.7345966352</v>
      </c>
      <c r="D83" s="133">
        <f t="shared" si="59"/>
        <v>2854583.7345966352</v>
      </c>
      <c r="E83" s="133">
        <f t="shared" si="60"/>
        <v>2743783.7345966352</v>
      </c>
      <c r="F83" s="135">
        <v>110800</v>
      </c>
      <c r="G83" s="135">
        <v>1567720</v>
      </c>
      <c r="H83" s="40">
        <v>3388787</v>
      </c>
      <c r="I83" s="40">
        <v>1821067</v>
      </c>
      <c r="J83" s="40">
        <v>1710267</v>
      </c>
      <c r="K83" s="40">
        <v>110800</v>
      </c>
      <c r="L83" s="40">
        <v>1567720</v>
      </c>
      <c r="M83" s="40">
        <v>1033516.7345966351</v>
      </c>
      <c r="N83" s="132">
        <f t="shared" si="18"/>
        <v>4872304</v>
      </c>
      <c r="O83" s="132">
        <f t="shared" si="61"/>
        <v>3838787</v>
      </c>
      <c r="P83" s="132">
        <f t="shared" si="62"/>
        <v>3388787</v>
      </c>
      <c r="Q83" s="132">
        <f t="shared" si="54"/>
        <v>1821067</v>
      </c>
      <c r="R83" s="132">
        <v>1710267</v>
      </c>
      <c r="S83" s="132">
        <v>110800</v>
      </c>
      <c r="T83" s="132">
        <v>2017720</v>
      </c>
      <c r="U83" s="135">
        <v>450000</v>
      </c>
      <c r="V83" s="147">
        <v>1033517</v>
      </c>
      <c r="W83" s="147">
        <f t="shared" si="69"/>
        <v>2854584</v>
      </c>
      <c r="X83" s="132">
        <f t="shared" si="22"/>
        <v>-0.2654033649014309</v>
      </c>
      <c r="Y83" s="132">
        <f t="shared" si="55"/>
        <v>0</v>
      </c>
      <c r="Z83" s="132">
        <f t="shared" si="56"/>
        <v>0</v>
      </c>
      <c r="AA83" s="132">
        <f t="shared" si="66"/>
        <v>0</v>
      </c>
      <c r="AB83" s="132">
        <f t="shared" si="67"/>
        <v>0</v>
      </c>
      <c r="AC83" s="132">
        <f t="shared" si="68"/>
        <v>0</v>
      </c>
      <c r="AD83" s="132">
        <f t="shared" si="28"/>
        <v>-0.2654033649014309</v>
      </c>
      <c r="AE83" s="132"/>
      <c r="AF83" s="40">
        <v>2150000</v>
      </c>
      <c r="AG83" s="40">
        <v>1050000</v>
      </c>
      <c r="AH83" s="40">
        <v>1050000</v>
      </c>
      <c r="AI83" s="40">
        <v>0</v>
      </c>
      <c r="AJ83" s="40">
        <v>1100000</v>
      </c>
      <c r="AK83" s="54">
        <f t="shared" si="70"/>
        <v>0.48617194318429252</v>
      </c>
      <c r="AL83" s="54">
        <f t="shared" si="71"/>
        <v>0.36782946223448915</v>
      </c>
      <c r="AM83" s="54">
        <f t="shared" si="72"/>
        <v>0.38268322199029325</v>
      </c>
      <c r="AN83" s="54">
        <f t="shared" si="73"/>
        <v>0</v>
      </c>
      <c r="AO83" s="54">
        <f t="shared" si="74"/>
        <v>0.70165590794274491</v>
      </c>
    </row>
    <row r="84" spans="1:41" ht="29.25" customHeight="1" x14ac:dyDescent="0.25">
      <c r="A84" s="17" t="s">
        <v>96</v>
      </c>
      <c r="B84" s="44" t="s">
        <v>97</v>
      </c>
      <c r="C84" s="34">
        <f t="shared" si="50"/>
        <v>2818950.303709256</v>
      </c>
      <c r="D84" s="133">
        <f t="shared" si="59"/>
        <v>2020130.303709256</v>
      </c>
      <c r="E84" s="133">
        <f t="shared" si="60"/>
        <v>1955490.303709256</v>
      </c>
      <c r="F84" s="135">
        <v>64640</v>
      </c>
      <c r="G84" s="135">
        <v>798820</v>
      </c>
      <c r="H84" s="40">
        <v>1963645</v>
      </c>
      <c r="I84" s="40">
        <v>1164825</v>
      </c>
      <c r="J84" s="40">
        <v>1100185</v>
      </c>
      <c r="K84" s="40">
        <v>64640</v>
      </c>
      <c r="L84" s="40">
        <v>798820</v>
      </c>
      <c r="M84" s="40">
        <v>855305.303709256</v>
      </c>
      <c r="N84" s="132">
        <f t="shared" ref="N84:N139" si="75">SUM(O84,V84)</f>
        <v>2854150</v>
      </c>
      <c r="O84" s="132">
        <f t="shared" si="61"/>
        <v>1998845</v>
      </c>
      <c r="P84" s="132">
        <f t="shared" si="62"/>
        <v>1963645</v>
      </c>
      <c r="Q84" s="132">
        <f t="shared" si="54"/>
        <v>1164825</v>
      </c>
      <c r="R84" s="132">
        <v>1100185</v>
      </c>
      <c r="S84" s="132">
        <v>64640</v>
      </c>
      <c r="T84" s="132">
        <v>834020</v>
      </c>
      <c r="U84" s="135">
        <v>35200</v>
      </c>
      <c r="V84" s="147">
        <v>855305</v>
      </c>
      <c r="W84" s="147">
        <f t="shared" si="69"/>
        <v>2020130</v>
      </c>
      <c r="X84" s="132">
        <f t="shared" ref="X84:X139" si="76">SUM(Y84,AD84)</f>
        <v>0.30370925599709153</v>
      </c>
      <c r="Y84" s="132">
        <f t="shared" si="55"/>
        <v>0</v>
      </c>
      <c r="Z84" s="132">
        <f t="shared" si="56"/>
        <v>0</v>
      </c>
      <c r="AA84" s="132">
        <f t="shared" si="66"/>
        <v>0</v>
      </c>
      <c r="AB84" s="132">
        <f t="shared" si="67"/>
        <v>0</v>
      </c>
      <c r="AC84" s="132">
        <f t="shared" si="68"/>
        <v>0</v>
      </c>
      <c r="AD84" s="132">
        <f t="shared" ref="AD84:AD139" si="77">M84-V84</f>
        <v>0.30370925599709153</v>
      </c>
      <c r="AE84" s="132"/>
      <c r="AF84" s="40">
        <v>1250661</v>
      </c>
      <c r="AG84" s="40">
        <v>720541</v>
      </c>
      <c r="AH84" s="40">
        <v>720541</v>
      </c>
      <c r="AI84" s="49">
        <v>0</v>
      </c>
      <c r="AJ84" s="40">
        <v>530120</v>
      </c>
      <c r="AK84" s="54">
        <f t="shared" si="70"/>
        <v>0.44366195400974051</v>
      </c>
      <c r="AL84" s="54">
        <f t="shared" si="71"/>
        <v>0.35668045703635098</v>
      </c>
      <c r="AM84" s="54">
        <f t="shared" si="72"/>
        <v>0.36847076082824221</v>
      </c>
      <c r="AN84" s="90">
        <f t="shared" si="73"/>
        <v>0</v>
      </c>
      <c r="AO84" s="54">
        <f t="shared" si="74"/>
        <v>0.66362885255752235</v>
      </c>
    </row>
    <row r="85" spans="1:41" ht="29.25" customHeight="1" x14ac:dyDescent="0.25">
      <c r="A85" s="17" t="s">
        <v>98</v>
      </c>
      <c r="B85" s="44" t="s">
        <v>99</v>
      </c>
      <c r="C85" s="34">
        <f t="shared" si="50"/>
        <v>3231621.5358944298</v>
      </c>
      <c r="D85" s="133">
        <f t="shared" si="59"/>
        <v>2408891.5358944298</v>
      </c>
      <c r="E85" s="133">
        <f t="shared" si="60"/>
        <v>2324371.5358944298</v>
      </c>
      <c r="F85" s="135">
        <v>84520</v>
      </c>
      <c r="G85" s="135">
        <v>822730</v>
      </c>
      <c r="H85" s="40">
        <v>2079626</v>
      </c>
      <c r="I85" s="40">
        <v>1256896</v>
      </c>
      <c r="J85" s="40">
        <v>1172376</v>
      </c>
      <c r="K85" s="40">
        <v>84520</v>
      </c>
      <c r="L85" s="40">
        <v>822730</v>
      </c>
      <c r="M85" s="40">
        <v>1151995.5358944298</v>
      </c>
      <c r="N85" s="132">
        <f t="shared" si="75"/>
        <v>4085667.1</v>
      </c>
      <c r="O85" s="132">
        <f t="shared" si="61"/>
        <v>2933671.1</v>
      </c>
      <c r="P85" s="132">
        <f t="shared" si="62"/>
        <v>2079626</v>
      </c>
      <c r="Q85" s="132">
        <f>R85+S85</f>
        <v>1256896</v>
      </c>
      <c r="R85" s="132">
        <v>1172376</v>
      </c>
      <c r="S85" s="132">
        <v>84520</v>
      </c>
      <c r="T85" s="132">
        <v>1676775.1</v>
      </c>
      <c r="U85" s="135">
        <v>854045.10000000009</v>
      </c>
      <c r="V85" s="147">
        <v>1151996</v>
      </c>
      <c r="W85" s="147">
        <f t="shared" si="69"/>
        <v>2408892</v>
      </c>
      <c r="X85" s="132">
        <f t="shared" si="76"/>
        <v>-0.46410557022318244</v>
      </c>
      <c r="Y85" s="132">
        <f t="shared" si="55"/>
        <v>0</v>
      </c>
      <c r="Z85" s="132">
        <f t="shared" si="56"/>
        <v>0</v>
      </c>
      <c r="AA85" s="132">
        <f t="shared" si="66"/>
        <v>0</v>
      </c>
      <c r="AB85" s="132">
        <f t="shared" si="67"/>
        <v>0</v>
      </c>
      <c r="AC85" s="132">
        <f t="shared" si="68"/>
        <v>0</v>
      </c>
      <c r="AD85" s="132">
        <f t="shared" si="77"/>
        <v>-0.46410557022318244</v>
      </c>
      <c r="AE85" s="132"/>
      <c r="AF85" s="40">
        <v>1249882.4404835999</v>
      </c>
      <c r="AG85" s="40">
        <v>735954.62277599995</v>
      </c>
      <c r="AH85" s="48">
        <v>735954.62277599995</v>
      </c>
      <c r="AI85" s="48">
        <v>0</v>
      </c>
      <c r="AJ85" s="48">
        <v>513927.81770759996</v>
      </c>
      <c r="AK85" s="54">
        <f t="shared" si="70"/>
        <v>0.38676634209818278</v>
      </c>
      <c r="AL85" s="54">
        <f t="shared" si="71"/>
        <v>0.30551588222619475</v>
      </c>
      <c r="AM85" s="54">
        <f t="shared" si="72"/>
        <v>0.31662520875467565</v>
      </c>
      <c r="AN85" s="54">
        <f t="shared" si="73"/>
        <v>0</v>
      </c>
      <c r="AO85" s="54">
        <f t="shared" si="74"/>
        <v>0.62466157513108789</v>
      </c>
    </row>
    <row r="86" spans="1:41" ht="29.25" customHeight="1" x14ac:dyDescent="0.25">
      <c r="A86" s="30"/>
      <c r="B86" s="45" t="s">
        <v>100</v>
      </c>
      <c r="C86" s="60">
        <f>SUM(C87:C97)</f>
        <v>116752509</v>
      </c>
      <c r="D86" s="136">
        <f t="shared" ref="D86:AD86" si="78">SUM(D87:D97)</f>
        <v>16795889</v>
      </c>
      <c r="E86" s="136">
        <f t="shared" si="78"/>
        <v>11487604</v>
      </c>
      <c r="F86" s="136">
        <f t="shared" si="78"/>
        <v>5308285</v>
      </c>
      <c r="G86" s="136">
        <f t="shared" si="78"/>
        <v>99956620</v>
      </c>
      <c r="H86" s="60">
        <f t="shared" si="78"/>
        <v>116012492</v>
      </c>
      <c r="I86" s="60">
        <f t="shared" si="78"/>
        <v>16055872</v>
      </c>
      <c r="J86" s="60">
        <f t="shared" si="78"/>
        <v>10747587</v>
      </c>
      <c r="K86" s="60">
        <f t="shared" si="78"/>
        <v>5308285</v>
      </c>
      <c r="L86" s="60">
        <f t="shared" si="78"/>
        <v>99956620</v>
      </c>
      <c r="M86" s="60">
        <f t="shared" si="78"/>
        <v>740017</v>
      </c>
      <c r="N86" s="136">
        <f t="shared" si="78"/>
        <v>130771295.81200001</v>
      </c>
      <c r="O86" s="136">
        <f t="shared" si="78"/>
        <v>130031278.81200001</v>
      </c>
      <c r="P86" s="136">
        <f t="shared" si="78"/>
        <v>115993237</v>
      </c>
      <c r="Q86" s="136">
        <f t="shared" si="78"/>
        <v>16055872</v>
      </c>
      <c r="R86" s="136">
        <f t="shared" si="78"/>
        <v>10747587</v>
      </c>
      <c r="S86" s="136">
        <f t="shared" si="78"/>
        <v>5308285</v>
      </c>
      <c r="T86" s="136">
        <f t="shared" si="78"/>
        <v>113975406.81200001</v>
      </c>
      <c r="U86" s="136">
        <f t="shared" si="78"/>
        <v>14038041.811999999</v>
      </c>
      <c r="V86" s="144">
        <f>SUM(V90:V97)</f>
        <v>740017</v>
      </c>
      <c r="W86" s="147">
        <f t="shared" si="69"/>
        <v>16795889</v>
      </c>
      <c r="X86" s="136">
        <f t="shared" si="78"/>
        <v>19255</v>
      </c>
      <c r="Y86" s="136">
        <f t="shared" si="78"/>
        <v>19255</v>
      </c>
      <c r="Z86" s="136">
        <f t="shared" si="78"/>
        <v>0</v>
      </c>
      <c r="AA86" s="136">
        <f t="shared" si="78"/>
        <v>0</v>
      </c>
      <c r="AB86" s="136">
        <f t="shared" si="78"/>
        <v>0</v>
      </c>
      <c r="AC86" s="136">
        <f t="shared" si="78"/>
        <v>19255</v>
      </c>
      <c r="AD86" s="136">
        <f t="shared" si="78"/>
        <v>0</v>
      </c>
      <c r="AE86" s="136"/>
      <c r="AF86" s="60">
        <v>61609972.481543012</v>
      </c>
      <c r="AG86" s="60">
        <v>6103860.8959299996</v>
      </c>
      <c r="AH86" s="60">
        <v>5349443.2065519998</v>
      </c>
      <c r="AI86" s="60">
        <v>754417.68937799998</v>
      </c>
      <c r="AJ86" s="60">
        <v>55506111.585612997</v>
      </c>
      <c r="AK86" s="88">
        <f t="shared" si="70"/>
        <v>0.5276972033341315</v>
      </c>
      <c r="AL86" s="88">
        <f t="shared" si="71"/>
        <v>0.36341398159573451</v>
      </c>
      <c r="AM86" s="88">
        <f t="shared" si="72"/>
        <v>0.46567092724923315</v>
      </c>
      <c r="AN86" s="88">
        <f t="shared" si="73"/>
        <v>0.14212079595914687</v>
      </c>
      <c r="AO86" s="88">
        <f t="shared" si="74"/>
        <v>0.55530200586627476</v>
      </c>
    </row>
    <row r="87" spans="1:41" ht="29.25" customHeight="1" x14ac:dyDescent="0.25">
      <c r="A87" s="17" t="s">
        <v>101</v>
      </c>
      <c r="B87" s="44" t="s">
        <v>102</v>
      </c>
      <c r="C87" s="34">
        <f t="shared" si="50"/>
        <v>51582952</v>
      </c>
      <c r="D87" s="133">
        <f t="shared" ref="D87" si="79">SUM(I87,M87)</f>
        <v>4197625</v>
      </c>
      <c r="E87" s="133">
        <f t="shared" ref="E87" si="80">SUM(J87,M87)</f>
        <v>395124</v>
      </c>
      <c r="F87" s="135">
        <v>3802501</v>
      </c>
      <c r="G87" s="135">
        <v>47385327</v>
      </c>
      <c r="H87" s="40">
        <v>51582952</v>
      </c>
      <c r="I87" s="40">
        <v>4197625</v>
      </c>
      <c r="J87" s="40">
        <v>395124</v>
      </c>
      <c r="K87" s="40">
        <v>3802501</v>
      </c>
      <c r="L87" s="40">
        <v>47385327</v>
      </c>
      <c r="M87" s="40">
        <v>0</v>
      </c>
      <c r="N87" s="132">
        <f t="shared" si="75"/>
        <v>51582952</v>
      </c>
      <c r="O87" s="132">
        <f t="shared" ref="O87" si="81">SUM(Q87,T87)</f>
        <v>51582952</v>
      </c>
      <c r="P87" s="132">
        <f t="shared" ref="P87" si="82">O87-U87</f>
        <v>51582952</v>
      </c>
      <c r="Q87" s="132">
        <f t="shared" ref="Q87:Q139" si="83">R87+S87</f>
        <v>4197625</v>
      </c>
      <c r="R87" s="132">
        <v>395124</v>
      </c>
      <c r="S87" s="132">
        <v>3802501</v>
      </c>
      <c r="T87" s="132">
        <v>47385327</v>
      </c>
      <c r="U87" s="135">
        <v>0</v>
      </c>
      <c r="V87" s="144"/>
      <c r="W87" s="147">
        <f t="shared" si="69"/>
        <v>4197625</v>
      </c>
      <c r="X87" s="132">
        <f t="shared" si="76"/>
        <v>0</v>
      </c>
      <c r="Y87" s="132">
        <f t="shared" ref="Y87:Y97" si="84">Z87+AC87</f>
        <v>0</v>
      </c>
      <c r="Z87" s="132">
        <f t="shared" ref="Z87:Z97" si="85">AA87+AB87</f>
        <v>0</v>
      </c>
      <c r="AA87" s="132">
        <f t="shared" ref="AA87" si="86">J87-R87</f>
        <v>0</v>
      </c>
      <c r="AB87" s="132">
        <f t="shared" ref="AB87" si="87">K87-S87</f>
        <v>0</v>
      </c>
      <c r="AC87" s="132">
        <f t="shared" ref="AC87" si="88">IF((L87-T87)&lt;0,0,(L87-T87))</f>
        <v>0</v>
      </c>
      <c r="AD87" s="132">
        <f t="shared" si="77"/>
        <v>0</v>
      </c>
      <c r="AE87" s="132"/>
      <c r="AF87" s="40">
        <v>17496224.857131001</v>
      </c>
      <c r="AG87" s="40">
        <v>937285.85713100003</v>
      </c>
      <c r="AH87" s="40">
        <v>395124</v>
      </c>
      <c r="AI87" s="40">
        <v>542161.85713100003</v>
      </c>
      <c r="AJ87" s="40">
        <v>16558939</v>
      </c>
      <c r="AK87" s="54">
        <f t="shared" si="70"/>
        <v>0.33918618804776818</v>
      </c>
      <c r="AL87" s="54">
        <f t="shared" si="71"/>
        <v>0.22328956424906943</v>
      </c>
      <c r="AM87" s="54">
        <f t="shared" si="72"/>
        <v>1</v>
      </c>
      <c r="AN87" s="54">
        <f t="shared" si="73"/>
        <v>0.14258033255770347</v>
      </c>
      <c r="AO87" s="54">
        <f t="shared" si="74"/>
        <v>0.34945288021332005</v>
      </c>
    </row>
    <row r="88" spans="1:41" ht="29.25" customHeight="1" x14ac:dyDescent="0.25">
      <c r="A88" s="17" t="s">
        <v>103</v>
      </c>
      <c r="B88" s="44" t="s">
        <v>104</v>
      </c>
      <c r="C88" s="34">
        <f t="shared" si="50"/>
        <v>12720720</v>
      </c>
      <c r="D88" s="133">
        <f t="shared" ref="D88:D97" si="89">SUM(I88,M88)</f>
        <v>1288152</v>
      </c>
      <c r="E88" s="133">
        <f t="shared" ref="E88:E97" si="90">SUM(J88,M88)</f>
        <v>1108990</v>
      </c>
      <c r="F88" s="135">
        <v>179162</v>
      </c>
      <c r="G88" s="135">
        <v>11432568</v>
      </c>
      <c r="H88" s="40">
        <v>12720720</v>
      </c>
      <c r="I88" s="40">
        <v>1288152</v>
      </c>
      <c r="J88" s="40">
        <v>1108990</v>
      </c>
      <c r="K88" s="40">
        <v>179162</v>
      </c>
      <c r="L88" s="40">
        <v>11432568</v>
      </c>
      <c r="M88" s="40">
        <v>0</v>
      </c>
      <c r="N88" s="132">
        <f t="shared" si="75"/>
        <v>14687852.738000002</v>
      </c>
      <c r="O88" s="132">
        <f t="shared" ref="O88:O97" si="91">SUM(Q88,T88)</f>
        <v>14687852.738000002</v>
      </c>
      <c r="P88" s="132">
        <f t="shared" ref="P88:P97" si="92">O88-U88</f>
        <v>12720720</v>
      </c>
      <c r="Q88" s="132">
        <f t="shared" si="83"/>
        <v>1288152</v>
      </c>
      <c r="R88" s="132">
        <v>1108990</v>
      </c>
      <c r="S88" s="132">
        <v>179162</v>
      </c>
      <c r="T88" s="132">
        <v>13399700.738000002</v>
      </c>
      <c r="U88" s="135">
        <v>1967132.7380000018</v>
      </c>
      <c r="V88" s="144"/>
      <c r="W88" s="147">
        <f t="shared" si="69"/>
        <v>1288152</v>
      </c>
      <c r="X88" s="132">
        <f t="shared" si="76"/>
        <v>0</v>
      </c>
      <c r="Y88" s="132">
        <f t="shared" si="84"/>
        <v>0</v>
      </c>
      <c r="Z88" s="132">
        <f t="shared" si="85"/>
        <v>0</v>
      </c>
      <c r="AA88" s="132">
        <f t="shared" ref="AA88:AA97" si="93">J88-R88</f>
        <v>0</v>
      </c>
      <c r="AB88" s="132">
        <f t="shared" ref="AB88:AB97" si="94">K88-S88</f>
        <v>0</v>
      </c>
      <c r="AC88" s="132">
        <f t="shared" ref="AC88:AC97" si="95">IF((L88-T88)&lt;0,0,(L88-T88))</f>
        <v>0</v>
      </c>
      <c r="AD88" s="132">
        <f t="shared" si="77"/>
        <v>0</v>
      </c>
      <c r="AE88" s="132"/>
      <c r="AF88" s="40">
        <v>8900624.543560002</v>
      </c>
      <c r="AG88" s="40">
        <v>931296.36864999996</v>
      </c>
      <c r="AH88" s="40">
        <v>930982.76599999995</v>
      </c>
      <c r="AI88" s="40">
        <v>313.60264999999998</v>
      </c>
      <c r="AJ88" s="40">
        <v>7969328.1749100015</v>
      </c>
      <c r="AK88" s="54">
        <f t="shared" si="70"/>
        <v>0.69969502854869869</v>
      </c>
      <c r="AL88" s="54">
        <f t="shared" si="71"/>
        <v>0.72297086729671656</v>
      </c>
      <c r="AM88" s="54">
        <f t="shared" si="72"/>
        <v>0.83948707021704427</v>
      </c>
      <c r="AN88" s="54">
        <f t="shared" si="73"/>
        <v>1.7503859635413759E-3</v>
      </c>
      <c r="AO88" s="54">
        <f t="shared" si="74"/>
        <v>0.69707244906918564</v>
      </c>
    </row>
    <row r="89" spans="1:41" ht="29.25" customHeight="1" x14ac:dyDescent="0.25">
      <c r="A89" s="17" t="s">
        <v>105</v>
      </c>
      <c r="B89" s="44" t="s">
        <v>106</v>
      </c>
      <c r="C89" s="34">
        <f t="shared" si="50"/>
        <v>11222520</v>
      </c>
      <c r="D89" s="133">
        <f t="shared" si="89"/>
        <v>950000</v>
      </c>
      <c r="E89" s="133">
        <f t="shared" si="90"/>
        <v>600000</v>
      </c>
      <c r="F89" s="135">
        <v>350000</v>
      </c>
      <c r="G89" s="135">
        <v>10272520</v>
      </c>
      <c r="H89" s="40">
        <v>11222520</v>
      </c>
      <c r="I89" s="40">
        <v>950000</v>
      </c>
      <c r="J89" s="40">
        <v>600000</v>
      </c>
      <c r="K89" s="40">
        <v>350000</v>
      </c>
      <c r="L89" s="40">
        <v>10272520</v>
      </c>
      <c r="M89" s="40">
        <v>0</v>
      </c>
      <c r="N89" s="132">
        <f t="shared" si="75"/>
        <v>15661900.000999998</v>
      </c>
      <c r="O89" s="132">
        <f t="shared" si="91"/>
        <v>15661900.000999998</v>
      </c>
      <c r="P89" s="132">
        <f t="shared" si="92"/>
        <v>11222520</v>
      </c>
      <c r="Q89" s="132">
        <f t="shared" si="83"/>
        <v>950000</v>
      </c>
      <c r="R89" s="132">
        <v>600000</v>
      </c>
      <c r="S89" s="132">
        <v>350000</v>
      </c>
      <c r="T89" s="132">
        <v>14711900.000999998</v>
      </c>
      <c r="U89" s="135">
        <v>4439380.0009999983</v>
      </c>
      <c r="V89" s="144"/>
      <c r="W89" s="147">
        <f t="shared" si="69"/>
        <v>950000</v>
      </c>
      <c r="X89" s="132">
        <f t="shared" si="76"/>
        <v>0</v>
      </c>
      <c r="Y89" s="132">
        <f t="shared" si="84"/>
        <v>0</v>
      </c>
      <c r="Z89" s="132">
        <f t="shared" si="85"/>
        <v>0</v>
      </c>
      <c r="AA89" s="132">
        <f t="shared" si="93"/>
        <v>0</v>
      </c>
      <c r="AB89" s="132">
        <f t="shared" si="94"/>
        <v>0</v>
      </c>
      <c r="AC89" s="132">
        <f t="shared" si="95"/>
        <v>0</v>
      </c>
      <c r="AD89" s="132">
        <f t="shared" si="77"/>
        <v>0</v>
      </c>
      <c r="AE89" s="132"/>
      <c r="AF89" s="40">
        <v>8751888.9645270016</v>
      </c>
      <c r="AG89" s="40">
        <v>144963.35382399999</v>
      </c>
      <c r="AH89" s="40">
        <v>135254.23155199998</v>
      </c>
      <c r="AI89" s="40">
        <v>9709.1222720000005</v>
      </c>
      <c r="AJ89" s="40">
        <v>8606925.6107030008</v>
      </c>
      <c r="AK89" s="54">
        <f t="shared" si="70"/>
        <v>0.77985060080329571</v>
      </c>
      <c r="AL89" s="54">
        <f t="shared" si="71"/>
        <v>0.15259300402526316</v>
      </c>
      <c r="AM89" s="54">
        <f t="shared" si="72"/>
        <v>0.22542371925333329</v>
      </c>
      <c r="AN89" s="54">
        <f t="shared" si="73"/>
        <v>2.774034934857143E-2</v>
      </c>
      <c r="AO89" s="54">
        <f t="shared" si="74"/>
        <v>0.83785922156423165</v>
      </c>
    </row>
    <row r="90" spans="1:41" ht="29.25" customHeight="1" x14ac:dyDescent="0.25">
      <c r="A90" s="17" t="s">
        <v>107</v>
      </c>
      <c r="B90" s="44" t="s">
        <v>108</v>
      </c>
      <c r="C90" s="34">
        <f t="shared" si="50"/>
        <v>5512885</v>
      </c>
      <c r="D90" s="133">
        <f t="shared" si="89"/>
        <v>1345615</v>
      </c>
      <c r="E90" s="133">
        <f t="shared" si="90"/>
        <v>1123728</v>
      </c>
      <c r="F90" s="135">
        <v>221887</v>
      </c>
      <c r="G90" s="135">
        <v>4167270</v>
      </c>
      <c r="H90" s="40">
        <v>5403995</v>
      </c>
      <c r="I90" s="40">
        <v>1236725</v>
      </c>
      <c r="J90" s="40">
        <v>1014838</v>
      </c>
      <c r="K90" s="40">
        <v>221887</v>
      </c>
      <c r="L90" s="40">
        <v>4167270</v>
      </c>
      <c r="M90" s="40">
        <v>108890</v>
      </c>
      <c r="N90" s="132">
        <f t="shared" si="75"/>
        <v>5512885</v>
      </c>
      <c r="O90" s="132">
        <f t="shared" si="91"/>
        <v>5403995</v>
      </c>
      <c r="P90" s="132">
        <f t="shared" si="92"/>
        <v>5403995</v>
      </c>
      <c r="Q90" s="132">
        <f t="shared" si="83"/>
        <v>1236725</v>
      </c>
      <c r="R90" s="132">
        <v>1014838.0000000001</v>
      </c>
      <c r="S90" s="132">
        <v>221887</v>
      </c>
      <c r="T90" s="132">
        <v>4167270.0000000005</v>
      </c>
      <c r="U90" s="135">
        <v>4.6566128730773926E-10</v>
      </c>
      <c r="V90" s="147">
        <v>108890</v>
      </c>
      <c r="W90" s="147">
        <f t="shared" si="69"/>
        <v>1345615</v>
      </c>
      <c r="X90" s="132">
        <f t="shared" si="76"/>
        <v>0</v>
      </c>
      <c r="Y90" s="132">
        <f t="shared" si="84"/>
        <v>0</v>
      </c>
      <c r="Z90" s="132">
        <f t="shared" si="85"/>
        <v>0</v>
      </c>
      <c r="AA90" s="132">
        <f t="shared" si="93"/>
        <v>0</v>
      </c>
      <c r="AB90" s="132">
        <f t="shared" si="94"/>
        <v>0</v>
      </c>
      <c r="AC90" s="132">
        <f t="shared" si="95"/>
        <v>0</v>
      </c>
      <c r="AD90" s="132">
        <f t="shared" si="77"/>
        <v>0</v>
      </c>
      <c r="AE90" s="132"/>
      <c r="AF90" s="40">
        <v>2989841.0502499999</v>
      </c>
      <c r="AG90" s="40">
        <v>579841.05024999997</v>
      </c>
      <c r="AH90" s="40">
        <v>523998.55900000001</v>
      </c>
      <c r="AI90" s="40">
        <v>55842.491249999999</v>
      </c>
      <c r="AJ90" s="40">
        <v>2410000</v>
      </c>
      <c r="AK90" s="54">
        <f t="shared" si="70"/>
        <v>0.54233691619723612</v>
      </c>
      <c r="AL90" s="54">
        <f t="shared" si="71"/>
        <v>0.43091155363904232</v>
      </c>
      <c r="AM90" s="54">
        <f t="shared" si="72"/>
        <v>0.46630373097404354</v>
      </c>
      <c r="AN90" s="54">
        <f t="shared" si="73"/>
        <v>0.25167085611144413</v>
      </c>
      <c r="AO90" s="54">
        <f t="shared" si="74"/>
        <v>0.5783162598055801</v>
      </c>
    </row>
    <row r="91" spans="1:41" ht="29.25" customHeight="1" x14ac:dyDescent="0.25">
      <c r="A91" s="17" t="s">
        <v>109</v>
      </c>
      <c r="B91" s="44" t="s">
        <v>110</v>
      </c>
      <c r="C91" s="34">
        <f t="shared" si="50"/>
        <v>4234080</v>
      </c>
      <c r="D91" s="133">
        <f t="shared" si="89"/>
        <v>1366680</v>
      </c>
      <c r="E91" s="133">
        <f t="shared" si="90"/>
        <v>1366680</v>
      </c>
      <c r="F91" s="135">
        <v>0</v>
      </c>
      <c r="G91" s="135">
        <v>2867400</v>
      </c>
      <c r="H91" s="40">
        <v>4149050</v>
      </c>
      <c r="I91" s="40">
        <v>1281650</v>
      </c>
      <c r="J91" s="40">
        <v>1281650</v>
      </c>
      <c r="K91" s="40">
        <v>0</v>
      </c>
      <c r="L91" s="40">
        <v>2867400</v>
      </c>
      <c r="M91" s="40">
        <v>85030</v>
      </c>
      <c r="N91" s="132">
        <f t="shared" si="75"/>
        <v>9082625</v>
      </c>
      <c r="O91" s="132">
        <f t="shared" si="91"/>
        <v>8997595</v>
      </c>
      <c r="P91" s="132">
        <f t="shared" si="92"/>
        <v>4149050</v>
      </c>
      <c r="Q91" s="132">
        <f t="shared" si="83"/>
        <v>1281650</v>
      </c>
      <c r="R91" s="132">
        <v>1281650</v>
      </c>
      <c r="S91" s="132">
        <v>0</v>
      </c>
      <c r="T91" s="132">
        <v>7715945</v>
      </c>
      <c r="U91" s="135">
        <v>4848545</v>
      </c>
      <c r="V91" s="147">
        <v>85030</v>
      </c>
      <c r="W91" s="147">
        <f t="shared" si="69"/>
        <v>1366680</v>
      </c>
      <c r="X91" s="132">
        <f t="shared" si="76"/>
        <v>0</v>
      </c>
      <c r="Y91" s="132">
        <f t="shared" si="84"/>
        <v>0</v>
      </c>
      <c r="Z91" s="132">
        <f t="shared" si="85"/>
        <v>0</v>
      </c>
      <c r="AA91" s="132">
        <f t="shared" si="93"/>
        <v>0</v>
      </c>
      <c r="AB91" s="132">
        <f t="shared" si="94"/>
        <v>0</v>
      </c>
      <c r="AC91" s="132">
        <f t="shared" si="95"/>
        <v>0</v>
      </c>
      <c r="AD91" s="132">
        <f t="shared" si="77"/>
        <v>0</v>
      </c>
      <c r="AE91" s="132"/>
      <c r="AF91" s="40">
        <v>3781900</v>
      </c>
      <c r="AG91" s="40">
        <v>800000</v>
      </c>
      <c r="AH91" s="40">
        <v>800000</v>
      </c>
      <c r="AI91" s="40">
        <v>0</v>
      </c>
      <c r="AJ91" s="40">
        <v>2981900</v>
      </c>
      <c r="AK91" s="54">
        <f t="shared" si="70"/>
        <v>0.89320466311453728</v>
      </c>
      <c r="AL91" s="54">
        <f t="shared" si="71"/>
        <v>0.58536014282787485</v>
      </c>
      <c r="AM91" s="54">
        <f t="shared" si="72"/>
        <v>0.58536014282787485</v>
      </c>
      <c r="AN91" s="54">
        <f t="shared" si="73"/>
        <v>0</v>
      </c>
      <c r="AO91" s="54">
        <f t="shared" si="74"/>
        <v>1.039931645393039</v>
      </c>
    </row>
    <row r="92" spans="1:41" ht="29.25" customHeight="1" x14ac:dyDescent="0.25">
      <c r="A92" s="17" t="s">
        <v>111</v>
      </c>
      <c r="B92" s="44" t="s">
        <v>112</v>
      </c>
      <c r="C92" s="34">
        <f t="shared" si="50"/>
        <v>6937401</v>
      </c>
      <c r="D92" s="133">
        <f t="shared" si="89"/>
        <v>793115</v>
      </c>
      <c r="E92" s="133">
        <f t="shared" si="90"/>
        <v>538354</v>
      </c>
      <c r="F92" s="135">
        <v>254761</v>
      </c>
      <c r="G92" s="135">
        <v>6144286</v>
      </c>
      <c r="H92" s="40">
        <v>6937401</v>
      </c>
      <c r="I92" s="40">
        <v>793115</v>
      </c>
      <c r="J92" s="40">
        <v>538354</v>
      </c>
      <c r="K92" s="40">
        <v>254761</v>
      </c>
      <c r="L92" s="40">
        <v>6144286</v>
      </c>
      <c r="M92" s="40">
        <v>0</v>
      </c>
      <c r="N92" s="132">
        <f t="shared" si="75"/>
        <v>6937401</v>
      </c>
      <c r="O92" s="132">
        <f t="shared" si="91"/>
        <v>6937401</v>
      </c>
      <c r="P92" s="132">
        <f t="shared" si="92"/>
        <v>6937401</v>
      </c>
      <c r="Q92" s="132">
        <f t="shared" si="83"/>
        <v>793115</v>
      </c>
      <c r="R92" s="132">
        <v>538354</v>
      </c>
      <c r="S92" s="132">
        <v>254761</v>
      </c>
      <c r="T92" s="132">
        <v>6144286</v>
      </c>
      <c r="U92" s="135">
        <v>0</v>
      </c>
      <c r="V92" s="147"/>
      <c r="W92" s="147">
        <f t="shared" si="69"/>
        <v>793115</v>
      </c>
      <c r="X92" s="132">
        <f t="shared" si="76"/>
        <v>0</v>
      </c>
      <c r="Y92" s="132">
        <f t="shared" si="84"/>
        <v>0</v>
      </c>
      <c r="Z92" s="132">
        <f t="shared" si="85"/>
        <v>0</v>
      </c>
      <c r="AA92" s="132">
        <f t="shared" si="93"/>
        <v>0</v>
      </c>
      <c r="AB92" s="132">
        <f t="shared" si="94"/>
        <v>0</v>
      </c>
      <c r="AC92" s="132">
        <f t="shared" si="95"/>
        <v>0</v>
      </c>
      <c r="AD92" s="132">
        <f t="shared" si="77"/>
        <v>0</v>
      </c>
      <c r="AE92" s="132"/>
      <c r="AF92" s="40">
        <v>3758096.7523619998</v>
      </c>
      <c r="AG92" s="40">
        <v>181870.752362</v>
      </c>
      <c r="AH92" s="40">
        <v>133640</v>
      </c>
      <c r="AI92" s="40">
        <v>48230.752361999999</v>
      </c>
      <c r="AJ92" s="40">
        <v>3576226</v>
      </c>
      <c r="AK92" s="54">
        <f t="shared" si="70"/>
        <v>0.54171537040485329</v>
      </c>
      <c r="AL92" s="54">
        <f t="shared" si="71"/>
        <v>0.22931195647793826</v>
      </c>
      <c r="AM92" s="54">
        <f t="shared" si="72"/>
        <v>0.24823814813301284</v>
      </c>
      <c r="AN92" s="54">
        <f t="shared" si="73"/>
        <v>0.18931764423125988</v>
      </c>
      <c r="AO92" s="54">
        <f t="shared" si="74"/>
        <v>0.58204094015154895</v>
      </c>
    </row>
    <row r="93" spans="1:41" ht="29.25" customHeight="1" x14ac:dyDescent="0.25">
      <c r="A93" s="17" t="s">
        <v>113</v>
      </c>
      <c r="B93" s="44" t="s">
        <v>114</v>
      </c>
      <c r="C93" s="34">
        <f t="shared" si="50"/>
        <v>6890837</v>
      </c>
      <c r="D93" s="133">
        <f t="shared" si="89"/>
        <v>541192</v>
      </c>
      <c r="E93" s="133">
        <f t="shared" si="90"/>
        <v>514125</v>
      </c>
      <c r="F93" s="135">
        <v>27067</v>
      </c>
      <c r="G93" s="135">
        <v>6349645</v>
      </c>
      <c r="H93" s="40">
        <v>6890837</v>
      </c>
      <c r="I93" s="40">
        <v>541192</v>
      </c>
      <c r="J93" s="40">
        <v>514125</v>
      </c>
      <c r="K93" s="40">
        <v>27067</v>
      </c>
      <c r="L93" s="40">
        <v>6349645</v>
      </c>
      <c r="M93" s="40">
        <v>0</v>
      </c>
      <c r="N93" s="132">
        <f t="shared" si="75"/>
        <v>7677140</v>
      </c>
      <c r="O93" s="132">
        <f t="shared" si="91"/>
        <v>7677140</v>
      </c>
      <c r="P93" s="132">
        <f t="shared" si="92"/>
        <v>6890837</v>
      </c>
      <c r="Q93" s="132">
        <f>R93+S93</f>
        <v>541192</v>
      </c>
      <c r="R93" s="132">
        <v>514125</v>
      </c>
      <c r="S93" s="132">
        <v>27067</v>
      </c>
      <c r="T93" s="132">
        <v>7135948</v>
      </c>
      <c r="U93" s="135">
        <v>786303</v>
      </c>
      <c r="V93" s="147"/>
      <c r="W93" s="147">
        <f t="shared" si="69"/>
        <v>541192</v>
      </c>
      <c r="X93" s="132">
        <f t="shared" si="76"/>
        <v>0</v>
      </c>
      <c r="Y93" s="132">
        <f t="shared" si="84"/>
        <v>0</v>
      </c>
      <c r="Z93" s="132">
        <f t="shared" si="85"/>
        <v>0</v>
      </c>
      <c r="AA93" s="132">
        <f t="shared" si="93"/>
        <v>0</v>
      </c>
      <c r="AB93" s="132">
        <f t="shared" si="94"/>
        <v>0</v>
      </c>
      <c r="AC93" s="132">
        <f t="shared" si="95"/>
        <v>0</v>
      </c>
      <c r="AD93" s="132">
        <f t="shared" si="77"/>
        <v>0</v>
      </c>
      <c r="AE93" s="132"/>
      <c r="AF93" s="40">
        <v>3517405</v>
      </c>
      <c r="AG93" s="40">
        <v>251401</v>
      </c>
      <c r="AH93" s="40">
        <v>251401</v>
      </c>
      <c r="AI93" s="40">
        <v>0</v>
      </c>
      <c r="AJ93" s="40">
        <v>3266004</v>
      </c>
      <c r="AK93" s="54">
        <f t="shared" si="70"/>
        <v>0.51044669900042616</v>
      </c>
      <c r="AL93" s="54">
        <f t="shared" si="71"/>
        <v>0.46453199603837453</v>
      </c>
      <c r="AM93" s="54">
        <f t="shared" si="72"/>
        <v>0.48898808655482617</v>
      </c>
      <c r="AN93" s="54">
        <f t="shared" si="73"/>
        <v>0</v>
      </c>
      <c r="AO93" s="54">
        <f t="shared" si="74"/>
        <v>0.51436009414699557</v>
      </c>
    </row>
    <row r="94" spans="1:41" ht="29.25" customHeight="1" x14ac:dyDescent="0.25">
      <c r="A94" s="17" t="s">
        <v>115</v>
      </c>
      <c r="B94" s="44" t="s">
        <v>116</v>
      </c>
      <c r="C94" s="34">
        <f t="shared" si="50"/>
        <v>4263247</v>
      </c>
      <c r="D94" s="133">
        <f t="shared" si="89"/>
        <v>1347029</v>
      </c>
      <c r="E94" s="133">
        <f t="shared" si="90"/>
        <v>1317460</v>
      </c>
      <c r="F94" s="135">
        <v>29569</v>
      </c>
      <c r="G94" s="135">
        <v>2916218</v>
      </c>
      <c r="H94" s="40">
        <v>4212477</v>
      </c>
      <c r="I94" s="40">
        <v>1296259</v>
      </c>
      <c r="J94" s="40">
        <v>1266690</v>
      </c>
      <c r="K94" s="40">
        <v>29569</v>
      </c>
      <c r="L94" s="40">
        <v>2916218</v>
      </c>
      <c r="M94" s="40">
        <v>50770</v>
      </c>
      <c r="N94" s="132">
        <f t="shared" si="75"/>
        <v>4243992</v>
      </c>
      <c r="O94" s="132">
        <f t="shared" si="91"/>
        <v>4193222</v>
      </c>
      <c r="P94" s="132">
        <f t="shared" si="92"/>
        <v>4193222</v>
      </c>
      <c r="Q94" s="132">
        <f t="shared" si="83"/>
        <v>1296259</v>
      </c>
      <c r="R94" s="132">
        <v>1266690</v>
      </c>
      <c r="S94" s="132">
        <v>29569</v>
      </c>
      <c r="T94" s="132">
        <v>2896963</v>
      </c>
      <c r="U94" s="135">
        <v>0</v>
      </c>
      <c r="V94" s="147">
        <v>50770</v>
      </c>
      <c r="W94" s="147">
        <f t="shared" si="69"/>
        <v>1347029</v>
      </c>
      <c r="X94" s="132">
        <f t="shared" si="76"/>
        <v>19255</v>
      </c>
      <c r="Y94" s="132">
        <f t="shared" si="84"/>
        <v>19255</v>
      </c>
      <c r="Z94" s="132">
        <f t="shared" si="85"/>
        <v>0</v>
      </c>
      <c r="AA94" s="132">
        <f t="shared" si="93"/>
        <v>0</v>
      </c>
      <c r="AB94" s="132">
        <f t="shared" si="94"/>
        <v>0</v>
      </c>
      <c r="AC94" s="132">
        <f t="shared" si="95"/>
        <v>19255</v>
      </c>
      <c r="AD94" s="132">
        <f t="shared" si="77"/>
        <v>0</v>
      </c>
      <c r="AE94" s="132"/>
      <c r="AF94" s="40">
        <v>2626845.0317719998</v>
      </c>
      <c r="AG94" s="40">
        <v>126845.031772</v>
      </c>
      <c r="AH94" s="40">
        <v>120000</v>
      </c>
      <c r="AI94" s="40">
        <v>6845.0317720000003</v>
      </c>
      <c r="AJ94" s="40">
        <v>2500000</v>
      </c>
      <c r="AK94" s="54">
        <f t="shared" si="70"/>
        <v>0.61616064745298593</v>
      </c>
      <c r="AL94" s="54">
        <f t="shared" si="71"/>
        <v>9.4166518888605957E-2</v>
      </c>
      <c r="AM94" s="54">
        <f t="shared" si="72"/>
        <v>9.1084359297435968E-2</v>
      </c>
      <c r="AN94" s="54">
        <f t="shared" si="73"/>
        <v>0.23149351591193482</v>
      </c>
      <c r="AO94" s="54">
        <f t="shared" si="74"/>
        <v>0.85727473048997027</v>
      </c>
    </row>
    <row r="95" spans="1:41" ht="29.25" customHeight="1" x14ac:dyDescent="0.25">
      <c r="A95" s="17" t="s">
        <v>117</v>
      </c>
      <c r="B95" s="44" t="s">
        <v>118</v>
      </c>
      <c r="C95" s="34">
        <f t="shared" si="50"/>
        <v>4420238</v>
      </c>
      <c r="D95" s="133">
        <f t="shared" si="89"/>
        <v>1587078</v>
      </c>
      <c r="E95" s="133">
        <f t="shared" si="90"/>
        <v>1570234</v>
      </c>
      <c r="F95" s="135">
        <v>16844</v>
      </c>
      <c r="G95" s="135">
        <v>2833160</v>
      </c>
      <c r="H95" s="40">
        <v>4224627</v>
      </c>
      <c r="I95" s="40">
        <v>1391467</v>
      </c>
      <c r="J95" s="40">
        <v>1374623</v>
      </c>
      <c r="K95" s="40">
        <v>16844</v>
      </c>
      <c r="L95" s="40">
        <v>2833160</v>
      </c>
      <c r="M95" s="40">
        <v>195611</v>
      </c>
      <c r="N95" s="132">
        <f t="shared" si="75"/>
        <v>5056238</v>
      </c>
      <c r="O95" s="132">
        <f t="shared" si="91"/>
        <v>4860627</v>
      </c>
      <c r="P95" s="132">
        <f t="shared" si="92"/>
        <v>4224627</v>
      </c>
      <c r="Q95" s="132">
        <f t="shared" si="83"/>
        <v>1391467</v>
      </c>
      <c r="R95" s="132">
        <v>1374623</v>
      </c>
      <c r="S95" s="132">
        <v>16844</v>
      </c>
      <c r="T95" s="132">
        <v>3469160</v>
      </c>
      <c r="U95" s="135">
        <v>636000</v>
      </c>
      <c r="V95" s="147">
        <v>195611</v>
      </c>
      <c r="W95" s="147">
        <f t="shared" si="69"/>
        <v>1587078</v>
      </c>
      <c r="X95" s="132">
        <f t="shared" si="76"/>
        <v>0</v>
      </c>
      <c r="Y95" s="132">
        <f t="shared" si="84"/>
        <v>0</v>
      </c>
      <c r="Z95" s="132">
        <f t="shared" si="85"/>
        <v>0</v>
      </c>
      <c r="AA95" s="132">
        <f t="shared" si="93"/>
        <v>0</v>
      </c>
      <c r="AB95" s="132">
        <f t="shared" si="94"/>
        <v>0</v>
      </c>
      <c r="AC95" s="132">
        <f t="shared" si="95"/>
        <v>0</v>
      </c>
      <c r="AD95" s="132">
        <f t="shared" si="77"/>
        <v>0</v>
      </c>
      <c r="AE95" s="132"/>
      <c r="AF95" s="40">
        <v>2594697.4500000002</v>
      </c>
      <c r="AG95" s="40">
        <v>756042.65</v>
      </c>
      <c r="AH95" s="53">
        <v>756042.65</v>
      </c>
      <c r="AI95" s="53">
        <v>0</v>
      </c>
      <c r="AJ95" s="53">
        <v>1838654.8</v>
      </c>
      <c r="AK95" s="54">
        <f t="shared" si="70"/>
        <v>0.58700401426348536</v>
      </c>
      <c r="AL95" s="54">
        <f t="shared" si="71"/>
        <v>0.47637397153763078</v>
      </c>
      <c r="AM95" s="54">
        <f t="shared" si="72"/>
        <v>0.48148406543228589</v>
      </c>
      <c r="AN95" s="54">
        <f t="shared" si="73"/>
        <v>0</v>
      </c>
      <c r="AO95" s="54">
        <f t="shared" si="74"/>
        <v>0.64897669033870309</v>
      </c>
    </row>
    <row r="96" spans="1:41" ht="29.25" customHeight="1" x14ac:dyDescent="0.25">
      <c r="A96" s="17" t="s">
        <v>119</v>
      </c>
      <c r="B96" s="44" t="s">
        <v>120</v>
      </c>
      <c r="C96" s="34">
        <f t="shared" si="50"/>
        <v>5060470</v>
      </c>
      <c r="D96" s="133">
        <f t="shared" si="89"/>
        <v>1742404</v>
      </c>
      <c r="E96" s="133">
        <f t="shared" si="90"/>
        <v>1426333</v>
      </c>
      <c r="F96" s="135">
        <v>316071</v>
      </c>
      <c r="G96" s="135">
        <v>3318066</v>
      </c>
      <c r="H96" s="40">
        <v>4987210</v>
      </c>
      <c r="I96" s="40">
        <v>1669144</v>
      </c>
      <c r="J96" s="40">
        <v>1353073</v>
      </c>
      <c r="K96" s="40">
        <v>316071</v>
      </c>
      <c r="L96" s="40">
        <v>3318066</v>
      </c>
      <c r="M96" s="40">
        <v>73260</v>
      </c>
      <c r="N96" s="132">
        <f t="shared" si="75"/>
        <v>6267270</v>
      </c>
      <c r="O96" s="132">
        <f t="shared" si="91"/>
        <v>6194010</v>
      </c>
      <c r="P96" s="132">
        <f t="shared" si="92"/>
        <v>4987210</v>
      </c>
      <c r="Q96" s="132">
        <f t="shared" si="83"/>
        <v>1669144</v>
      </c>
      <c r="R96" s="132">
        <v>1353073</v>
      </c>
      <c r="S96" s="132">
        <v>316071</v>
      </c>
      <c r="T96" s="132">
        <v>4524866</v>
      </c>
      <c r="U96" s="135">
        <v>1206800</v>
      </c>
      <c r="V96" s="147">
        <v>73260</v>
      </c>
      <c r="W96" s="147">
        <f t="shared" si="69"/>
        <v>1742404</v>
      </c>
      <c r="X96" s="132">
        <f t="shared" si="76"/>
        <v>0</v>
      </c>
      <c r="Y96" s="132">
        <f t="shared" si="84"/>
        <v>0</v>
      </c>
      <c r="Z96" s="132">
        <f t="shared" si="85"/>
        <v>0</v>
      </c>
      <c r="AA96" s="132">
        <f t="shared" si="93"/>
        <v>0</v>
      </c>
      <c r="AB96" s="132">
        <f t="shared" si="94"/>
        <v>0</v>
      </c>
      <c r="AC96" s="132">
        <f t="shared" si="95"/>
        <v>0</v>
      </c>
      <c r="AD96" s="132">
        <f t="shared" si="77"/>
        <v>0</v>
      </c>
      <c r="AE96" s="132"/>
      <c r="AF96" s="40">
        <v>3926261.8380499999</v>
      </c>
      <c r="AG96" s="40">
        <v>926261.83805000002</v>
      </c>
      <c r="AH96" s="40">
        <v>850000</v>
      </c>
      <c r="AI96" s="40">
        <v>76261.838049999991</v>
      </c>
      <c r="AJ96" s="40">
        <v>3000000</v>
      </c>
      <c r="AK96" s="54">
        <f t="shared" si="70"/>
        <v>0.77586900782931223</v>
      </c>
      <c r="AL96" s="54">
        <f t="shared" si="71"/>
        <v>0.53159992633740516</v>
      </c>
      <c r="AM96" s="54">
        <f t="shared" si="72"/>
        <v>0.59593376862205394</v>
      </c>
      <c r="AN96" s="54">
        <f t="shared" si="73"/>
        <v>0.24128071873091803</v>
      </c>
      <c r="AO96" s="54">
        <f t="shared" si="74"/>
        <v>0.90414114728278461</v>
      </c>
    </row>
    <row r="97" spans="1:41" ht="29.25" customHeight="1" x14ac:dyDescent="0.25">
      <c r="A97" s="17" t="s">
        <v>121</v>
      </c>
      <c r="B97" s="44" t="s">
        <v>122</v>
      </c>
      <c r="C97" s="34">
        <f t="shared" si="50"/>
        <v>3907159</v>
      </c>
      <c r="D97" s="133">
        <f t="shared" si="89"/>
        <v>1636999</v>
      </c>
      <c r="E97" s="133">
        <f t="shared" si="90"/>
        <v>1526576</v>
      </c>
      <c r="F97" s="135">
        <v>110423</v>
      </c>
      <c r="G97" s="135">
        <v>2270160</v>
      </c>
      <c r="H97" s="40">
        <v>3680703</v>
      </c>
      <c r="I97" s="40">
        <v>1410543</v>
      </c>
      <c r="J97" s="40">
        <v>1300120</v>
      </c>
      <c r="K97" s="40">
        <v>110423</v>
      </c>
      <c r="L97" s="40">
        <v>2270160</v>
      </c>
      <c r="M97" s="40">
        <v>226456</v>
      </c>
      <c r="N97" s="132">
        <f t="shared" si="75"/>
        <v>4061040.0729999999</v>
      </c>
      <c r="O97" s="132">
        <f t="shared" si="91"/>
        <v>3834584.0729999999</v>
      </c>
      <c r="P97" s="132">
        <f t="shared" si="92"/>
        <v>3680703</v>
      </c>
      <c r="Q97" s="132">
        <f t="shared" si="83"/>
        <v>1410543</v>
      </c>
      <c r="R97" s="132">
        <v>1300120</v>
      </c>
      <c r="S97" s="132">
        <v>110423</v>
      </c>
      <c r="T97" s="132">
        <v>2424041.0729999999</v>
      </c>
      <c r="U97" s="135">
        <v>153881.07299999986</v>
      </c>
      <c r="V97" s="147">
        <v>226456</v>
      </c>
      <c r="W97" s="147">
        <f t="shared" si="69"/>
        <v>1636999</v>
      </c>
      <c r="X97" s="132">
        <f t="shared" si="76"/>
        <v>0</v>
      </c>
      <c r="Y97" s="132">
        <f t="shared" si="84"/>
        <v>0</v>
      </c>
      <c r="Z97" s="132">
        <f t="shared" si="85"/>
        <v>0</v>
      </c>
      <c r="AA97" s="132">
        <f t="shared" si="93"/>
        <v>0</v>
      </c>
      <c r="AB97" s="132">
        <f t="shared" si="94"/>
        <v>0</v>
      </c>
      <c r="AC97" s="132">
        <f t="shared" si="95"/>
        <v>0</v>
      </c>
      <c r="AD97" s="132">
        <f t="shared" si="77"/>
        <v>0</v>
      </c>
      <c r="AE97" s="132"/>
      <c r="AF97" s="40">
        <v>3266186.9938909998</v>
      </c>
      <c r="AG97" s="40">
        <v>468052.99389099999</v>
      </c>
      <c r="AH97" s="40">
        <v>453000</v>
      </c>
      <c r="AI97" s="40">
        <v>15052.993891</v>
      </c>
      <c r="AJ97" s="40">
        <v>2798134</v>
      </c>
      <c r="AK97" s="54">
        <f t="shared" si="70"/>
        <v>0.83594934168048951</v>
      </c>
      <c r="AL97" s="54">
        <f t="shared" si="71"/>
        <v>0.28592136824213088</v>
      </c>
      <c r="AM97" s="54">
        <f t="shared" si="72"/>
        <v>0.29674251396589491</v>
      </c>
      <c r="AN97" s="54">
        <f t="shared" si="73"/>
        <v>0.13632118209974373</v>
      </c>
      <c r="AO97" s="54">
        <f t="shared" si="74"/>
        <v>1.2325712725094267</v>
      </c>
    </row>
    <row r="98" spans="1:41" ht="29.25" customHeight="1" x14ac:dyDescent="0.25">
      <c r="A98" s="30"/>
      <c r="B98" s="45" t="s">
        <v>123</v>
      </c>
      <c r="C98" s="32">
        <f>SUM(C99:C112)</f>
        <v>83705947.128312975</v>
      </c>
      <c r="D98" s="131">
        <f t="shared" ref="D98:AD98" si="96">SUM(D99:D112)</f>
        <v>36776521.128312953</v>
      </c>
      <c r="E98" s="131">
        <f t="shared" si="96"/>
        <v>30745468.128312968</v>
      </c>
      <c r="F98" s="131">
        <f t="shared" si="96"/>
        <v>6031053</v>
      </c>
      <c r="G98" s="131">
        <f t="shared" si="96"/>
        <v>46929426</v>
      </c>
      <c r="H98" s="32">
        <f t="shared" si="96"/>
        <v>77205519</v>
      </c>
      <c r="I98" s="32">
        <f t="shared" si="96"/>
        <v>30276093</v>
      </c>
      <c r="J98" s="32">
        <f t="shared" si="96"/>
        <v>24245040</v>
      </c>
      <c r="K98" s="32">
        <f t="shared" si="96"/>
        <v>6031053</v>
      </c>
      <c r="L98" s="32">
        <f t="shared" si="96"/>
        <v>46929426</v>
      </c>
      <c r="M98" s="32">
        <f t="shared" si="96"/>
        <v>6500428.1283129603</v>
      </c>
      <c r="N98" s="131">
        <f t="shared" si="96"/>
        <v>92799863.353</v>
      </c>
      <c r="O98" s="131">
        <f t="shared" si="96"/>
        <v>86299437.353</v>
      </c>
      <c r="P98" s="131">
        <f t="shared" si="96"/>
        <v>77156058.616999999</v>
      </c>
      <c r="Q98" s="131">
        <f t="shared" si="96"/>
        <v>30274453.616999999</v>
      </c>
      <c r="R98" s="131">
        <f t="shared" si="96"/>
        <v>24245039.616999999</v>
      </c>
      <c r="S98" s="131">
        <f t="shared" si="96"/>
        <v>6029414</v>
      </c>
      <c r="T98" s="131">
        <f t="shared" si="96"/>
        <v>56024983.736000001</v>
      </c>
      <c r="U98" s="131">
        <f t="shared" si="96"/>
        <v>9143378.7359999996</v>
      </c>
      <c r="V98" s="144">
        <f>SUM(V99:V112)</f>
        <v>6500426</v>
      </c>
      <c r="W98" s="147">
        <f t="shared" si="69"/>
        <v>36774879.616999999</v>
      </c>
      <c r="X98" s="131">
        <f t="shared" si="96"/>
        <v>49462.511312961258</v>
      </c>
      <c r="Y98" s="131">
        <f t="shared" si="96"/>
        <v>49460.383000000147</v>
      </c>
      <c r="Z98" s="131">
        <f t="shared" si="96"/>
        <v>1639.3830000001471</v>
      </c>
      <c r="AA98" s="131">
        <f t="shared" si="96"/>
        <v>0.38300000014714897</v>
      </c>
      <c r="AB98" s="131">
        <f t="shared" si="96"/>
        <v>1639</v>
      </c>
      <c r="AC98" s="131">
        <f t="shared" si="96"/>
        <v>47821</v>
      </c>
      <c r="AD98" s="131">
        <f t="shared" si="96"/>
        <v>2.128312961111078</v>
      </c>
      <c r="AE98" s="131"/>
      <c r="AF98" s="32">
        <v>45521531.986127868</v>
      </c>
      <c r="AG98" s="32">
        <v>15304425.95646807</v>
      </c>
      <c r="AH98" s="32">
        <v>14580597.166010069</v>
      </c>
      <c r="AI98" s="32">
        <v>723828.79045800003</v>
      </c>
      <c r="AJ98" s="32">
        <v>30217106.0296598</v>
      </c>
      <c r="AK98" s="88">
        <f t="shared" si="70"/>
        <v>0.54382673570789231</v>
      </c>
      <c r="AL98" s="88">
        <f t="shared" si="71"/>
        <v>0.41614664701620541</v>
      </c>
      <c r="AM98" s="88">
        <f t="shared" si="72"/>
        <v>0.47423565337042467</v>
      </c>
      <c r="AN98" s="88">
        <f t="shared" si="73"/>
        <v>0.12001698384311994</v>
      </c>
      <c r="AO98" s="88">
        <f t="shared" si="74"/>
        <v>0.64388398932601054</v>
      </c>
    </row>
    <row r="99" spans="1:41" ht="29.25" customHeight="1" x14ac:dyDescent="0.25">
      <c r="A99" s="17" t="s">
        <v>124</v>
      </c>
      <c r="B99" s="44" t="s">
        <v>125</v>
      </c>
      <c r="C99" s="34">
        <f t="shared" ref="C99:C112" si="97">SUM(H99,M99)</f>
        <v>11919218.969181938</v>
      </c>
      <c r="D99" s="133">
        <f t="shared" ref="D99" si="98">SUM(I99,M99)</f>
        <v>4810918.9691819381</v>
      </c>
      <c r="E99" s="133">
        <f t="shared" ref="E99" si="99">SUM(J99,M99)</f>
        <v>4191963.9691819381</v>
      </c>
      <c r="F99" s="135">
        <v>618955</v>
      </c>
      <c r="G99" s="135">
        <v>7108300</v>
      </c>
      <c r="H99" s="40">
        <v>10630268</v>
      </c>
      <c r="I99" s="40">
        <v>3521968</v>
      </c>
      <c r="J99" s="40">
        <v>2903013</v>
      </c>
      <c r="K99" s="40">
        <v>618955</v>
      </c>
      <c r="L99" s="40">
        <v>7108300</v>
      </c>
      <c r="M99" s="40">
        <v>1288950.9691819383</v>
      </c>
      <c r="N99" s="132">
        <f t="shared" si="75"/>
        <v>11919219</v>
      </c>
      <c r="O99" s="132">
        <f t="shared" ref="O99" si="100">SUM(Q99,T99)</f>
        <v>10630268</v>
      </c>
      <c r="P99" s="132">
        <f t="shared" ref="P99" si="101">O99-U99</f>
        <v>10630268</v>
      </c>
      <c r="Q99" s="132">
        <f t="shared" si="83"/>
        <v>3521968</v>
      </c>
      <c r="R99" s="132">
        <v>2903013</v>
      </c>
      <c r="S99" s="132">
        <v>618955</v>
      </c>
      <c r="T99" s="132">
        <v>7108300</v>
      </c>
      <c r="U99" s="135">
        <v>0</v>
      </c>
      <c r="V99" s="147">
        <v>1288951</v>
      </c>
      <c r="W99" s="147">
        <f t="shared" si="69"/>
        <v>4810919</v>
      </c>
      <c r="X99" s="132">
        <f t="shared" si="76"/>
        <v>-3.0818061670288444E-2</v>
      </c>
      <c r="Y99" s="132">
        <f t="shared" ref="Y99:Y112" si="102">Z99+AC99</f>
        <v>0</v>
      </c>
      <c r="Z99" s="132">
        <f t="shared" ref="Z99:Z112" si="103">AA99+AB99</f>
        <v>0</v>
      </c>
      <c r="AA99" s="132">
        <f t="shared" ref="AA99" si="104">J99-R99</f>
        <v>0</v>
      </c>
      <c r="AB99" s="132">
        <f t="shared" ref="AB99" si="105">K99-S99</f>
        <v>0</v>
      </c>
      <c r="AC99" s="132">
        <f t="shared" ref="AC99" si="106">IF((L99-T99)&lt;0,0,(L99-T99))</f>
        <v>0</v>
      </c>
      <c r="AD99" s="132">
        <f>M99-V99</f>
        <v>-3.0818061670288444E-2</v>
      </c>
      <c r="AE99" s="132"/>
      <c r="AF99" s="40">
        <v>6587582.3750710003</v>
      </c>
      <c r="AG99" s="40">
        <v>1735017.3750710001</v>
      </c>
      <c r="AH99" s="40">
        <v>1676835</v>
      </c>
      <c r="AI99" s="40">
        <v>58182.375070999995</v>
      </c>
      <c r="AJ99" s="40">
        <v>4852565</v>
      </c>
      <c r="AK99" s="54">
        <f t="shared" si="70"/>
        <v>0.55268574158287587</v>
      </c>
      <c r="AL99" s="54">
        <f t="shared" si="71"/>
        <v>0.36064157101486727</v>
      </c>
      <c r="AM99" s="54">
        <f t="shared" si="72"/>
        <v>0.40001178739311405</v>
      </c>
      <c r="AN99" s="54">
        <f t="shared" si="73"/>
        <v>9.4000977568643909E-2</v>
      </c>
      <c r="AO99" s="54">
        <f t="shared" si="74"/>
        <v>0.68266181787487867</v>
      </c>
    </row>
    <row r="100" spans="1:41" ht="20.85" customHeight="1" x14ac:dyDescent="0.25">
      <c r="A100" s="17" t="s">
        <v>126</v>
      </c>
      <c r="B100" s="44" t="s">
        <v>127</v>
      </c>
      <c r="C100" s="34">
        <f t="shared" si="97"/>
        <v>10685521.012168691</v>
      </c>
      <c r="D100" s="133">
        <f t="shared" ref="D100:D112" si="107">SUM(I100,M100)</f>
        <v>5566841.0121686906</v>
      </c>
      <c r="E100" s="133">
        <f t="shared" ref="E100:E112" si="108">SUM(J100,M100)</f>
        <v>5084701.0121686906</v>
      </c>
      <c r="F100" s="135">
        <v>482140</v>
      </c>
      <c r="G100" s="135">
        <v>5118680</v>
      </c>
      <c r="H100" s="40">
        <v>9389980</v>
      </c>
      <c r="I100" s="40">
        <v>4271300</v>
      </c>
      <c r="J100" s="40">
        <v>3789160</v>
      </c>
      <c r="K100" s="40">
        <v>482140</v>
      </c>
      <c r="L100" s="40">
        <v>5118680</v>
      </c>
      <c r="M100" s="40">
        <v>1295541.0121686901</v>
      </c>
      <c r="N100" s="132">
        <f t="shared" si="75"/>
        <v>10685521</v>
      </c>
      <c r="O100" s="132">
        <f t="shared" ref="O100:O112" si="109">SUM(Q100,T100)</f>
        <v>9389980</v>
      </c>
      <c r="P100" s="132">
        <f t="shared" ref="P100:P112" si="110">O100-U100</f>
        <v>9389980</v>
      </c>
      <c r="Q100" s="132">
        <f t="shared" si="83"/>
        <v>4271300</v>
      </c>
      <c r="R100" s="132">
        <v>3789160</v>
      </c>
      <c r="S100" s="132">
        <v>482140</v>
      </c>
      <c r="T100" s="132">
        <v>5118680</v>
      </c>
      <c r="U100" s="135">
        <v>0</v>
      </c>
      <c r="V100" s="147">
        <v>1295541</v>
      </c>
      <c r="W100" s="147">
        <f t="shared" si="69"/>
        <v>5566841</v>
      </c>
      <c r="X100" s="132">
        <f t="shared" si="76"/>
        <v>1.2168690096586943E-2</v>
      </c>
      <c r="Y100" s="132">
        <f t="shared" si="102"/>
        <v>0</v>
      </c>
      <c r="Z100" s="132">
        <f t="shared" si="103"/>
        <v>0</v>
      </c>
      <c r="AA100" s="132">
        <f t="shared" ref="AA100:AA107" si="111">J100-R100</f>
        <v>0</v>
      </c>
      <c r="AB100" s="132">
        <f t="shared" ref="AB100:AB107" si="112">K100-S100</f>
        <v>0</v>
      </c>
      <c r="AC100" s="132">
        <f t="shared" ref="AC100:AC107" si="113">IF((L100-T100)&lt;0,0,(L100-T100))</f>
        <v>0</v>
      </c>
      <c r="AD100" s="132">
        <f t="shared" si="77"/>
        <v>1.2168690096586943E-2</v>
      </c>
      <c r="AE100" s="132"/>
      <c r="AF100" s="40">
        <v>5615286.591124</v>
      </c>
      <c r="AG100" s="40">
        <v>2682074.591124</v>
      </c>
      <c r="AH100" s="40">
        <v>2627804</v>
      </c>
      <c r="AI100" s="40">
        <v>54270.591123999999</v>
      </c>
      <c r="AJ100" s="40">
        <v>2933212</v>
      </c>
      <c r="AK100" s="54">
        <f t="shared" si="70"/>
        <v>0.52550423930937029</v>
      </c>
      <c r="AL100" s="54">
        <f t="shared" si="71"/>
        <v>0.4817947171943997</v>
      </c>
      <c r="AM100" s="54">
        <f t="shared" si="72"/>
        <v>0.5168060017120274</v>
      </c>
      <c r="AN100" s="54">
        <f t="shared" si="73"/>
        <v>0.11256189306840336</v>
      </c>
      <c r="AO100" s="54">
        <f t="shared" si="74"/>
        <v>0.57304070580696587</v>
      </c>
    </row>
    <row r="101" spans="1:41" ht="29.25" customHeight="1" x14ac:dyDescent="0.25">
      <c r="A101" s="17" t="s">
        <v>128</v>
      </c>
      <c r="B101" s="44" t="s">
        <v>129</v>
      </c>
      <c r="C101" s="34">
        <f t="shared" si="97"/>
        <v>7003027.2294942867</v>
      </c>
      <c r="D101" s="133">
        <f t="shared" si="107"/>
        <v>4639637.2294942867</v>
      </c>
      <c r="E101" s="133">
        <f t="shared" si="108"/>
        <v>3890037.2294942867</v>
      </c>
      <c r="F101" s="135">
        <v>749600</v>
      </c>
      <c r="G101" s="135">
        <v>2363390</v>
      </c>
      <c r="H101" s="40">
        <v>6788633</v>
      </c>
      <c r="I101" s="40">
        <v>4425243</v>
      </c>
      <c r="J101" s="40">
        <v>3675643</v>
      </c>
      <c r="K101" s="40">
        <v>749600</v>
      </c>
      <c r="L101" s="40">
        <v>2363390</v>
      </c>
      <c r="M101" s="40">
        <v>214394.22949428685</v>
      </c>
      <c r="N101" s="132">
        <f t="shared" si="75"/>
        <v>7352800</v>
      </c>
      <c r="O101" s="132">
        <f t="shared" si="109"/>
        <v>7138406</v>
      </c>
      <c r="P101" s="132">
        <f t="shared" si="110"/>
        <v>6788633</v>
      </c>
      <c r="Q101" s="132">
        <f t="shared" si="83"/>
        <v>4425243</v>
      </c>
      <c r="R101" s="132">
        <v>3675643</v>
      </c>
      <c r="S101" s="132">
        <v>749600</v>
      </c>
      <c r="T101" s="132">
        <v>2713163</v>
      </c>
      <c r="U101" s="135">
        <v>349773</v>
      </c>
      <c r="V101" s="147">
        <v>214394</v>
      </c>
      <c r="W101" s="147">
        <f t="shared" si="69"/>
        <v>4639637</v>
      </c>
      <c r="X101" s="132">
        <f t="shared" si="76"/>
        <v>0.22949428684660234</v>
      </c>
      <c r="Y101" s="132">
        <f t="shared" si="102"/>
        <v>0</v>
      </c>
      <c r="Z101" s="132">
        <f t="shared" si="103"/>
        <v>0</v>
      </c>
      <c r="AA101" s="132">
        <f t="shared" si="111"/>
        <v>0</v>
      </c>
      <c r="AB101" s="132">
        <f t="shared" si="112"/>
        <v>0</v>
      </c>
      <c r="AC101" s="132">
        <f t="shared" si="113"/>
        <v>0</v>
      </c>
      <c r="AD101" s="132">
        <f t="shared" si="77"/>
        <v>0.22949428684660234</v>
      </c>
      <c r="AE101" s="132"/>
      <c r="AF101" s="40">
        <v>4115343.7256370001</v>
      </c>
      <c r="AG101" s="40">
        <v>2029510.0256370001</v>
      </c>
      <c r="AH101" s="40">
        <v>1978325.1400000001</v>
      </c>
      <c r="AI101" s="40">
        <v>51184.885636999999</v>
      </c>
      <c r="AJ101" s="40">
        <v>2085833.7000000002</v>
      </c>
      <c r="AK101" s="54">
        <f t="shared" si="70"/>
        <v>0.58765210969116621</v>
      </c>
      <c r="AL101" s="54">
        <f t="shared" si="71"/>
        <v>0.43742860168794134</v>
      </c>
      <c r="AM101" s="54">
        <f t="shared" si="72"/>
        <v>0.50856200681071284</v>
      </c>
      <c r="AN101" s="54">
        <f t="shared" si="73"/>
        <v>6.828293174626468E-2</v>
      </c>
      <c r="AO101" s="54">
        <f t="shared" si="74"/>
        <v>0.88256009376361932</v>
      </c>
    </row>
    <row r="102" spans="1:41" ht="29.25" customHeight="1" x14ac:dyDescent="0.25">
      <c r="A102" s="17" t="s">
        <v>130</v>
      </c>
      <c r="B102" s="44" t="s">
        <v>131</v>
      </c>
      <c r="C102" s="34">
        <f t="shared" si="97"/>
        <v>5958440.4906540327</v>
      </c>
      <c r="D102" s="133">
        <f t="shared" si="107"/>
        <v>2881340.4906540327</v>
      </c>
      <c r="E102" s="133">
        <f t="shared" si="108"/>
        <v>2094160.4906540327</v>
      </c>
      <c r="F102" s="135">
        <v>787180</v>
      </c>
      <c r="G102" s="135">
        <v>3077100</v>
      </c>
      <c r="H102" s="40">
        <v>5608806</v>
      </c>
      <c r="I102" s="40">
        <v>2531706</v>
      </c>
      <c r="J102" s="40">
        <v>1744526</v>
      </c>
      <c r="K102" s="40">
        <v>787180</v>
      </c>
      <c r="L102" s="40">
        <v>3077100</v>
      </c>
      <c r="M102" s="40">
        <v>349634.49065403256</v>
      </c>
      <c r="N102" s="132">
        <f t="shared" si="75"/>
        <v>5986410</v>
      </c>
      <c r="O102" s="132">
        <f t="shared" si="109"/>
        <v>5636776</v>
      </c>
      <c r="P102" s="132">
        <f t="shared" si="110"/>
        <v>5608806</v>
      </c>
      <c r="Q102" s="132">
        <f t="shared" si="83"/>
        <v>2531706</v>
      </c>
      <c r="R102" s="132">
        <v>1744526</v>
      </c>
      <c r="S102" s="132">
        <v>787180</v>
      </c>
      <c r="T102" s="132">
        <v>3105070</v>
      </c>
      <c r="U102" s="135">
        <v>27970</v>
      </c>
      <c r="V102" s="147">
        <v>349634</v>
      </c>
      <c r="W102" s="147">
        <f t="shared" si="69"/>
        <v>2881340</v>
      </c>
      <c r="X102" s="132">
        <f t="shared" si="76"/>
        <v>0.49065403256099671</v>
      </c>
      <c r="Y102" s="132">
        <f t="shared" si="102"/>
        <v>0</v>
      </c>
      <c r="Z102" s="132">
        <f t="shared" si="103"/>
        <v>0</v>
      </c>
      <c r="AA102" s="132">
        <f t="shared" si="111"/>
        <v>0</v>
      </c>
      <c r="AB102" s="132">
        <f t="shared" si="112"/>
        <v>0</v>
      </c>
      <c r="AC102" s="132">
        <f t="shared" si="113"/>
        <v>0</v>
      </c>
      <c r="AD102" s="132">
        <f t="shared" si="77"/>
        <v>0.49065403256099671</v>
      </c>
      <c r="AE102" s="132"/>
      <c r="AF102" s="40">
        <v>2439872.8079849998</v>
      </c>
      <c r="AG102" s="40">
        <v>878490.40798499994</v>
      </c>
      <c r="AH102" s="40">
        <v>852817.2</v>
      </c>
      <c r="AI102" s="40">
        <v>25673.207985000001</v>
      </c>
      <c r="AJ102" s="53">
        <v>1561382.4</v>
      </c>
      <c r="AK102" s="54">
        <f t="shared" si="70"/>
        <v>0.40948177829618393</v>
      </c>
      <c r="AL102" s="54">
        <f t="shared" si="71"/>
        <v>0.30488948141827982</v>
      </c>
      <c r="AM102" s="54">
        <f t="shared" si="72"/>
        <v>0.4072358368931191</v>
      </c>
      <c r="AN102" s="54">
        <f t="shared" si="73"/>
        <v>3.2614151763256181E-2</v>
      </c>
      <c r="AO102" s="54">
        <f t="shared" si="74"/>
        <v>0.50742010334405774</v>
      </c>
    </row>
    <row r="103" spans="1:41" ht="29.25" customHeight="1" x14ac:dyDescent="0.25">
      <c r="A103" s="17" t="s">
        <v>132</v>
      </c>
      <c r="B103" s="44" t="s">
        <v>133</v>
      </c>
      <c r="C103" s="34">
        <f t="shared" si="97"/>
        <v>3394422.3190237628</v>
      </c>
      <c r="D103" s="133">
        <f t="shared" si="107"/>
        <v>2155512.3190237628</v>
      </c>
      <c r="E103" s="133">
        <f t="shared" si="108"/>
        <v>1463492.3190237631</v>
      </c>
      <c r="F103" s="135">
        <v>692020</v>
      </c>
      <c r="G103" s="135">
        <v>1238910</v>
      </c>
      <c r="H103" s="40">
        <v>2978930</v>
      </c>
      <c r="I103" s="40">
        <v>1740020</v>
      </c>
      <c r="J103" s="40">
        <v>1048000</v>
      </c>
      <c r="K103" s="40">
        <v>692020</v>
      </c>
      <c r="L103" s="40">
        <v>1238910</v>
      </c>
      <c r="M103" s="40">
        <v>415492.31902376306</v>
      </c>
      <c r="N103" s="132">
        <f t="shared" si="75"/>
        <v>3874422</v>
      </c>
      <c r="O103" s="132">
        <f t="shared" si="109"/>
        <v>3458930</v>
      </c>
      <c r="P103" s="132">
        <f t="shared" si="110"/>
        <v>2978930</v>
      </c>
      <c r="Q103" s="159">
        <f t="shared" si="83"/>
        <v>1740020</v>
      </c>
      <c r="R103" s="159">
        <v>1048000</v>
      </c>
      <c r="S103" s="159">
        <v>692020</v>
      </c>
      <c r="T103" s="132">
        <v>1718910</v>
      </c>
      <c r="U103" s="135">
        <v>480000</v>
      </c>
      <c r="V103" s="147">
        <v>415492</v>
      </c>
      <c r="W103" s="147">
        <f t="shared" si="69"/>
        <v>2155512</v>
      </c>
      <c r="X103" s="132">
        <f t="shared" si="76"/>
        <v>0.31902376306243241</v>
      </c>
      <c r="Y103" s="132">
        <f t="shared" si="102"/>
        <v>0</v>
      </c>
      <c r="Z103" s="132">
        <f t="shared" si="103"/>
        <v>0</v>
      </c>
      <c r="AA103" s="132">
        <f t="shared" si="111"/>
        <v>0</v>
      </c>
      <c r="AB103" s="132">
        <f t="shared" si="112"/>
        <v>0</v>
      </c>
      <c r="AC103" s="132">
        <f t="shared" si="113"/>
        <v>0</v>
      </c>
      <c r="AD103" s="132">
        <f t="shared" si="77"/>
        <v>0.31902376306243241</v>
      </c>
      <c r="AE103" s="132"/>
      <c r="AF103" s="40">
        <v>1132685.2519999999</v>
      </c>
      <c r="AG103" s="40">
        <v>432685.25199999998</v>
      </c>
      <c r="AH103" s="40">
        <v>320783</v>
      </c>
      <c r="AI103" s="40">
        <v>111902.25199999999</v>
      </c>
      <c r="AJ103" s="40">
        <v>700000</v>
      </c>
      <c r="AK103" s="54">
        <f t="shared" si="70"/>
        <v>0.33369013798075681</v>
      </c>
      <c r="AL103" s="54">
        <f t="shared" si="71"/>
        <v>0.20073429791204545</v>
      </c>
      <c r="AM103" s="54">
        <f t="shared" si="72"/>
        <v>0.21919008103437226</v>
      </c>
      <c r="AN103" s="54">
        <f t="shared" si="73"/>
        <v>0.16170378312765527</v>
      </c>
      <c r="AO103" s="54">
        <f t="shared" si="74"/>
        <v>0.56501279350396716</v>
      </c>
    </row>
    <row r="104" spans="1:41" ht="29.25" customHeight="1" x14ac:dyDescent="0.25">
      <c r="A104" s="17" t="s">
        <v>134</v>
      </c>
      <c r="B104" s="44" t="s">
        <v>135</v>
      </c>
      <c r="C104" s="34">
        <f t="shared" si="97"/>
        <v>4612815.2440371262</v>
      </c>
      <c r="D104" s="133">
        <f t="shared" si="107"/>
        <v>2464095.2440371262</v>
      </c>
      <c r="E104" s="133">
        <f t="shared" si="108"/>
        <v>1846760.2440371262</v>
      </c>
      <c r="F104" s="135">
        <v>617335</v>
      </c>
      <c r="G104" s="135">
        <v>2148720</v>
      </c>
      <c r="H104" s="40">
        <v>4266055</v>
      </c>
      <c r="I104" s="40">
        <v>2117335</v>
      </c>
      <c r="J104" s="40">
        <v>1500000</v>
      </c>
      <c r="K104" s="40">
        <v>617335</v>
      </c>
      <c r="L104" s="40">
        <v>2148720</v>
      </c>
      <c r="M104" s="40">
        <v>346760.24403712631</v>
      </c>
      <c r="N104" s="132">
        <f t="shared" si="75"/>
        <v>4612815</v>
      </c>
      <c r="O104" s="132">
        <f t="shared" si="109"/>
        <v>4266055</v>
      </c>
      <c r="P104" s="132">
        <f t="shared" si="110"/>
        <v>4266055</v>
      </c>
      <c r="Q104" s="159">
        <f t="shared" si="83"/>
        <v>2117335</v>
      </c>
      <c r="R104" s="159">
        <v>1500000</v>
      </c>
      <c r="S104" s="159">
        <v>617335</v>
      </c>
      <c r="T104" s="132">
        <v>2148720</v>
      </c>
      <c r="U104" s="135">
        <v>0</v>
      </c>
      <c r="V104" s="147">
        <v>346760</v>
      </c>
      <c r="W104" s="147">
        <f t="shared" si="69"/>
        <v>2464095</v>
      </c>
      <c r="X104" s="132">
        <f t="shared" si="76"/>
        <v>0.24403712630737573</v>
      </c>
      <c r="Y104" s="132">
        <f t="shared" si="102"/>
        <v>0</v>
      </c>
      <c r="Z104" s="132">
        <f t="shared" si="103"/>
        <v>0</v>
      </c>
      <c r="AA104" s="132">
        <f t="shared" si="111"/>
        <v>0</v>
      </c>
      <c r="AB104" s="132">
        <f t="shared" si="112"/>
        <v>0</v>
      </c>
      <c r="AC104" s="132">
        <f t="shared" si="113"/>
        <v>0</v>
      </c>
      <c r="AD104" s="132">
        <f t="shared" si="77"/>
        <v>0.24403712630737573</v>
      </c>
      <c r="AE104" s="132"/>
      <c r="AF104" s="40">
        <v>2807440.0934540001</v>
      </c>
      <c r="AG104" s="40">
        <v>1341840.0934540001</v>
      </c>
      <c r="AH104" s="40">
        <v>1180000</v>
      </c>
      <c r="AI104" s="40">
        <v>161840.09345399999</v>
      </c>
      <c r="AJ104" s="40">
        <v>1465600</v>
      </c>
      <c r="AK104" s="54">
        <f t="shared" si="70"/>
        <v>0.60861750252909208</v>
      </c>
      <c r="AL104" s="54">
        <f t="shared" si="71"/>
        <v>0.54455691057442857</v>
      </c>
      <c r="AM104" s="54">
        <f t="shared" si="72"/>
        <v>0.63895679139185435</v>
      </c>
      <c r="AN104" s="54">
        <f t="shared" si="73"/>
        <v>0.26215927082378288</v>
      </c>
      <c r="AO104" s="54">
        <f t="shared" si="74"/>
        <v>0.68208049443389551</v>
      </c>
    </row>
    <row r="105" spans="1:41" ht="29.25" customHeight="1" x14ac:dyDescent="0.25">
      <c r="A105" s="17" t="s">
        <v>136</v>
      </c>
      <c r="B105" s="44" t="s">
        <v>137</v>
      </c>
      <c r="C105" s="34">
        <f t="shared" si="97"/>
        <v>5963336</v>
      </c>
      <c r="D105" s="133">
        <f t="shared" si="107"/>
        <v>535948</v>
      </c>
      <c r="E105" s="133">
        <f t="shared" si="108"/>
        <v>535948</v>
      </c>
      <c r="F105" s="135">
        <v>0</v>
      </c>
      <c r="G105" s="135">
        <v>5427388</v>
      </c>
      <c r="H105" s="40">
        <v>5963336</v>
      </c>
      <c r="I105" s="40">
        <v>535948</v>
      </c>
      <c r="J105" s="40">
        <v>535948</v>
      </c>
      <c r="K105" s="40">
        <v>0</v>
      </c>
      <c r="L105" s="40">
        <v>5427388</v>
      </c>
      <c r="M105" s="40">
        <v>0</v>
      </c>
      <c r="N105" s="132">
        <f t="shared" si="75"/>
        <v>7880730.459999999</v>
      </c>
      <c r="O105" s="132">
        <f t="shared" si="109"/>
        <v>7880730.459999999</v>
      </c>
      <c r="P105" s="132">
        <f t="shared" si="110"/>
        <v>5963335.7239999995</v>
      </c>
      <c r="Q105" s="132">
        <f>R105+S105</f>
        <v>535947.72399999993</v>
      </c>
      <c r="R105" s="132">
        <v>535947.72399999993</v>
      </c>
      <c r="S105" s="132">
        <v>0</v>
      </c>
      <c r="T105" s="132">
        <v>7344782.7359999996</v>
      </c>
      <c r="U105" s="135">
        <v>1917394.7359999996</v>
      </c>
      <c r="V105" s="147"/>
      <c r="W105" s="147">
        <f t="shared" si="69"/>
        <v>535947.72399999993</v>
      </c>
      <c r="X105" s="132">
        <f t="shared" si="76"/>
        <v>0.27600000007078052</v>
      </c>
      <c r="Y105" s="132">
        <f t="shared" si="102"/>
        <v>0.27600000007078052</v>
      </c>
      <c r="Z105" s="132">
        <f t="shared" si="103"/>
        <v>0.27600000007078052</v>
      </c>
      <c r="AA105" s="132">
        <f t="shared" si="111"/>
        <v>0.27600000007078052</v>
      </c>
      <c r="AB105" s="132">
        <f t="shared" si="112"/>
        <v>0</v>
      </c>
      <c r="AC105" s="132">
        <f t="shared" si="113"/>
        <v>0</v>
      </c>
      <c r="AD105" s="132">
        <f t="shared" si="77"/>
        <v>0</v>
      </c>
      <c r="AE105" s="132"/>
      <c r="AF105" s="40">
        <v>3120000</v>
      </c>
      <c r="AG105" s="40">
        <v>20000</v>
      </c>
      <c r="AH105" s="40">
        <v>20000</v>
      </c>
      <c r="AI105" s="40">
        <v>0</v>
      </c>
      <c r="AJ105" s="40">
        <v>3100000</v>
      </c>
      <c r="AK105" s="54">
        <f t="shared" si="70"/>
        <v>0.52319708297503276</v>
      </c>
      <c r="AL105" s="54">
        <f t="shared" si="71"/>
        <v>3.7317053146947089E-2</v>
      </c>
      <c r="AM105" s="54">
        <f t="shared" si="72"/>
        <v>3.7317053146947089E-2</v>
      </c>
      <c r="AN105" s="54">
        <f t="shared" si="73"/>
        <v>0</v>
      </c>
      <c r="AO105" s="54">
        <f t="shared" si="74"/>
        <v>0.5711771481972544</v>
      </c>
    </row>
    <row r="106" spans="1:41" ht="29.25" customHeight="1" x14ac:dyDescent="0.25">
      <c r="A106" s="17" t="s">
        <v>138</v>
      </c>
      <c r="B106" s="44" t="s">
        <v>139</v>
      </c>
      <c r="C106" s="34">
        <f t="shared" si="97"/>
        <v>5844822.276345457</v>
      </c>
      <c r="D106" s="133">
        <f t="shared" si="107"/>
        <v>2304684.2763454574</v>
      </c>
      <c r="E106" s="133">
        <f t="shared" si="108"/>
        <v>1739559.2763454574</v>
      </c>
      <c r="F106" s="135">
        <v>565125</v>
      </c>
      <c r="G106" s="135">
        <v>3540138</v>
      </c>
      <c r="H106" s="40">
        <v>4944264</v>
      </c>
      <c r="I106" s="40">
        <v>1404126</v>
      </c>
      <c r="J106" s="40">
        <v>839001</v>
      </c>
      <c r="K106" s="40">
        <v>565125</v>
      </c>
      <c r="L106" s="40">
        <v>3540138</v>
      </c>
      <c r="M106" s="40">
        <v>900558.2763454573</v>
      </c>
      <c r="N106" s="132">
        <f t="shared" si="75"/>
        <v>6761821.8930000002</v>
      </c>
      <c r="O106" s="132">
        <f t="shared" si="109"/>
        <v>5861263.8930000002</v>
      </c>
      <c r="P106" s="132">
        <f t="shared" si="110"/>
        <v>4944263.8930000002</v>
      </c>
      <c r="Q106" s="132">
        <f t="shared" si="83"/>
        <v>1404125.8929999999</v>
      </c>
      <c r="R106" s="132">
        <v>839000.89299999992</v>
      </c>
      <c r="S106" s="132">
        <v>565125</v>
      </c>
      <c r="T106" s="132">
        <v>4457138</v>
      </c>
      <c r="U106" s="135">
        <v>917000</v>
      </c>
      <c r="V106" s="147">
        <v>900558</v>
      </c>
      <c r="W106" s="147">
        <f t="shared" si="69"/>
        <v>2304683.8930000002</v>
      </c>
      <c r="X106" s="132">
        <f t="shared" si="76"/>
        <v>0.38334545737598091</v>
      </c>
      <c r="Y106" s="132">
        <f t="shared" si="102"/>
        <v>0.10700000007636845</v>
      </c>
      <c r="Z106" s="132">
        <f t="shared" si="103"/>
        <v>0.10700000007636845</v>
      </c>
      <c r="AA106" s="132">
        <f t="shared" si="111"/>
        <v>0.10700000007636845</v>
      </c>
      <c r="AB106" s="132">
        <f t="shared" si="112"/>
        <v>0</v>
      </c>
      <c r="AC106" s="132">
        <f t="shared" si="113"/>
        <v>0</v>
      </c>
      <c r="AD106" s="132">
        <f t="shared" si="77"/>
        <v>0.27634545729961246</v>
      </c>
      <c r="AE106" s="132"/>
      <c r="AF106" s="40">
        <v>2580004.1410476998</v>
      </c>
      <c r="AG106" s="40">
        <v>201824.63856429997</v>
      </c>
      <c r="AH106" s="40">
        <v>141461.69716029998</v>
      </c>
      <c r="AI106" s="40">
        <v>60362.941403999997</v>
      </c>
      <c r="AJ106" s="40">
        <v>2378179.5024834001</v>
      </c>
      <c r="AK106" s="54">
        <f t="shared" si="70"/>
        <v>0.44141703871633842</v>
      </c>
      <c r="AL106" s="54">
        <f t="shared" si="71"/>
        <v>8.7571491086984685E-2</v>
      </c>
      <c r="AM106" s="54">
        <f t="shared" si="72"/>
        <v>8.1320423560092142E-2</v>
      </c>
      <c r="AN106" s="54">
        <f t="shared" si="73"/>
        <v>0.10681343314134041</v>
      </c>
      <c r="AO106" s="54">
        <f t="shared" si="74"/>
        <v>0.67177593147029868</v>
      </c>
    </row>
    <row r="107" spans="1:41" ht="29.25" customHeight="1" x14ac:dyDescent="0.25">
      <c r="A107" s="17" t="s">
        <v>140</v>
      </c>
      <c r="B107" s="44" t="s">
        <v>141</v>
      </c>
      <c r="C107" s="34">
        <f t="shared" si="97"/>
        <v>4501512.3823983502</v>
      </c>
      <c r="D107" s="133">
        <f t="shared" si="107"/>
        <v>2038082.3823983497</v>
      </c>
      <c r="E107" s="133">
        <f t="shared" si="108"/>
        <v>1989746.3823983497</v>
      </c>
      <c r="F107" s="135">
        <v>48336</v>
      </c>
      <c r="G107" s="135">
        <v>2463430</v>
      </c>
      <c r="H107" s="40">
        <v>3931191</v>
      </c>
      <c r="I107" s="40">
        <v>1467761</v>
      </c>
      <c r="J107" s="40">
        <v>1419425</v>
      </c>
      <c r="K107" s="40">
        <v>48336</v>
      </c>
      <c r="L107" s="40">
        <v>2463430</v>
      </c>
      <c r="M107" s="40">
        <v>570321.3823983497</v>
      </c>
      <c r="N107" s="132">
        <f t="shared" si="75"/>
        <v>7033082</v>
      </c>
      <c r="O107" s="132">
        <f t="shared" si="109"/>
        <v>6462761</v>
      </c>
      <c r="P107" s="132">
        <f t="shared" si="110"/>
        <v>3931191</v>
      </c>
      <c r="Q107" s="132">
        <f t="shared" si="83"/>
        <v>1467761</v>
      </c>
      <c r="R107" s="132">
        <v>1419425</v>
      </c>
      <c r="S107" s="132">
        <v>48336</v>
      </c>
      <c r="T107" s="132">
        <v>4995000</v>
      </c>
      <c r="U107" s="135">
        <v>2531570</v>
      </c>
      <c r="V107" s="147">
        <v>570321</v>
      </c>
      <c r="W107" s="147">
        <f t="shared" si="69"/>
        <v>2038082</v>
      </c>
      <c r="X107" s="132">
        <f t="shared" si="76"/>
        <v>0.38239834969863296</v>
      </c>
      <c r="Y107" s="132">
        <f t="shared" si="102"/>
        <v>0</v>
      </c>
      <c r="Z107" s="132">
        <f t="shared" si="103"/>
        <v>0</v>
      </c>
      <c r="AA107" s="132">
        <f t="shared" si="111"/>
        <v>0</v>
      </c>
      <c r="AB107" s="132">
        <f t="shared" si="112"/>
        <v>0</v>
      </c>
      <c r="AC107" s="132">
        <f t="shared" si="113"/>
        <v>0</v>
      </c>
      <c r="AD107" s="132">
        <f t="shared" si="77"/>
        <v>0.38239834969863296</v>
      </c>
      <c r="AE107" s="132"/>
      <c r="AF107" s="40">
        <v>5074103.8176539997</v>
      </c>
      <c r="AG107" s="40">
        <v>1032561.16</v>
      </c>
      <c r="AH107" s="40">
        <v>1023313</v>
      </c>
      <c r="AI107" s="40">
        <v>9248.16</v>
      </c>
      <c r="AJ107" s="40">
        <v>4041542.6576539995</v>
      </c>
      <c r="AK107" s="54">
        <f t="shared" si="70"/>
        <v>1.1271997912289602</v>
      </c>
      <c r="AL107" s="54">
        <f t="shared" si="71"/>
        <v>0.50663367139502735</v>
      </c>
      <c r="AM107" s="54">
        <f t="shared" si="72"/>
        <v>0.51429318281586478</v>
      </c>
      <c r="AN107" s="54">
        <f t="shared" si="73"/>
        <v>0.19133068520357496</v>
      </c>
      <c r="AO107" s="54">
        <f t="shared" si="74"/>
        <v>1.6406159938191869</v>
      </c>
    </row>
    <row r="108" spans="1:41" ht="29.25" customHeight="1" x14ac:dyDescent="0.25">
      <c r="A108" s="17" t="s">
        <v>142</v>
      </c>
      <c r="B108" s="44" t="s">
        <v>143</v>
      </c>
      <c r="C108" s="34">
        <f t="shared" si="97"/>
        <v>7950397.4663415272</v>
      </c>
      <c r="D108" s="133">
        <f t="shared" si="107"/>
        <v>3100837.4663415272</v>
      </c>
      <c r="E108" s="133">
        <f t="shared" si="108"/>
        <v>2753969.4663415272</v>
      </c>
      <c r="F108" s="135">
        <v>346868</v>
      </c>
      <c r="G108" s="135">
        <v>4849560</v>
      </c>
      <c r="H108" s="40">
        <v>7645342</v>
      </c>
      <c r="I108" s="40">
        <v>2795782</v>
      </c>
      <c r="J108" s="40">
        <v>2448914</v>
      </c>
      <c r="K108" s="40">
        <v>346868</v>
      </c>
      <c r="L108" s="40">
        <v>4849560</v>
      </c>
      <c r="M108" s="40">
        <v>305055.46634152706</v>
      </c>
      <c r="N108" s="132">
        <f t="shared" si="75"/>
        <v>8953397</v>
      </c>
      <c r="O108" s="132">
        <f t="shared" si="109"/>
        <v>8648342</v>
      </c>
      <c r="P108" s="132">
        <f t="shared" si="110"/>
        <v>7645342</v>
      </c>
      <c r="Q108" s="132">
        <f t="shared" si="83"/>
        <v>2795782</v>
      </c>
      <c r="R108" s="132">
        <v>2448914</v>
      </c>
      <c r="S108" s="132">
        <v>346868</v>
      </c>
      <c r="T108" s="132">
        <v>5852560</v>
      </c>
      <c r="U108" s="135">
        <v>1003000</v>
      </c>
      <c r="V108" s="147">
        <v>305055</v>
      </c>
      <c r="W108" s="147">
        <f t="shared" si="69"/>
        <v>3100837</v>
      </c>
      <c r="X108" s="132">
        <f t="shared" si="76"/>
        <v>0.46634152706246823</v>
      </c>
      <c r="Y108" s="132">
        <f t="shared" si="102"/>
        <v>0</v>
      </c>
      <c r="Z108" s="132">
        <f t="shared" si="103"/>
        <v>0</v>
      </c>
      <c r="AA108" s="132">
        <f t="shared" ref="AA108:AA112" si="114">J108-R108</f>
        <v>0</v>
      </c>
      <c r="AB108" s="132">
        <f t="shared" ref="AB108:AB112" si="115">K108-S108</f>
        <v>0</v>
      </c>
      <c r="AC108" s="132">
        <f t="shared" ref="AC108:AC112" si="116">IF((L108-T108)&lt;0,0,(L108-T108))</f>
        <v>0</v>
      </c>
      <c r="AD108" s="132">
        <f t="shared" si="77"/>
        <v>0.46634152706246823</v>
      </c>
      <c r="AE108" s="132"/>
      <c r="AF108" s="40">
        <v>4712968.9262877693</v>
      </c>
      <c r="AG108" s="40">
        <v>2247377.9733707691</v>
      </c>
      <c r="AH108" s="40">
        <v>2213739.958870769</v>
      </c>
      <c r="AI108" s="40">
        <v>33638.014500000005</v>
      </c>
      <c r="AJ108" s="40">
        <v>2465590.9529170003</v>
      </c>
      <c r="AK108" s="54">
        <f t="shared" si="70"/>
        <v>0.59279664271382648</v>
      </c>
      <c r="AL108" s="54">
        <f t="shared" si="71"/>
        <v>0.72476484103576755</v>
      </c>
      <c r="AM108" s="54">
        <f t="shared" si="72"/>
        <v>0.80383605770748845</v>
      </c>
      <c r="AN108" s="54">
        <f t="shared" si="73"/>
        <v>9.6976413217708196E-2</v>
      </c>
      <c r="AO108" s="54">
        <f t="shared" si="74"/>
        <v>0.50841539292575</v>
      </c>
    </row>
    <row r="109" spans="1:41" ht="29.25" customHeight="1" x14ac:dyDescent="0.25">
      <c r="A109" s="17" t="s">
        <v>144</v>
      </c>
      <c r="B109" s="44" t="s">
        <v>145</v>
      </c>
      <c r="C109" s="34">
        <f t="shared" si="97"/>
        <v>4336724.979312011</v>
      </c>
      <c r="D109" s="133">
        <f t="shared" si="107"/>
        <v>1451814.9793120108</v>
      </c>
      <c r="E109" s="133">
        <f t="shared" si="108"/>
        <v>1350672.9793120108</v>
      </c>
      <c r="F109" s="135">
        <v>101142</v>
      </c>
      <c r="G109" s="135">
        <v>2884910</v>
      </c>
      <c r="H109" s="40">
        <v>4166527</v>
      </c>
      <c r="I109" s="40">
        <v>1281617</v>
      </c>
      <c r="J109" s="40">
        <v>1180475</v>
      </c>
      <c r="K109" s="40">
        <v>101142</v>
      </c>
      <c r="L109" s="40">
        <v>2884910</v>
      </c>
      <c r="M109" s="40">
        <v>170197.97931201075</v>
      </c>
      <c r="N109" s="132">
        <f t="shared" si="75"/>
        <v>5971370</v>
      </c>
      <c r="O109" s="132">
        <f t="shared" si="109"/>
        <v>5801172</v>
      </c>
      <c r="P109" s="132">
        <f t="shared" si="110"/>
        <v>4166527</v>
      </c>
      <c r="Q109" s="132">
        <f t="shared" si="83"/>
        <v>1281617</v>
      </c>
      <c r="R109" s="132">
        <v>1180475</v>
      </c>
      <c r="S109" s="132">
        <v>101142</v>
      </c>
      <c r="T109" s="132">
        <v>4519555</v>
      </c>
      <c r="U109" s="135">
        <v>1634645</v>
      </c>
      <c r="V109" s="147">
        <v>170198</v>
      </c>
      <c r="W109" s="147">
        <f t="shared" si="69"/>
        <v>1451815</v>
      </c>
      <c r="X109" s="132">
        <f t="shared" si="76"/>
        <v>-2.0687989250291139E-2</v>
      </c>
      <c r="Y109" s="132">
        <f t="shared" si="102"/>
        <v>0</v>
      </c>
      <c r="Z109" s="132">
        <f t="shared" si="103"/>
        <v>0</v>
      </c>
      <c r="AA109" s="132">
        <f t="shared" si="114"/>
        <v>0</v>
      </c>
      <c r="AB109" s="132">
        <f t="shared" si="115"/>
        <v>0</v>
      </c>
      <c r="AC109" s="132">
        <f t="shared" si="116"/>
        <v>0</v>
      </c>
      <c r="AD109" s="132">
        <f t="shared" si="77"/>
        <v>-2.0687989250291139E-2</v>
      </c>
      <c r="AE109" s="132"/>
      <c r="AF109" s="40">
        <v>1521411.4824000001</v>
      </c>
      <c r="AG109" s="40">
        <v>398877.48239999998</v>
      </c>
      <c r="AH109" s="53">
        <v>380805</v>
      </c>
      <c r="AI109" s="53">
        <v>18072.482400000001</v>
      </c>
      <c r="AJ109" s="53">
        <v>1122534</v>
      </c>
      <c r="AK109" s="54">
        <f t="shared" si="70"/>
        <v>0.35082037474309952</v>
      </c>
      <c r="AL109" s="54">
        <f t="shared" si="71"/>
        <v>0.27474401909602897</v>
      </c>
      <c r="AM109" s="54">
        <f t="shared" si="72"/>
        <v>0.28193723116751013</v>
      </c>
      <c r="AN109" s="54">
        <f t="shared" si="73"/>
        <v>0.17868424986652431</v>
      </c>
      <c r="AO109" s="54">
        <f t="shared" si="74"/>
        <v>0.38910537937058692</v>
      </c>
    </row>
    <row r="110" spans="1:41" ht="29.25" customHeight="1" x14ac:dyDescent="0.25">
      <c r="A110" s="17" t="s">
        <v>146</v>
      </c>
      <c r="B110" s="44" t="s">
        <v>147</v>
      </c>
      <c r="C110" s="34">
        <f t="shared" si="97"/>
        <v>3772024.7626127028</v>
      </c>
      <c r="D110" s="133">
        <f t="shared" si="107"/>
        <v>874084.76261270302</v>
      </c>
      <c r="E110" s="133">
        <f t="shared" si="108"/>
        <v>746466.76261270302</v>
      </c>
      <c r="F110" s="135">
        <v>127618</v>
      </c>
      <c r="G110" s="135">
        <v>2897940</v>
      </c>
      <c r="H110" s="40">
        <v>3569227</v>
      </c>
      <c r="I110" s="40">
        <v>671287</v>
      </c>
      <c r="J110" s="40">
        <v>543669</v>
      </c>
      <c r="K110" s="40">
        <v>127618</v>
      </c>
      <c r="L110" s="40">
        <v>2897940</v>
      </c>
      <c r="M110" s="40">
        <v>202797.76261270299</v>
      </c>
      <c r="N110" s="132">
        <f t="shared" si="75"/>
        <v>3722565</v>
      </c>
      <c r="O110" s="132">
        <f t="shared" si="109"/>
        <v>3519767</v>
      </c>
      <c r="P110" s="132">
        <f t="shared" si="110"/>
        <v>3519767</v>
      </c>
      <c r="Q110" s="132">
        <f t="shared" si="83"/>
        <v>669648</v>
      </c>
      <c r="R110" s="132">
        <v>543669</v>
      </c>
      <c r="S110" s="132">
        <v>125979</v>
      </c>
      <c r="T110" s="132">
        <v>2850119</v>
      </c>
      <c r="U110" s="135">
        <v>0</v>
      </c>
      <c r="V110" s="147">
        <v>202798</v>
      </c>
      <c r="W110" s="147">
        <f t="shared" si="69"/>
        <v>872446</v>
      </c>
      <c r="X110" s="132">
        <f t="shared" si="76"/>
        <v>49459.762612702994</v>
      </c>
      <c r="Y110" s="132">
        <f t="shared" si="102"/>
        <v>49460</v>
      </c>
      <c r="Z110" s="132">
        <f t="shared" si="103"/>
        <v>1639</v>
      </c>
      <c r="AA110" s="132">
        <f t="shared" si="114"/>
        <v>0</v>
      </c>
      <c r="AB110" s="132">
        <f t="shared" si="115"/>
        <v>1639</v>
      </c>
      <c r="AC110" s="132">
        <f t="shared" si="116"/>
        <v>47821</v>
      </c>
      <c r="AD110" s="132">
        <f t="shared" si="77"/>
        <v>-0.23738729700562544</v>
      </c>
      <c r="AE110" s="132"/>
      <c r="AF110" s="40">
        <v>1791011.6918819998</v>
      </c>
      <c r="AG110" s="40">
        <v>315826.16135400004</v>
      </c>
      <c r="AH110" s="40">
        <v>285240.88421600003</v>
      </c>
      <c r="AI110" s="40">
        <v>30585.277138000001</v>
      </c>
      <c r="AJ110" s="40">
        <v>1475185.5305279999</v>
      </c>
      <c r="AK110" s="54">
        <f t="shared" si="70"/>
        <v>0.47481440462269153</v>
      </c>
      <c r="AL110" s="54">
        <f t="shared" si="71"/>
        <v>0.36132212213604165</v>
      </c>
      <c r="AM110" s="54">
        <f t="shared" si="72"/>
        <v>0.38212134619045923</v>
      </c>
      <c r="AN110" s="54">
        <f t="shared" si="73"/>
        <v>0.23966272107382972</v>
      </c>
      <c r="AO110" s="54">
        <f t="shared" si="74"/>
        <v>0.50904626408000164</v>
      </c>
    </row>
    <row r="111" spans="1:41" ht="29.25" customHeight="1" x14ac:dyDescent="0.25">
      <c r="A111" s="17" t="s">
        <v>148</v>
      </c>
      <c r="B111" s="44" t="s">
        <v>149</v>
      </c>
      <c r="C111" s="34">
        <f t="shared" si="97"/>
        <v>2731806.9439181145</v>
      </c>
      <c r="D111" s="133">
        <f t="shared" si="107"/>
        <v>1881526.9439181148</v>
      </c>
      <c r="E111" s="133">
        <f t="shared" si="108"/>
        <v>1171526.9439181148</v>
      </c>
      <c r="F111" s="135">
        <v>710000</v>
      </c>
      <c r="G111" s="135">
        <v>850280</v>
      </c>
      <c r="H111" s="40">
        <v>2465280</v>
      </c>
      <c r="I111" s="40">
        <v>1615000</v>
      </c>
      <c r="J111" s="40">
        <v>905000</v>
      </c>
      <c r="K111" s="40">
        <v>710000</v>
      </c>
      <c r="L111" s="40">
        <v>850280</v>
      </c>
      <c r="M111" s="40">
        <v>266526.94391811476</v>
      </c>
      <c r="N111" s="132">
        <f t="shared" si="75"/>
        <v>2751607</v>
      </c>
      <c r="O111" s="132">
        <f t="shared" si="109"/>
        <v>2485080</v>
      </c>
      <c r="P111" s="132">
        <f t="shared" si="110"/>
        <v>2465280</v>
      </c>
      <c r="Q111" s="132">
        <f t="shared" si="83"/>
        <v>1615000</v>
      </c>
      <c r="R111" s="132">
        <v>905000</v>
      </c>
      <c r="S111" s="132">
        <v>710000</v>
      </c>
      <c r="T111" s="132">
        <v>870080</v>
      </c>
      <c r="U111" s="135">
        <v>19800</v>
      </c>
      <c r="V111" s="147">
        <v>266527</v>
      </c>
      <c r="W111" s="147">
        <f t="shared" si="69"/>
        <v>1881527</v>
      </c>
      <c r="X111" s="132">
        <f t="shared" si="76"/>
        <v>-5.6081885239109397E-2</v>
      </c>
      <c r="Y111" s="132">
        <f t="shared" si="102"/>
        <v>0</v>
      </c>
      <c r="Z111" s="132">
        <f t="shared" si="103"/>
        <v>0</v>
      </c>
      <c r="AA111" s="132">
        <f t="shared" si="114"/>
        <v>0</v>
      </c>
      <c r="AB111" s="132">
        <f t="shared" si="115"/>
        <v>0</v>
      </c>
      <c r="AC111" s="132">
        <f t="shared" si="116"/>
        <v>0</v>
      </c>
      <c r="AD111" s="132">
        <f t="shared" si="77"/>
        <v>-5.6081885239109397E-2</v>
      </c>
      <c r="AE111" s="132"/>
      <c r="AF111" s="40">
        <v>1164744.0552003998</v>
      </c>
      <c r="AG111" s="40">
        <v>741501.19156199996</v>
      </c>
      <c r="AH111" s="55">
        <v>657349.70206699998</v>
      </c>
      <c r="AI111" s="55">
        <v>84151.489495000002</v>
      </c>
      <c r="AJ111" s="55">
        <v>423242.86363839998</v>
      </c>
      <c r="AK111" s="54">
        <f t="shared" si="70"/>
        <v>0.42636397048242985</v>
      </c>
      <c r="AL111" s="54">
        <f t="shared" si="71"/>
        <v>0.39409544144921399</v>
      </c>
      <c r="AM111" s="54">
        <f t="shared" si="72"/>
        <v>0.56110506504317004</v>
      </c>
      <c r="AN111" s="54">
        <f t="shared" si="73"/>
        <v>0.11852322464084507</v>
      </c>
      <c r="AO111" s="54">
        <f t="shared" si="74"/>
        <v>0.49776880984899091</v>
      </c>
    </row>
    <row r="112" spans="1:41" ht="29.25" customHeight="1" x14ac:dyDescent="0.25">
      <c r="A112" s="17" t="s">
        <v>150</v>
      </c>
      <c r="B112" s="44" t="s">
        <v>151</v>
      </c>
      <c r="C112" s="34">
        <f t="shared" si="97"/>
        <v>5031877.052824961</v>
      </c>
      <c r="D112" s="133">
        <f t="shared" si="107"/>
        <v>2071197.0528249613</v>
      </c>
      <c r="E112" s="133">
        <f t="shared" si="108"/>
        <v>1886463.0528249613</v>
      </c>
      <c r="F112" s="135">
        <v>184734</v>
      </c>
      <c r="G112" s="135">
        <v>2960680</v>
      </c>
      <c r="H112" s="40">
        <v>4857680</v>
      </c>
      <c r="I112" s="40">
        <v>1897000</v>
      </c>
      <c r="J112" s="40">
        <v>1712266</v>
      </c>
      <c r="K112" s="40">
        <v>184734</v>
      </c>
      <c r="L112" s="40">
        <v>2960680</v>
      </c>
      <c r="M112" s="40">
        <v>174197.05282496134</v>
      </c>
      <c r="N112" s="132">
        <f t="shared" si="75"/>
        <v>5294103</v>
      </c>
      <c r="O112" s="132">
        <f t="shared" si="109"/>
        <v>5119906</v>
      </c>
      <c r="P112" s="132">
        <f t="shared" si="110"/>
        <v>4857680</v>
      </c>
      <c r="Q112" s="132">
        <f t="shared" si="83"/>
        <v>1897000</v>
      </c>
      <c r="R112" s="132">
        <v>1712266</v>
      </c>
      <c r="S112" s="132">
        <v>184734</v>
      </c>
      <c r="T112" s="132">
        <v>3222906</v>
      </c>
      <c r="U112" s="135">
        <v>262226</v>
      </c>
      <c r="V112" s="147">
        <v>174197</v>
      </c>
      <c r="W112" s="147">
        <f t="shared" si="69"/>
        <v>2071197</v>
      </c>
      <c r="X112" s="132">
        <f t="shared" si="76"/>
        <v>5.2824961341684684E-2</v>
      </c>
      <c r="Y112" s="132">
        <f t="shared" si="102"/>
        <v>0</v>
      </c>
      <c r="Z112" s="132">
        <f t="shared" si="103"/>
        <v>0</v>
      </c>
      <c r="AA112" s="132">
        <f t="shared" si="114"/>
        <v>0</v>
      </c>
      <c r="AB112" s="132">
        <f t="shared" si="115"/>
        <v>0</v>
      </c>
      <c r="AC112" s="132">
        <f t="shared" si="116"/>
        <v>0</v>
      </c>
      <c r="AD112" s="132">
        <f t="shared" si="77"/>
        <v>5.2824961341684684E-2</v>
      </c>
      <c r="AE112" s="132"/>
      <c r="AF112" s="40">
        <v>2859077.026385</v>
      </c>
      <c r="AG112" s="40">
        <v>1246839.6039460001</v>
      </c>
      <c r="AH112" s="40">
        <v>1222122.583696</v>
      </c>
      <c r="AI112" s="40">
        <v>24717.020250000001</v>
      </c>
      <c r="AJ112" s="40">
        <v>1612237.4224390001</v>
      </c>
      <c r="AK112" s="54">
        <f t="shared" si="70"/>
        <v>0.56819294199167225</v>
      </c>
      <c r="AL112" s="54">
        <f t="shared" si="71"/>
        <v>0.60198985038405795</v>
      </c>
      <c r="AM112" s="54">
        <f t="shared" si="72"/>
        <v>0.64783807022665119</v>
      </c>
      <c r="AN112" s="54">
        <f t="shared" si="73"/>
        <v>0.13379789454025789</v>
      </c>
      <c r="AO112" s="54">
        <f t="shared" si="74"/>
        <v>0.54454970562134375</v>
      </c>
    </row>
    <row r="113" spans="1:41" ht="29.25" customHeight="1" x14ac:dyDescent="0.25">
      <c r="A113" s="30"/>
      <c r="B113" s="45" t="s">
        <v>152</v>
      </c>
      <c r="C113" s="32">
        <f>SUM(C114:C118)</f>
        <v>19746085.064315401</v>
      </c>
      <c r="D113" s="131">
        <f t="shared" ref="D113:AD113" si="117">SUM(D114:D118)</f>
        <v>9396315.064315401</v>
      </c>
      <c r="E113" s="131">
        <f t="shared" si="117"/>
        <v>8082776.0643154019</v>
      </c>
      <c r="F113" s="131">
        <f t="shared" si="117"/>
        <v>1313539</v>
      </c>
      <c r="G113" s="131">
        <f t="shared" si="117"/>
        <v>10349770</v>
      </c>
      <c r="H113" s="32">
        <f t="shared" si="117"/>
        <v>16944873</v>
      </c>
      <c r="I113" s="32">
        <f t="shared" si="117"/>
        <v>6595103</v>
      </c>
      <c r="J113" s="32">
        <f t="shared" si="117"/>
        <v>5281564</v>
      </c>
      <c r="K113" s="32">
        <f t="shared" si="117"/>
        <v>1313539</v>
      </c>
      <c r="L113" s="32">
        <f t="shared" si="117"/>
        <v>10349770</v>
      </c>
      <c r="M113" s="32">
        <f t="shared" si="117"/>
        <v>2801212.0643154024</v>
      </c>
      <c r="N113" s="131">
        <f t="shared" si="117"/>
        <v>24069014.112999998</v>
      </c>
      <c r="O113" s="131">
        <f t="shared" si="117"/>
        <v>21267801.112999998</v>
      </c>
      <c r="P113" s="131">
        <f t="shared" si="117"/>
        <v>16832498</v>
      </c>
      <c r="Q113" s="131">
        <f t="shared" si="117"/>
        <v>6482728</v>
      </c>
      <c r="R113" s="131">
        <f t="shared" si="117"/>
        <v>5281564</v>
      </c>
      <c r="S113" s="131">
        <f t="shared" si="117"/>
        <v>1201164</v>
      </c>
      <c r="T113" s="131">
        <f t="shared" si="117"/>
        <v>14785073.113</v>
      </c>
      <c r="U113" s="131">
        <f t="shared" si="117"/>
        <v>4435303.1129999999</v>
      </c>
      <c r="V113" s="144">
        <f t="shared" ref="V113" si="118">SUM(V114:V118)</f>
        <v>2801213</v>
      </c>
      <c r="W113" s="147">
        <f t="shared" si="69"/>
        <v>9283941</v>
      </c>
      <c r="X113" s="131">
        <f t="shared" si="117"/>
        <v>112374.54864573997</v>
      </c>
      <c r="Y113" s="131">
        <f t="shared" si="117"/>
        <v>112375</v>
      </c>
      <c r="Z113" s="131">
        <f t="shared" si="117"/>
        <v>112375</v>
      </c>
      <c r="AA113" s="131">
        <f t="shared" si="117"/>
        <v>0</v>
      </c>
      <c r="AB113" s="131">
        <f t="shared" si="117"/>
        <v>112375</v>
      </c>
      <c r="AC113" s="131">
        <f t="shared" si="117"/>
        <v>0</v>
      </c>
      <c r="AD113" s="131">
        <f t="shared" si="117"/>
        <v>-0.45135426003253087</v>
      </c>
      <c r="AE113" s="131"/>
      <c r="AF113" s="32">
        <v>9123925.5138414502</v>
      </c>
      <c r="AG113" s="32">
        <v>2552042.7267712997</v>
      </c>
      <c r="AH113" s="32">
        <v>2361163.3686112999</v>
      </c>
      <c r="AI113" s="32">
        <v>190879.35815999997</v>
      </c>
      <c r="AJ113" s="32">
        <v>6571882.7870701496</v>
      </c>
      <c r="AK113" s="88">
        <f t="shared" ref="AK113:AK139" si="119">IF(C113=0,0,AF113/C113)</f>
        <v>0.46206250424444717</v>
      </c>
      <c r="AL113" s="88">
        <f t="shared" ref="AL113:AL139" si="120">IF(D113=0,0,AG113/D113)</f>
        <v>0.2716003783720759</v>
      </c>
      <c r="AM113" s="88">
        <f t="shared" ref="AM113:AM139" si="121">IF(E113=0,0,AH113/E113)</f>
        <v>0.29212282386933686</v>
      </c>
      <c r="AN113" s="88">
        <f t="shared" ref="AN113:AN139" si="122">IF(F113=0,0,AI113/F113)</f>
        <v>0.14531685634000968</v>
      </c>
      <c r="AO113" s="88">
        <f t="shared" ref="AO113:AO139" si="123">IF(G113=0,0,AJ113/G113)</f>
        <v>0.63497863112611674</v>
      </c>
    </row>
    <row r="114" spans="1:41" ht="29.25" customHeight="1" x14ac:dyDescent="0.25">
      <c r="A114" s="17" t="s">
        <v>153</v>
      </c>
      <c r="B114" s="44" t="s">
        <v>154</v>
      </c>
      <c r="C114" s="34">
        <f>SUM(H114,M114)</f>
        <v>4801056.5156696625</v>
      </c>
      <c r="D114" s="133">
        <f t="shared" ref="D114" si="124">SUM(I114,M114)</f>
        <v>2242626.515669662</v>
      </c>
      <c r="E114" s="133">
        <f t="shared" ref="E114" si="125">SUM(J114,M114)</f>
        <v>1918191.515669662</v>
      </c>
      <c r="F114" s="135">
        <v>324435</v>
      </c>
      <c r="G114" s="135">
        <v>2558430</v>
      </c>
      <c r="H114" s="40">
        <v>4027592</v>
      </c>
      <c r="I114" s="40">
        <v>1469162</v>
      </c>
      <c r="J114" s="40">
        <v>1144727</v>
      </c>
      <c r="K114" s="40">
        <v>324435</v>
      </c>
      <c r="L114" s="40">
        <v>2558430</v>
      </c>
      <c r="M114" s="40">
        <v>773464.51566966216</v>
      </c>
      <c r="N114" s="132">
        <f t="shared" si="75"/>
        <v>5639460</v>
      </c>
      <c r="O114" s="132">
        <f t="shared" ref="O114" si="126">SUM(Q114,T114)</f>
        <v>4865995</v>
      </c>
      <c r="P114" s="132">
        <f t="shared" ref="P114" si="127">O114-U114</f>
        <v>4027592</v>
      </c>
      <c r="Q114" s="132">
        <f t="shared" si="83"/>
        <v>1469162</v>
      </c>
      <c r="R114" s="132">
        <v>1144727</v>
      </c>
      <c r="S114" s="132">
        <v>324435</v>
      </c>
      <c r="T114" s="132">
        <v>3396833</v>
      </c>
      <c r="U114" s="135">
        <v>838403</v>
      </c>
      <c r="V114" s="147">
        <v>773465</v>
      </c>
      <c r="W114" s="147">
        <f t="shared" si="69"/>
        <v>2242627</v>
      </c>
      <c r="X114" s="132">
        <f t="shared" si="76"/>
        <v>0</v>
      </c>
      <c r="Y114" s="132">
        <f t="shared" ref="Y114:Y118" si="128">Z114+AC114</f>
        <v>0</v>
      </c>
      <c r="Z114" s="132">
        <f t="shared" ref="Z114:Z118" si="129">AA114+AB114</f>
        <v>0</v>
      </c>
      <c r="AA114" s="132">
        <f t="shared" ref="AA114:AA118" si="130">J114-R114</f>
        <v>0</v>
      </c>
      <c r="AB114" s="132">
        <f t="shared" ref="AB114:AB118" si="131">K114-S114</f>
        <v>0</v>
      </c>
      <c r="AC114" s="132">
        <f t="shared" ref="AC114:AC118" si="132">IF((L114-T114)&lt;0,0,(L114-T114))</f>
        <v>0</v>
      </c>
      <c r="AD114" s="132"/>
      <c r="AE114" s="132"/>
      <c r="AF114" s="40">
        <v>1507569.3432770001</v>
      </c>
      <c r="AG114" s="40">
        <v>309867.04399999994</v>
      </c>
      <c r="AH114" s="40">
        <v>263087.39699999994</v>
      </c>
      <c r="AI114" s="40">
        <v>46779.646999999997</v>
      </c>
      <c r="AJ114" s="40">
        <v>1197702.2992770001</v>
      </c>
      <c r="AK114" s="54">
        <f t="shared" si="119"/>
        <v>0.314007831058977</v>
      </c>
      <c r="AL114" s="54">
        <f t="shared" si="120"/>
        <v>0.13817148858042094</v>
      </c>
      <c r="AM114" s="54">
        <f t="shared" si="121"/>
        <v>0.13715387376643318</v>
      </c>
      <c r="AN114" s="54">
        <f t="shared" si="122"/>
        <v>0.14418804074776148</v>
      </c>
      <c r="AO114" s="54">
        <f t="shared" si="123"/>
        <v>0.46813956187075673</v>
      </c>
    </row>
    <row r="115" spans="1:41" ht="29.25" customHeight="1" x14ac:dyDescent="0.25">
      <c r="A115" s="17" t="s">
        <v>155</v>
      </c>
      <c r="B115" s="44" t="s">
        <v>156</v>
      </c>
      <c r="C115" s="34">
        <f>SUM(H115,M115)</f>
        <v>2937879.5875801309</v>
      </c>
      <c r="D115" s="133">
        <f t="shared" ref="D115:D117" si="133">SUM(I115,M115)</f>
        <v>2041649.5875801309</v>
      </c>
      <c r="E115" s="133">
        <f t="shared" ref="E115:E118" si="134">SUM(J115,M115)</f>
        <v>1683362.5875801309</v>
      </c>
      <c r="F115" s="135">
        <v>358287</v>
      </c>
      <c r="G115" s="135">
        <v>896230</v>
      </c>
      <c r="H115" s="40">
        <v>2487017</v>
      </c>
      <c r="I115" s="40">
        <v>1590787</v>
      </c>
      <c r="J115" s="40">
        <v>1232500</v>
      </c>
      <c r="K115" s="40">
        <v>358287</v>
      </c>
      <c r="L115" s="40">
        <v>896230</v>
      </c>
      <c r="M115" s="40">
        <v>450862.58758013102</v>
      </c>
      <c r="N115" s="132">
        <f t="shared" si="75"/>
        <v>3030428</v>
      </c>
      <c r="O115" s="132">
        <f t="shared" ref="O115:O118" si="135">SUM(Q115,T115)</f>
        <v>2579565</v>
      </c>
      <c r="P115" s="132">
        <f t="shared" ref="P115:P118" si="136">O115-U115</f>
        <v>2374642</v>
      </c>
      <c r="Q115" s="132">
        <f t="shared" si="83"/>
        <v>1478412</v>
      </c>
      <c r="R115" s="132">
        <v>1232500</v>
      </c>
      <c r="S115" s="132">
        <v>245912</v>
      </c>
      <c r="T115" s="132">
        <v>1101153</v>
      </c>
      <c r="U115" s="135">
        <v>204923</v>
      </c>
      <c r="V115" s="147">
        <v>450863</v>
      </c>
      <c r="W115" s="147">
        <f t="shared" si="69"/>
        <v>1929275</v>
      </c>
      <c r="X115" s="132">
        <f t="shared" si="76"/>
        <v>112374.58758013102</v>
      </c>
      <c r="Y115" s="132">
        <f t="shared" si="128"/>
        <v>112375</v>
      </c>
      <c r="Z115" s="132">
        <f t="shared" si="129"/>
        <v>112375</v>
      </c>
      <c r="AA115" s="132">
        <f t="shared" si="130"/>
        <v>0</v>
      </c>
      <c r="AB115" s="132">
        <f t="shared" si="131"/>
        <v>112375</v>
      </c>
      <c r="AC115" s="132">
        <f t="shared" si="132"/>
        <v>0</v>
      </c>
      <c r="AD115" s="132">
        <f t="shared" si="77"/>
        <v>-0.41241986898239702</v>
      </c>
      <c r="AE115" s="132"/>
      <c r="AF115" s="40">
        <v>1257691.7013554499</v>
      </c>
      <c r="AG115" s="40">
        <v>610037.46356229996</v>
      </c>
      <c r="AH115" s="40">
        <v>563008.4716112999</v>
      </c>
      <c r="AI115" s="40">
        <v>47028.991951000004</v>
      </c>
      <c r="AJ115" s="40">
        <v>647654.23779314978</v>
      </c>
      <c r="AK115" s="54">
        <f t="shared" si="119"/>
        <v>0.42809504741866694</v>
      </c>
      <c r="AL115" s="54">
        <f t="shared" si="120"/>
        <v>0.29879635921526965</v>
      </c>
      <c r="AM115" s="54">
        <f t="shared" si="121"/>
        <v>0.33445466577740474</v>
      </c>
      <c r="AN115" s="54">
        <f t="shared" si="122"/>
        <v>0.13126067077789594</v>
      </c>
      <c r="AO115" s="54">
        <f t="shared" si="123"/>
        <v>0.72264289054500497</v>
      </c>
    </row>
    <row r="116" spans="1:41" ht="29.25" customHeight="1" x14ac:dyDescent="0.25">
      <c r="A116" s="17" t="s">
        <v>157</v>
      </c>
      <c r="B116" s="44" t="s">
        <v>158</v>
      </c>
      <c r="C116" s="34">
        <f>SUM(H116,M116)</f>
        <v>4012968.0361904381</v>
      </c>
      <c r="D116" s="133">
        <f t="shared" si="133"/>
        <v>1909858.0361904383</v>
      </c>
      <c r="E116" s="133">
        <f t="shared" si="134"/>
        <v>1684343.0361904383</v>
      </c>
      <c r="F116" s="135">
        <v>225515</v>
      </c>
      <c r="G116" s="135">
        <v>2103110</v>
      </c>
      <c r="H116" s="40">
        <v>3350315</v>
      </c>
      <c r="I116" s="40">
        <v>1247205</v>
      </c>
      <c r="J116" s="40">
        <v>1021690</v>
      </c>
      <c r="K116" s="40">
        <v>225515</v>
      </c>
      <c r="L116" s="40">
        <v>2103110</v>
      </c>
      <c r="M116" s="40">
        <v>662653.03619043832</v>
      </c>
      <c r="N116" s="132">
        <f t="shared" si="75"/>
        <v>6525774</v>
      </c>
      <c r="O116" s="132">
        <f t="shared" si="135"/>
        <v>5863121</v>
      </c>
      <c r="P116" s="132">
        <f t="shared" si="136"/>
        <v>3350315</v>
      </c>
      <c r="Q116" s="132">
        <f t="shared" si="83"/>
        <v>1247205</v>
      </c>
      <c r="R116" s="132">
        <v>1021690</v>
      </c>
      <c r="S116" s="132">
        <v>225515</v>
      </c>
      <c r="T116" s="132">
        <v>4615916</v>
      </c>
      <c r="U116" s="135">
        <v>2512806</v>
      </c>
      <c r="V116" s="147">
        <v>662653</v>
      </c>
      <c r="W116" s="147">
        <f t="shared" si="69"/>
        <v>1909858</v>
      </c>
      <c r="X116" s="132">
        <f t="shared" si="76"/>
        <v>3.6190438317134976E-2</v>
      </c>
      <c r="Y116" s="132">
        <f t="shared" si="128"/>
        <v>0</v>
      </c>
      <c r="Z116" s="132">
        <f t="shared" si="129"/>
        <v>0</v>
      </c>
      <c r="AA116" s="132">
        <f t="shared" si="130"/>
        <v>0</v>
      </c>
      <c r="AB116" s="132">
        <f t="shared" si="131"/>
        <v>0</v>
      </c>
      <c r="AC116" s="132">
        <f t="shared" si="132"/>
        <v>0</v>
      </c>
      <c r="AD116" s="132">
        <f t="shared" si="77"/>
        <v>3.6190438317134976E-2</v>
      </c>
      <c r="AE116" s="132"/>
      <c r="AF116" s="40">
        <v>1628121.8460200001</v>
      </c>
      <c r="AG116" s="40">
        <v>375121.84602</v>
      </c>
      <c r="AH116" s="40">
        <v>326476</v>
      </c>
      <c r="AI116" s="40">
        <v>48645.846019999997</v>
      </c>
      <c r="AJ116" s="40">
        <v>1253000</v>
      </c>
      <c r="AK116" s="54">
        <f t="shared" si="119"/>
        <v>0.40571512938478249</v>
      </c>
      <c r="AL116" s="54">
        <f t="shared" si="120"/>
        <v>0.19641347100764056</v>
      </c>
      <c r="AM116" s="54">
        <f t="shared" si="121"/>
        <v>0.19382987490387163</v>
      </c>
      <c r="AN116" s="54">
        <f t="shared" si="122"/>
        <v>0.21571002381216325</v>
      </c>
      <c r="AO116" s="54">
        <f t="shared" si="123"/>
        <v>0.59578433843213141</v>
      </c>
    </row>
    <row r="117" spans="1:41" ht="29.25" customHeight="1" x14ac:dyDescent="0.25">
      <c r="A117" s="17" t="s">
        <v>159</v>
      </c>
      <c r="B117" s="44" t="s">
        <v>160</v>
      </c>
      <c r="C117" s="34">
        <f>SUM(H117,M117)</f>
        <v>2904546.2253203169</v>
      </c>
      <c r="D117" s="133">
        <f t="shared" si="133"/>
        <v>2054926.2253203169</v>
      </c>
      <c r="E117" s="133">
        <f t="shared" si="134"/>
        <v>1762758.2253203169</v>
      </c>
      <c r="F117" s="135">
        <v>292168</v>
      </c>
      <c r="G117" s="135">
        <v>849620</v>
      </c>
      <c r="H117" s="40">
        <v>2232135</v>
      </c>
      <c r="I117" s="40">
        <v>1382515</v>
      </c>
      <c r="J117" s="40">
        <v>1090347</v>
      </c>
      <c r="K117" s="40">
        <v>292168</v>
      </c>
      <c r="L117" s="40">
        <v>849620</v>
      </c>
      <c r="M117" s="40">
        <v>672411.22532031673</v>
      </c>
      <c r="N117" s="132">
        <f t="shared" si="75"/>
        <v>3773397.1129999999</v>
      </c>
      <c r="O117" s="132">
        <f t="shared" si="135"/>
        <v>3100986.1129999999</v>
      </c>
      <c r="P117" s="132">
        <f t="shared" si="136"/>
        <v>2232135</v>
      </c>
      <c r="Q117" s="132">
        <f t="shared" si="83"/>
        <v>1382515</v>
      </c>
      <c r="R117" s="132">
        <v>1090347</v>
      </c>
      <c r="S117" s="132">
        <v>292168</v>
      </c>
      <c r="T117" s="132">
        <v>1718471.1129999999</v>
      </c>
      <c r="U117" s="135">
        <v>868851.1129999999</v>
      </c>
      <c r="V117" s="147">
        <v>672411</v>
      </c>
      <c r="W117" s="147">
        <f t="shared" si="69"/>
        <v>2054926</v>
      </c>
      <c r="X117" s="132">
        <f t="shared" si="76"/>
        <v>0.22532031673472375</v>
      </c>
      <c r="Y117" s="132">
        <f t="shared" si="128"/>
        <v>0</v>
      </c>
      <c r="Z117" s="132">
        <f t="shared" si="129"/>
        <v>0</v>
      </c>
      <c r="AA117" s="132">
        <f t="shared" si="130"/>
        <v>0</v>
      </c>
      <c r="AB117" s="132">
        <f t="shared" si="131"/>
        <v>0</v>
      </c>
      <c r="AC117" s="132">
        <f t="shared" si="132"/>
        <v>0</v>
      </c>
      <c r="AD117" s="132">
        <f t="shared" si="77"/>
        <v>0.22532031673472375</v>
      </c>
      <c r="AE117" s="132"/>
      <c r="AF117" s="40">
        <v>1705684.282162</v>
      </c>
      <c r="AG117" s="40">
        <v>848747.03216199996</v>
      </c>
      <c r="AH117" s="40">
        <v>812441.5</v>
      </c>
      <c r="AI117" s="40">
        <v>36305.532161999996</v>
      </c>
      <c r="AJ117" s="40">
        <v>856937.25</v>
      </c>
      <c r="AK117" s="54">
        <f t="shared" si="119"/>
        <v>0.58724638888261971</v>
      </c>
      <c r="AL117" s="54">
        <f t="shared" si="120"/>
        <v>0.41303041525478579</v>
      </c>
      <c r="AM117" s="54">
        <f t="shared" si="121"/>
        <v>0.46089219061926001</v>
      </c>
      <c r="AN117" s="54">
        <f t="shared" si="122"/>
        <v>0.12426252074833656</v>
      </c>
      <c r="AO117" s="54">
        <f t="shared" si="123"/>
        <v>1.0086123796520798</v>
      </c>
    </row>
    <row r="118" spans="1:41" ht="29.25" customHeight="1" x14ac:dyDescent="0.25">
      <c r="A118" s="17" t="s">
        <v>161</v>
      </c>
      <c r="B118" s="44" t="s">
        <v>162</v>
      </c>
      <c r="C118" s="34">
        <f>SUM(H118,M118)</f>
        <v>5089634.6995548541</v>
      </c>
      <c r="D118" s="133">
        <f>SUM(I118,M118)</f>
        <v>1147254.6995548538</v>
      </c>
      <c r="E118" s="133">
        <f t="shared" si="134"/>
        <v>1034120.6995548538</v>
      </c>
      <c r="F118" s="135">
        <v>113134</v>
      </c>
      <c r="G118" s="135">
        <v>3942380</v>
      </c>
      <c r="H118" s="40">
        <v>4847814</v>
      </c>
      <c r="I118" s="40">
        <v>905434</v>
      </c>
      <c r="J118" s="40">
        <v>792300</v>
      </c>
      <c r="K118" s="40">
        <v>113134</v>
      </c>
      <c r="L118" s="40">
        <v>3942380</v>
      </c>
      <c r="M118" s="40">
        <v>241820.6995548539</v>
      </c>
      <c r="N118" s="132">
        <f t="shared" si="75"/>
        <v>5099955</v>
      </c>
      <c r="O118" s="132">
        <f t="shared" si="135"/>
        <v>4858134</v>
      </c>
      <c r="P118" s="132">
        <f t="shared" si="136"/>
        <v>4847814</v>
      </c>
      <c r="Q118" s="132">
        <f t="shared" si="83"/>
        <v>905434</v>
      </c>
      <c r="R118" s="132">
        <v>792300</v>
      </c>
      <c r="S118" s="132">
        <v>113134</v>
      </c>
      <c r="T118" s="132">
        <v>3952700</v>
      </c>
      <c r="U118" s="135">
        <v>10320</v>
      </c>
      <c r="V118" s="147">
        <v>241821</v>
      </c>
      <c r="W118" s="147">
        <f t="shared" si="69"/>
        <v>1147255</v>
      </c>
      <c r="X118" s="132">
        <f t="shared" si="76"/>
        <v>-0.30044514610199258</v>
      </c>
      <c r="Y118" s="132">
        <f t="shared" si="128"/>
        <v>0</v>
      </c>
      <c r="Z118" s="132">
        <f t="shared" si="129"/>
        <v>0</v>
      </c>
      <c r="AA118" s="132">
        <f t="shared" si="130"/>
        <v>0</v>
      </c>
      <c r="AB118" s="132">
        <f t="shared" si="131"/>
        <v>0</v>
      </c>
      <c r="AC118" s="132">
        <f t="shared" si="132"/>
        <v>0</v>
      </c>
      <c r="AD118" s="132">
        <f t="shared" si="77"/>
        <v>-0.30044514610199258</v>
      </c>
      <c r="AE118" s="132"/>
      <c r="AF118" s="40">
        <v>3024858.341027</v>
      </c>
      <c r="AG118" s="40">
        <v>408269.34102699999</v>
      </c>
      <c r="AH118" s="40">
        <v>396150</v>
      </c>
      <c r="AI118" s="40">
        <v>12119.341027</v>
      </c>
      <c r="AJ118" s="40">
        <v>2616589</v>
      </c>
      <c r="AK118" s="54">
        <f t="shared" si="119"/>
        <v>0.59431737631220527</v>
      </c>
      <c r="AL118" s="54">
        <f t="shared" si="120"/>
        <v>0.35586634875883494</v>
      </c>
      <c r="AM118" s="54">
        <f t="shared" si="121"/>
        <v>0.38307907400995472</v>
      </c>
      <c r="AN118" s="54">
        <f t="shared" si="122"/>
        <v>0.10712377381688971</v>
      </c>
      <c r="AO118" s="54">
        <f t="shared" si="123"/>
        <v>0.66370796321004066</v>
      </c>
    </row>
    <row r="119" spans="1:41" ht="29.25" customHeight="1" x14ac:dyDescent="0.25">
      <c r="A119" s="30"/>
      <c r="B119" s="45" t="s">
        <v>163</v>
      </c>
      <c r="C119" s="32">
        <f>SUM(C120:C125)</f>
        <v>90389966.362482026</v>
      </c>
      <c r="D119" s="131">
        <f t="shared" ref="D119:AD119" si="137">SUM(D120:D125)</f>
        <v>6709688.3624820281</v>
      </c>
      <c r="E119" s="131">
        <f t="shared" si="137"/>
        <v>5723052.3624820281</v>
      </c>
      <c r="F119" s="131">
        <f t="shared" si="137"/>
        <v>986636</v>
      </c>
      <c r="G119" s="131">
        <f t="shared" si="137"/>
        <v>83680278</v>
      </c>
      <c r="H119" s="32">
        <f t="shared" si="137"/>
        <v>90002179</v>
      </c>
      <c r="I119" s="32">
        <f t="shared" si="137"/>
        <v>6321901</v>
      </c>
      <c r="J119" s="32">
        <f t="shared" si="137"/>
        <v>5335265</v>
      </c>
      <c r="K119" s="32">
        <f t="shared" si="137"/>
        <v>986636</v>
      </c>
      <c r="L119" s="32">
        <f t="shared" si="137"/>
        <v>83680278</v>
      </c>
      <c r="M119" s="32">
        <f t="shared" si="137"/>
        <v>387787.36248202808</v>
      </c>
      <c r="N119" s="131">
        <f t="shared" si="137"/>
        <v>72496015.321999997</v>
      </c>
      <c r="O119" s="131">
        <f t="shared" si="137"/>
        <v>72108228.321999997</v>
      </c>
      <c r="P119" s="131">
        <f t="shared" si="137"/>
        <v>67187588</v>
      </c>
      <c r="Q119" s="131">
        <f t="shared" si="137"/>
        <v>5831901</v>
      </c>
      <c r="R119" s="131">
        <f t="shared" si="137"/>
        <v>4845265</v>
      </c>
      <c r="S119" s="131">
        <f t="shared" si="137"/>
        <v>986636</v>
      </c>
      <c r="T119" s="131">
        <f t="shared" si="137"/>
        <v>66276327.321999997</v>
      </c>
      <c r="U119" s="131">
        <f t="shared" si="137"/>
        <v>4920640.3220000006</v>
      </c>
      <c r="V119" s="144">
        <f>SUM(V123:V124)</f>
        <v>387787</v>
      </c>
      <c r="W119" s="147">
        <f t="shared" si="69"/>
        <v>6219688</v>
      </c>
      <c r="X119" s="131">
        <f t="shared" si="137"/>
        <v>22814591.36248203</v>
      </c>
      <c r="Y119" s="131">
        <f t="shared" si="137"/>
        <v>22814591</v>
      </c>
      <c r="Z119" s="131">
        <f t="shared" si="137"/>
        <v>490000</v>
      </c>
      <c r="AA119" s="131">
        <f t="shared" si="137"/>
        <v>490000</v>
      </c>
      <c r="AB119" s="131">
        <f t="shared" si="137"/>
        <v>0</v>
      </c>
      <c r="AC119" s="131">
        <f t="shared" si="137"/>
        <v>22324591</v>
      </c>
      <c r="AD119" s="131">
        <f t="shared" si="137"/>
        <v>0.36248202806746121</v>
      </c>
      <c r="AE119" s="131"/>
      <c r="AF119" s="32">
        <v>31429874.668225382</v>
      </c>
      <c r="AG119" s="32">
        <v>1794918.8228447</v>
      </c>
      <c r="AH119" s="32">
        <v>1712024.1656907001</v>
      </c>
      <c r="AI119" s="32">
        <v>82894.657154</v>
      </c>
      <c r="AJ119" s="32">
        <v>29634955.845380679</v>
      </c>
      <c r="AK119" s="88">
        <f t="shared" si="119"/>
        <v>0.3477141980801855</v>
      </c>
      <c r="AL119" s="88">
        <f t="shared" si="120"/>
        <v>0.26751150364615872</v>
      </c>
      <c r="AM119" s="88">
        <f t="shared" si="121"/>
        <v>0.2991452912285103</v>
      </c>
      <c r="AN119" s="88">
        <f t="shared" si="122"/>
        <v>8.4017466577339564E-2</v>
      </c>
      <c r="AO119" s="88">
        <f t="shared" si="123"/>
        <v>0.3541450453281319</v>
      </c>
    </row>
    <row r="120" spans="1:41" ht="29.25" customHeight="1" x14ac:dyDescent="0.25">
      <c r="A120" s="17" t="s">
        <v>164</v>
      </c>
      <c r="B120" s="44" t="s">
        <v>165</v>
      </c>
      <c r="C120" s="34">
        <f t="shared" ref="C120:C125" si="138">SUM(H120,M120)</f>
        <v>54268239</v>
      </c>
      <c r="D120" s="133">
        <f t="shared" ref="D120" si="139">SUM(I120,M120)</f>
        <v>2479640</v>
      </c>
      <c r="E120" s="133">
        <f t="shared" ref="E120" si="140">SUM(J120,M120)</f>
        <v>1768640</v>
      </c>
      <c r="F120" s="135">
        <v>711000</v>
      </c>
      <c r="G120" s="135">
        <v>51788599</v>
      </c>
      <c r="H120" s="40">
        <v>54268239</v>
      </c>
      <c r="I120" s="40">
        <v>2479640</v>
      </c>
      <c r="J120" s="40">
        <v>1768640</v>
      </c>
      <c r="K120" s="40">
        <v>711000</v>
      </c>
      <c r="L120" s="40">
        <v>51788599</v>
      </c>
      <c r="M120" s="40">
        <v>0</v>
      </c>
      <c r="N120" s="132">
        <f t="shared" si="75"/>
        <v>31943648</v>
      </c>
      <c r="O120" s="132">
        <f t="shared" ref="O120" si="141">SUM(Q120,T120)</f>
        <v>31943648</v>
      </c>
      <c r="P120" s="132">
        <f t="shared" ref="P120" si="142">O120-U120</f>
        <v>31943648</v>
      </c>
      <c r="Q120" s="132">
        <f t="shared" si="83"/>
        <v>2479640</v>
      </c>
      <c r="R120" s="132">
        <v>1768640</v>
      </c>
      <c r="S120" s="132">
        <v>711000</v>
      </c>
      <c r="T120" s="132">
        <v>29464008</v>
      </c>
      <c r="U120" s="135">
        <v>0</v>
      </c>
      <c r="V120" s="144"/>
      <c r="W120" s="147">
        <f t="shared" si="69"/>
        <v>2479640</v>
      </c>
      <c r="X120" s="132">
        <f t="shared" si="76"/>
        <v>22324591</v>
      </c>
      <c r="Y120" s="132">
        <f t="shared" ref="Y120:Y125" si="143">Z120+AC120</f>
        <v>22324591</v>
      </c>
      <c r="Z120" s="132">
        <f t="shared" ref="Z120:Z125" si="144">AA120+AB120</f>
        <v>0</v>
      </c>
      <c r="AA120" s="132">
        <f t="shared" ref="AA120:AA124" si="145">J120-R120</f>
        <v>0</v>
      </c>
      <c r="AB120" s="132">
        <f t="shared" ref="AB120:AB124" si="146">K120-S120</f>
        <v>0</v>
      </c>
      <c r="AC120" s="132">
        <f t="shared" ref="AC120:AC124" si="147">IF((L120-T120)&lt;0,0,(L120-T120))</f>
        <v>22324591</v>
      </c>
      <c r="AD120" s="132">
        <f t="shared" si="77"/>
        <v>0</v>
      </c>
      <c r="AE120" s="132"/>
      <c r="AF120" s="40">
        <v>10824976.881149001</v>
      </c>
      <c r="AG120" s="40">
        <v>127419.24114900001</v>
      </c>
      <c r="AH120" s="40">
        <v>85214</v>
      </c>
      <c r="AI120" s="40">
        <v>42205.241149000001</v>
      </c>
      <c r="AJ120" s="40">
        <v>10697557.640000001</v>
      </c>
      <c r="AK120" s="54">
        <f t="shared" si="119"/>
        <v>0.19947168142214824</v>
      </c>
      <c r="AL120" s="54">
        <f t="shared" si="120"/>
        <v>5.1386185554757949E-2</v>
      </c>
      <c r="AM120" s="54">
        <f t="shared" si="121"/>
        <v>4.8180522887642484E-2</v>
      </c>
      <c r="AN120" s="54">
        <f t="shared" si="122"/>
        <v>5.9360395427566812E-2</v>
      </c>
      <c r="AO120" s="54">
        <f t="shared" si="123"/>
        <v>0.20656202033965043</v>
      </c>
    </row>
    <row r="121" spans="1:41" ht="29.25" customHeight="1" x14ac:dyDescent="0.25">
      <c r="A121" s="17" t="s">
        <v>166</v>
      </c>
      <c r="B121" s="44" t="s">
        <v>167</v>
      </c>
      <c r="C121" s="34">
        <f t="shared" si="138"/>
        <v>8373012</v>
      </c>
      <c r="D121" s="133">
        <f t="shared" ref="D121:D125" si="148">SUM(I121,M121)</f>
        <v>1037912</v>
      </c>
      <c r="E121" s="133">
        <f t="shared" ref="E121:E125" si="149">SUM(J121,M121)</f>
        <v>939079</v>
      </c>
      <c r="F121" s="135">
        <v>98833</v>
      </c>
      <c r="G121" s="135">
        <v>7335100</v>
      </c>
      <c r="H121" s="40">
        <v>8373012</v>
      </c>
      <c r="I121" s="40">
        <v>1037912</v>
      </c>
      <c r="J121" s="40">
        <v>939079</v>
      </c>
      <c r="K121" s="40">
        <v>98833</v>
      </c>
      <c r="L121" s="40">
        <v>7335100</v>
      </c>
      <c r="M121" s="40">
        <v>0</v>
      </c>
      <c r="N121" s="132">
        <f t="shared" si="75"/>
        <v>9003220</v>
      </c>
      <c r="O121" s="132">
        <f t="shared" ref="O121:O125" si="150">SUM(Q121,T121)</f>
        <v>9003220</v>
      </c>
      <c r="P121" s="132">
        <f t="shared" ref="P121:P125" si="151">O121-U121</f>
        <v>7883012</v>
      </c>
      <c r="Q121" s="132">
        <f t="shared" si="83"/>
        <v>547912</v>
      </c>
      <c r="R121" s="132">
        <v>449079</v>
      </c>
      <c r="S121" s="132">
        <v>98833</v>
      </c>
      <c r="T121" s="132">
        <v>8455308</v>
      </c>
      <c r="U121" s="135">
        <v>1120208</v>
      </c>
      <c r="V121" s="144"/>
      <c r="W121" s="147">
        <f t="shared" si="69"/>
        <v>547912</v>
      </c>
      <c r="X121" s="132">
        <f t="shared" si="76"/>
        <v>490000</v>
      </c>
      <c r="Y121" s="132">
        <f t="shared" si="143"/>
        <v>490000</v>
      </c>
      <c r="Z121" s="132">
        <f t="shared" si="144"/>
        <v>490000</v>
      </c>
      <c r="AA121" s="132">
        <f t="shared" si="145"/>
        <v>490000</v>
      </c>
      <c r="AB121" s="132">
        <f t="shared" si="146"/>
        <v>0</v>
      </c>
      <c r="AC121" s="132">
        <f t="shared" si="147"/>
        <v>0</v>
      </c>
      <c r="AD121" s="132">
        <f t="shared" si="77"/>
        <v>0</v>
      </c>
      <c r="AE121" s="132"/>
      <c r="AF121" s="40">
        <v>4239604.9699402498</v>
      </c>
      <c r="AG121" s="40">
        <v>184220</v>
      </c>
      <c r="AH121" s="40">
        <v>184220</v>
      </c>
      <c r="AI121" s="40">
        <v>0</v>
      </c>
      <c r="AJ121" s="40">
        <v>4055384.9699402498</v>
      </c>
      <c r="AK121" s="54">
        <f t="shared" si="119"/>
        <v>0.50634168085991638</v>
      </c>
      <c r="AL121" s="54">
        <f t="shared" si="120"/>
        <v>0.17749096262496242</v>
      </c>
      <c r="AM121" s="54">
        <f t="shared" si="121"/>
        <v>0.19617092917635257</v>
      </c>
      <c r="AN121" s="54">
        <f t="shared" si="122"/>
        <v>0</v>
      </c>
      <c r="AO121" s="54">
        <f t="shared" si="123"/>
        <v>0.55287384901913406</v>
      </c>
    </row>
    <row r="122" spans="1:41" ht="29.25" customHeight="1" x14ac:dyDescent="0.25">
      <c r="A122" s="17" t="s">
        <v>168</v>
      </c>
      <c r="B122" s="44" t="s">
        <v>169</v>
      </c>
      <c r="C122" s="34">
        <f t="shared" si="138"/>
        <v>8779051</v>
      </c>
      <c r="D122" s="133">
        <f t="shared" si="148"/>
        <v>200000</v>
      </c>
      <c r="E122" s="133">
        <f t="shared" si="149"/>
        <v>200000</v>
      </c>
      <c r="F122" s="135">
        <v>0</v>
      </c>
      <c r="G122" s="135">
        <v>8579051</v>
      </c>
      <c r="H122" s="40">
        <v>8779051</v>
      </c>
      <c r="I122" s="40">
        <v>200000</v>
      </c>
      <c r="J122" s="40">
        <v>200000</v>
      </c>
      <c r="K122" s="40">
        <v>0</v>
      </c>
      <c r="L122" s="40">
        <v>8579051</v>
      </c>
      <c r="M122" s="40">
        <v>0</v>
      </c>
      <c r="N122" s="132">
        <f t="shared" si="75"/>
        <v>8909051.3220000006</v>
      </c>
      <c r="O122" s="132">
        <f t="shared" si="150"/>
        <v>8909051.3220000006</v>
      </c>
      <c r="P122" s="132">
        <f t="shared" si="151"/>
        <v>8779051</v>
      </c>
      <c r="Q122" s="132">
        <f t="shared" si="83"/>
        <v>200000</v>
      </c>
      <c r="R122" s="132">
        <v>200000</v>
      </c>
      <c r="S122" s="132">
        <v>0</v>
      </c>
      <c r="T122" s="132">
        <v>8709051.3220000006</v>
      </c>
      <c r="U122" s="135">
        <v>130000.32200000063</v>
      </c>
      <c r="V122" s="144"/>
      <c r="W122" s="147">
        <f t="shared" si="69"/>
        <v>200000</v>
      </c>
      <c r="X122" s="132">
        <f t="shared" si="76"/>
        <v>0</v>
      </c>
      <c r="Y122" s="132">
        <f t="shared" si="143"/>
        <v>0</v>
      </c>
      <c r="Z122" s="132">
        <f t="shared" si="144"/>
        <v>0</v>
      </c>
      <c r="AA122" s="132">
        <f t="shared" si="145"/>
        <v>0</v>
      </c>
      <c r="AB122" s="132">
        <f t="shared" si="146"/>
        <v>0</v>
      </c>
      <c r="AC122" s="132">
        <f t="shared" si="147"/>
        <v>0</v>
      </c>
      <c r="AD122" s="132">
        <f t="shared" si="77"/>
        <v>0</v>
      </c>
      <c r="AE122" s="132"/>
      <c r="AF122" s="40">
        <v>4073200</v>
      </c>
      <c r="AG122" s="40">
        <v>123000</v>
      </c>
      <c r="AH122" s="40">
        <v>123000</v>
      </c>
      <c r="AI122" s="40">
        <v>0</v>
      </c>
      <c r="AJ122" s="40">
        <v>3950200</v>
      </c>
      <c r="AK122" s="54">
        <f t="shared" si="119"/>
        <v>0.46396814416501281</v>
      </c>
      <c r="AL122" s="54">
        <f t="shared" si="120"/>
        <v>0.61499999999999999</v>
      </c>
      <c r="AM122" s="54">
        <f t="shared" si="121"/>
        <v>0.61499999999999999</v>
      </c>
      <c r="AN122" s="54">
        <f t="shared" si="122"/>
        <v>0</v>
      </c>
      <c r="AO122" s="54">
        <f t="shared" si="123"/>
        <v>0.46044719864702982</v>
      </c>
    </row>
    <row r="123" spans="1:41" ht="29.25" customHeight="1" x14ac:dyDescent="0.25">
      <c r="A123" s="17" t="s">
        <v>170</v>
      </c>
      <c r="B123" s="44" t="s">
        <v>171</v>
      </c>
      <c r="C123" s="34">
        <f t="shared" si="138"/>
        <v>7413156.2314820495</v>
      </c>
      <c r="D123" s="133">
        <f t="shared" si="148"/>
        <v>1353016.2314820497</v>
      </c>
      <c r="E123" s="133">
        <f t="shared" si="149"/>
        <v>1284116.2314820497</v>
      </c>
      <c r="F123" s="135">
        <v>68900</v>
      </c>
      <c r="G123" s="135">
        <v>6060140</v>
      </c>
      <c r="H123" s="40">
        <v>7129040</v>
      </c>
      <c r="I123" s="40">
        <v>1068900</v>
      </c>
      <c r="J123" s="40">
        <v>1000000</v>
      </c>
      <c r="K123" s="40">
        <v>68900</v>
      </c>
      <c r="L123" s="40">
        <v>6060140</v>
      </c>
      <c r="M123" s="40">
        <v>284116.23148204962</v>
      </c>
      <c r="N123" s="132">
        <f t="shared" si="75"/>
        <v>7526352</v>
      </c>
      <c r="O123" s="132">
        <f t="shared" si="150"/>
        <v>7242236</v>
      </c>
      <c r="P123" s="132">
        <f t="shared" si="151"/>
        <v>7129040</v>
      </c>
      <c r="Q123" s="132">
        <f t="shared" si="83"/>
        <v>1068900</v>
      </c>
      <c r="R123" s="132">
        <v>1000000</v>
      </c>
      <c r="S123" s="132">
        <v>68900</v>
      </c>
      <c r="T123" s="132">
        <v>6173336</v>
      </c>
      <c r="U123" s="135">
        <v>113196</v>
      </c>
      <c r="V123" s="147">
        <v>284116</v>
      </c>
      <c r="W123" s="147">
        <f t="shared" si="69"/>
        <v>1353016</v>
      </c>
      <c r="X123" s="132">
        <f t="shared" si="76"/>
        <v>0.23148204962490126</v>
      </c>
      <c r="Y123" s="132">
        <f t="shared" si="143"/>
        <v>0</v>
      </c>
      <c r="Z123" s="132">
        <f t="shared" si="144"/>
        <v>0</v>
      </c>
      <c r="AA123" s="132">
        <f t="shared" si="145"/>
        <v>0</v>
      </c>
      <c r="AB123" s="132">
        <f t="shared" si="146"/>
        <v>0</v>
      </c>
      <c r="AC123" s="132">
        <f t="shared" si="147"/>
        <v>0</v>
      </c>
      <c r="AD123" s="132">
        <f t="shared" si="77"/>
        <v>0.23148204962490126</v>
      </c>
      <c r="AE123" s="132"/>
      <c r="AF123" s="40">
        <v>3743995</v>
      </c>
      <c r="AG123" s="40">
        <v>401208</v>
      </c>
      <c r="AH123" s="40">
        <v>401208</v>
      </c>
      <c r="AI123" s="40">
        <v>0</v>
      </c>
      <c r="AJ123" s="40">
        <v>3342787</v>
      </c>
      <c r="AK123" s="54">
        <f t="shared" si="119"/>
        <v>0.50504736216135226</v>
      </c>
      <c r="AL123" s="54">
        <f t="shared" si="120"/>
        <v>0.29652859342310323</v>
      </c>
      <c r="AM123" s="54">
        <f t="shared" si="121"/>
        <v>0.31243900681556674</v>
      </c>
      <c r="AN123" s="54">
        <f t="shared" si="122"/>
        <v>0</v>
      </c>
      <c r="AO123" s="54">
        <f t="shared" si="123"/>
        <v>0.55160227321481026</v>
      </c>
    </row>
    <row r="124" spans="1:41" ht="29.25" customHeight="1" x14ac:dyDescent="0.25">
      <c r="A124" s="17" t="s">
        <v>172</v>
      </c>
      <c r="B124" s="44" t="s">
        <v>173</v>
      </c>
      <c r="C124" s="34">
        <f t="shared" si="138"/>
        <v>3681500.1309999786</v>
      </c>
      <c r="D124" s="133">
        <f t="shared" si="148"/>
        <v>1039120.1309999784</v>
      </c>
      <c r="E124" s="133">
        <f t="shared" si="149"/>
        <v>931217.1309999784</v>
      </c>
      <c r="F124" s="135">
        <v>107903</v>
      </c>
      <c r="G124" s="135">
        <v>2642380</v>
      </c>
      <c r="H124" s="40">
        <v>3577829</v>
      </c>
      <c r="I124" s="40">
        <v>935449</v>
      </c>
      <c r="J124" s="40">
        <v>827546</v>
      </c>
      <c r="K124" s="40">
        <v>107903</v>
      </c>
      <c r="L124" s="40">
        <v>2642380</v>
      </c>
      <c r="M124" s="40">
        <v>103671.13099997844</v>
      </c>
      <c r="N124" s="132">
        <f t="shared" si="75"/>
        <v>4269500</v>
      </c>
      <c r="O124" s="132">
        <f t="shared" si="150"/>
        <v>4165829</v>
      </c>
      <c r="P124" s="132">
        <f t="shared" si="151"/>
        <v>3577829</v>
      </c>
      <c r="Q124" s="132">
        <f t="shared" si="83"/>
        <v>935449</v>
      </c>
      <c r="R124" s="132">
        <v>827546</v>
      </c>
      <c r="S124" s="132">
        <v>107903</v>
      </c>
      <c r="T124" s="132">
        <v>3230380</v>
      </c>
      <c r="U124" s="135">
        <v>588000</v>
      </c>
      <c r="V124" s="147">
        <v>103671</v>
      </c>
      <c r="W124" s="147">
        <f t="shared" si="69"/>
        <v>1039120</v>
      </c>
      <c r="X124" s="132">
        <f t="shared" si="76"/>
        <v>0.13099997844255995</v>
      </c>
      <c r="Y124" s="132">
        <f t="shared" si="143"/>
        <v>0</v>
      </c>
      <c r="Z124" s="132">
        <f t="shared" si="144"/>
        <v>0</v>
      </c>
      <c r="AA124" s="132">
        <f t="shared" si="145"/>
        <v>0</v>
      </c>
      <c r="AB124" s="132">
        <f t="shared" si="146"/>
        <v>0</v>
      </c>
      <c r="AC124" s="132">
        <f t="shared" si="147"/>
        <v>0</v>
      </c>
      <c r="AD124" s="132">
        <f t="shared" si="77"/>
        <v>0.13099997844255995</v>
      </c>
      <c r="AE124" s="132"/>
      <c r="AF124" s="40">
        <v>2849835.16315465</v>
      </c>
      <c r="AG124" s="40">
        <v>868296.78983339993</v>
      </c>
      <c r="AH124" s="40">
        <v>827607.37382839993</v>
      </c>
      <c r="AI124" s="40">
        <v>40689.416004999999</v>
      </c>
      <c r="AJ124" s="40">
        <v>1981538.3733212501</v>
      </c>
      <c r="AK124" s="54">
        <f t="shared" si="119"/>
        <v>0.77409617323049518</v>
      </c>
      <c r="AL124" s="54">
        <f t="shared" si="120"/>
        <v>0.83560770687582608</v>
      </c>
      <c r="AM124" s="54">
        <f t="shared" si="121"/>
        <v>0.88873727327125296</v>
      </c>
      <c r="AN124" s="54">
        <f t="shared" si="122"/>
        <v>0.37709253686181105</v>
      </c>
      <c r="AO124" s="54">
        <f t="shared" si="123"/>
        <v>0.74990666494646874</v>
      </c>
    </row>
    <row r="125" spans="1:41" ht="29.25" customHeight="1" x14ac:dyDescent="0.25">
      <c r="A125" s="17" t="s">
        <v>174</v>
      </c>
      <c r="B125" s="44" t="s">
        <v>175</v>
      </c>
      <c r="C125" s="34">
        <f t="shared" si="138"/>
        <v>7875008</v>
      </c>
      <c r="D125" s="133">
        <f t="shared" si="148"/>
        <v>600000</v>
      </c>
      <c r="E125" s="133">
        <f t="shared" si="149"/>
        <v>600000</v>
      </c>
      <c r="F125" s="135">
        <v>0</v>
      </c>
      <c r="G125" s="135">
        <v>7275008</v>
      </c>
      <c r="H125" s="40">
        <v>7875008</v>
      </c>
      <c r="I125" s="40">
        <v>600000</v>
      </c>
      <c r="J125" s="40">
        <v>600000</v>
      </c>
      <c r="K125" s="40">
        <v>0</v>
      </c>
      <c r="L125" s="40">
        <v>7275008</v>
      </c>
      <c r="M125" s="40">
        <v>0</v>
      </c>
      <c r="N125" s="132">
        <f t="shared" si="75"/>
        <v>10844244</v>
      </c>
      <c r="O125" s="132">
        <f t="shared" si="150"/>
        <v>10844244</v>
      </c>
      <c r="P125" s="132">
        <f t="shared" si="151"/>
        <v>7875008</v>
      </c>
      <c r="Q125" s="132">
        <f t="shared" si="83"/>
        <v>600000</v>
      </c>
      <c r="R125" s="132">
        <v>600000</v>
      </c>
      <c r="S125" s="132">
        <v>0</v>
      </c>
      <c r="T125" s="132">
        <v>10244244</v>
      </c>
      <c r="U125" s="135">
        <v>2969236</v>
      </c>
      <c r="V125" s="147"/>
      <c r="W125" s="147">
        <f t="shared" si="69"/>
        <v>600000</v>
      </c>
      <c r="X125" s="132">
        <f t="shared" si="76"/>
        <v>0</v>
      </c>
      <c r="Y125" s="132">
        <f t="shared" si="143"/>
        <v>0</v>
      </c>
      <c r="Z125" s="132">
        <f t="shared" si="144"/>
        <v>0</v>
      </c>
      <c r="AA125" s="132">
        <f t="shared" ref="AA125" si="152">J125-R125</f>
        <v>0</v>
      </c>
      <c r="AB125" s="132">
        <f t="shared" ref="AB125" si="153">K125-S125</f>
        <v>0</v>
      </c>
      <c r="AC125" s="132">
        <f t="shared" ref="AC125" si="154">IF((L125-T125)&lt;0,0,(L125-T125))</f>
        <v>0</v>
      </c>
      <c r="AD125" s="132">
        <f t="shared" si="77"/>
        <v>0</v>
      </c>
      <c r="AE125" s="132"/>
      <c r="AF125" s="40">
        <v>5698262.6539814807</v>
      </c>
      <c r="AG125" s="40">
        <v>90774.791862300015</v>
      </c>
      <c r="AH125" s="40">
        <v>90774.791862300015</v>
      </c>
      <c r="AI125" s="40">
        <v>0</v>
      </c>
      <c r="AJ125" s="40">
        <v>5607487.8621191811</v>
      </c>
      <c r="AK125" s="54">
        <f t="shared" si="119"/>
        <v>0.72358817336839287</v>
      </c>
      <c r="AL125" s="54">
        <f t="shared" si="120"/>
        <v>0.15129131977050003</v>
      </c>
      <c r="AM125" s="54">
        <f t="shared" si="121"/>
        <v>0.15129131977050003</v>
      </c>
      <c r="AN125" s="54">
        <f t="shared" si="122"/>
        <v>0</v>
      </c>
      <c r="AO125" s="54">
        <f t="shared" si="123"/>
        <v>0.7707878619678743</v>
      </c>
    </row>
    <row r="126" spans="1:41" ht="29.25" customHeight="1" x14ac:dyDescent="0.25">
      <c r="A126" s="30"/>
      <c r="B126" s="45" t="s">
        <v>176</v>
      </c>
      <c r="C126" s="32">
        <f>SUM(C127:C139)</f>
        <v>61240785.726925828</v>
      </c>
      <c r="D126" s="131">
        <f t="shared" ref="D126:AD126" si="155">SUM(D127:D139)</f>
        <v>21647315.726925839</v>
      </c>
      <c r="E126" s="131">
        <f t="shared" si="155"/>
        <v>16791105.726925839</v>
      </c>
      <c r="F126" s="131">
        <f t="shared" si="155"/>
        <v>4856210</v>
      </c>
      <c r="G126" s="131">
        <f t="shared" si="155"/>
        <v>39593470</v>
      </c>
      <c r="H126" s="32">
        <f t="shared" si="155"/>
        <v>58954892</v>
      </c>
      <c r="I126" s="32">
        <f t="shared" si="155"/>
        <v>19361422</v>
      </c>
      <c r="J126" s="32">
        <f t="shared" si="155"/>
        <v>14505212</v>
      </c>
      <c r="K126" s="32">
        <f t="shared" si="155"/>
        <v>4856210</v>
      </c>
      <c r="L126" s="32">
        <f t="shared" si="155"/>
        <v>39593470</v>
      </c>
      <c r="M126" s="32">
        <f t="shared" si="155"/>
        <v>2285893.7269258387</v>
      </c>
      <c r="N126" s="131">
        <f t="shared" si="155"/>
        <v>61175177</v>
      </c>
      <c r="O126" s="131">
        <f t="shared" si="155"/>
        <v>58971017</v>
      </c>
      <c r="P126" s="131">
        <f t="shared" si="155"/>
        <v>58119346</v>
      </c>
      <c r="Q126" s="131">
        <f t="shared" si="155"/>
        <v>19351398</v>
      </c>
      <c r="R126" s="131">
        <f t="shared" si="155"/>
        <v>14505212</v>
      </c>
      <c r="S126" s="131">
        <f t="shared" si="155"/>
        <v>4846186</v>
      </c>
      <c r="T126" s="131">
        <f t="shared" si="155"/>
        <v>39619619</v>
      </c>
      <c r="U126" s="131">
        <f t="shared" si="155"/>
        <v>851671</v>
      </c>
      <c r="V126" s="144">
        <f>SUM(V127:V139)</f>
        <v>2204160</v>
      </c>
      <c r="W126" s="147">
        <f t="shared" si="69"/>
        <v>21555558</v>
      </c>
      <c r="X126" s="131">
        <f t="shared" si="155"/>
        <v>917279.72692583874</v>
      </c>
      <c r="Y126" s="131">
        <f t="shared" si="155"/>
        <v>835546</v>
      </c>
      <c r="Z126" s="131">
        <f t="shared" si="155"/>
        <v>10024</v>
      </c>
      <c r="AA126" s="131">
        <f t="shared" si="155"/>
        <v>0</v>
      </c>
      <c r="AB126" s="131">
        <f t="shared" si="155"/>
        <v>10024</v>
      </c>
      <c r="AC126" s="131">
        <f t="shared" si="155"/>
        <v>825522</v>
      </c>
      <c r="AD126" s="131">
        <f t="shared" si="155"/>
        <v>81733.726925838651</v>
      </c>
      <c r="AE126" s="131"/>
      <c r="AF126" s="32">
        <v>29851118.578785051</v>
      </c>
      <c r="AG126" s="32">
        <v>6854715.6239283998</v>
      </c>
      <c r="AH126" s="32">
        <v>6128929.9809843991</v>
      </c>
      <c r="AI126" s="32">
        <v>725785.64294400008</v>
      </c>
      <c r="AJ126" s="32">
        <v>22996402.954856649</v>
      </c>
      <c r="AK126" s="88">
        <f t="shared" si="119"/>
        <v>0.48743853013075183</v>
      </c>
      <c r="AL126" s="88">
        <f t="shared" si="120"/>
        <v>0.31665430071785838</v>
      </c>
      <c r="AM126" s="88">
        <f t="shared" si="121"/>
        <v>0.36501050500540799</v>
      </c>
      <c r="AN126" s="88">
        <f t="shared" si="122"/>
        <v>0.14945516008245113</v>
      </c>
      <c r="AO126" s="88">
        <f t="shared" si="123"/>
        <v>0.58081302181538141</v>
      </c>
    </row>
    <row r="127" spans="1:41" ht="29.25" customHeight="1" x14ac:dyDescent="0.25">
      <c r="A127" s="17" t="s">
        <v>177</v>
      </c>
      <c r="B127" s="44" t="s">
        <v>178</v>
      </c>
      <c r="C127" s="34">
        <f t="shared" ref="C127:C135" si="156">SUM(H127,M127)</f>
        <v>6832586</v>
      </c>
      <c r="D127" s="133">
        <f t="shared" ref="D127" si="157">SUM(I127,M127)</f>
        <v>1661896</v>
      </c>
      <c r="E127" s="133">
        <f t="shared" ref="E127" si="158">SUM(J127,M127)</f>
        <v>1474700</v>
      </c>
      <c r="F127" s="135">
        <v>187196</v>
      </c>
      <c r="G127" s="135">
        <v>5170690</v>
      </c>
      <c r="H127" s="40">
        <v>6623505</v>
      </c>
      <c r="I127" s="40">
        <v>1452815</v>
      </c>
      <c r="J127" s="40">
        <v>1265619</v>
      </c>
      <c r="K127" s="40">
        <v>187196</v>
      </c>
      <c r="L127" s="40">
        <v>5170690</v>
      </c>
      <c r="M127" s="40">
        <v>209081</v>
      </c>
      <c r="N127" s="132">
        <f t="shared" si="75"/>
        <v>6859586</v>
      </c>
      <c r="O127" s="132">
        <f t="shared" ref="O127" si="159">SUM(Q127,T127)</f>
        <v>6650505</v>
      </c>
      <c r="P127" s="132">
        <f t="shared" ref="P127" si="160">O127-U127</f>
        <v>6623505</v>
      </c>
      <c r="Q127" s="132">
        <f t="shared" si="83"/>
        <v>1452815</v>
      </c>
      <c r="R127" s="132">
        <v>1265619</v>
      </c>
      <c r="S127" s="132">
        <v>187196</v>
      </c>
      <c r="T127" s="132">
        <v>5197690</v>
      </c>
      <c r="U127" s="135">
        <v>27000</v>
      </c>
      <c r="V127" s="147">
        <v>209081</v>
      </c>
      <c r="W127" s="147">
        <f t="shared" si="69"/>
        <v>1661896</v>
      </c>
      <c r="X127" s="132">
        <f t="shared" si="76"/>
        <v>0</v>
      </c>
      <c r="Y127" s="132">
        <f t="shared" ref="Y127:Y139" si="161">Z127+AC127</f>
        <v>0</v>
      </c>
      <c r="Z127" s="132">
        <f t="shared" ref="Z127:Z139" si="162">AA127+AB127</f>
        <v>0</v>
      </c>
      <c r="AA127" s="132">
        <f t="shared" ref="AA127:AA132" si="163">J127-R127</f>
        <v>0</v>
      </c>
      <c r="AB127" s="132">
        <f t="shared" ref="AB127:AB132" si="164">K127-S127</f>
        <v>0</v>
      </c>
      <c r="AC127" s="132">
        <f t="shared" ref="AC127:AC132" si="165">IF((L127-T127)&lt;0,0,(L127-T127))</f>
        <v>0</v>
      </c>
      <c r="AD127" s="132">
        <f t="shared" si="77"/>
        <v>0</v>
      </c>
      <c r="AE127" s="132"/>
      <c r="AF127" s="40">
        <v>4452585.5840420006</v>
      </c>
      <c r="AG127" s="40">
        <v>712835.577193</v>
      </c>
      <c r="AH127" s="40">
        <v>672816</v>
      </c>
      <c r="AI127" s="40">
        <v>40019.577192999997</v>
      </c>
      <c r="AJ127" s="40">
        <v>3739750.0068490002</v>
      </c>
      <c r="AK127" s="54">
        <f t="shared" si="119"/>
        <v>0.65166916070167291</v>
      </c>
      <c r="AL127" s="54">
        <f t="shared" si="120"/>
        <v>0.42892911300887659</v>
      </c>
      <c r="AM127" s="54">
        <f t="shared" si="121"/>
        <v>0.45623923509866415</v>
      </c>
      <c r="AN127" s="54">
        <f t="shared" si="122"/>
        <v>0.21378436073954571</v>
      </c>
      <c r="AO127" s="54">
        <f t="shared" si="123"/>
        <v>0.7232593728978145</v>
      </c>
    </row>
    <row r="128" spans="1:41" ht="29.25" customHeight="1" x14ac:dyDescent="0.25">
      <c r="A128" s="17" t="s">
        <v>179</v>
      </c>
      <c r="B128" s="44" t="s">
        <v>180</v>
      </c>
      <c r="C128" s="34">
        <f t="shared" si="156"/>
        <v>4098752</v>
      </c>
      <c r="D128" s="133">
        <f t="shared" ref="D128:D139" si="166">SUM(I128,M128)</f>
        <v>1228510</v>
      </c>
      <c r="E128" s="133">
        <f t="shared" ref="E128:E139" si="167">SUM(J128,M128)</f>
        <v>1196378</v>
      </c>
      <c r="F128" s="135">
        <v>32132</v>
      </c>
      <c r="G128" s="135">
        <v>2870242</v>
      </c>
      <c r="H128" s="40">
        <v>3940696</v>
      </c>
      <c r="I128" s="40">
        <v>1070454</v>
      </c>
      <c r="J128" s="40">
        <v>1038322</v>
      </c>
      <c r="K128" s="40">
        <v>32132</v>
      </c>
      <c r="L128" s="40">
        <v>2870242</v>
      </c>
      <c r="M128" s="40">
        <v>158056</v>
      </c>
      <c r="N128" s="132">
        <f t="shared" si="75"/>
        <v>4098752</v>
      </c>
      <c r="O128" s="132">
        <f t="shared" ref="O128:O139" si="168">SUM(Q128,T128)</f>
        <v>3940696</v>
      </c>
      <c r="P128" s="132">
        <f t="shared" ref="P128:P139" si="169">O128-U128</f>
        <v>3940696</v>
      </c>
      <c r="Q128" s="132">
        <f t="shared" si="83"/>
        <v>1070454</v>
      </c>
      <c r="R128" s="132">
        <v>1038322</v>
      </c>
      <c r="S128" s="132">
        <v>32132</v>
      </c>
      <c r="T128" s="132">
        <v>2870242</v>
      </c>
      <c r="U128" s="135">
        <v>0</v>
      </c>
      <c r="V128" s="147">
        <v>158056</v>
      </c>
      <c r="W128" s="147">
        <f t="shared" si="69"/>
        <v>1228510</v>
      </c>
      <c r="X128" s="132">
        <f t="shared" si="76"/>
        <v>0</v>
      </c>
      <c r="Y128" s="132">
        <f t="shared" si="161"/>
        <v>0</v>
      </c>
      <c r="Z128" s="132">
        <f t="shared" si="162"/>
        <v>0</v>
      </c>
      <c r="AA128" s="132">
        <f t="shared" si="163"/>
        <v>0</v>
      </c>
      <c r="AB128" s="132">
        <f t="shared" si="164"/>
        <v>0</v>
      </c>
      <c r="AC128" s="132">
        <f t="shared" si="165"/>
        <v>0</v>
      </c>
      <c r="AD128" s="132">
        <f t="shared" si="77"/>
        <v>0</v>
      </c>
      <c r="AE128" s="132"/>
      <c r="AF128" s="40">
        <v>2935799.2848430001</v>
      </c>
      <c r="AG128" s="40">
        <v>472518.284843</v>
      </c>
      <c r="AH128" s="40">
        <v>460322</v>
      </c>
      <c r="AI128" s="40">
        <v>12196.284842999999</v>
      </c>
      <c r="AJ128" s="40">
        <v>2463281</v>
      </c>
      <c r="AK128" s="54">
        <f t="shared" si="119"/>
        <v>0.71626663063366613</v>
      </c>
      <c r="AL128" s="54">
        <f t="shared" si="120"/>
        <v>0.38462713762443934</v>
      </c>
      <c r="AM128" s="54">
        <f t="shared" si="121"/>
        <v>0.38476300968423022</v>
      </c>
      <c r="AN128" s="54">
        <f t="shared" si="122"/>
        <v>0.37956818259056391</v>
      </c>
      <c r="AO128" s="54">
        <f t="shared" si="123"/>
        <v>0.85821369766033662</v>
      </c>
    </row>
    <row r="129" spans="1:41" ht="29.25" customHeight="1" x14ac:dyDescent="0.25">
      <c r="A129" s="17" t="s">
        <v>181</v>
      </c>
      <c r="B129" s="44" t="s">
        <v>182</v>
      </c>
      <c r="C129" s="34">
        <f t="shared" si="156"/>
        <v>4369978</v>
      </c>
      <c r="D129" s="133">
        <f t="shared" si="166"/>
        <v>2204478</v>
      </c>
      <c r="E129" s="133">
        <f t="shared" si="167"/>
        <v>1424885</v>
      </c>
      <c r="F129" s="135">
        <v>779593</v>
      </c>
      <c r="G129" s="135">
        <v>2165500</v>
      </c>
      <c r="H129" s="40">
        <v>4025177</v>
      </c>
      <c r="I129" s="40">
        <v>1859677</v>
      </c>
      <c r="J129" s="40">
        <v>1080084</v>
      </c>
      <c r="K129" s="40">
        <v>779593</v>
      </c>
      <c r="L129" s="40">
        <v>2165500</v>
      </c>
      <c r="M129" s="40">
        <v>344801</v>
      </c>
      <c r="N129" s="132">
        <f t="shared" si="75"/>
        <v>4469978</v>
      </c>
      <c r="O129" s="132">
        <f t="shared" si="168"/>
        <v>4125177</v>
      </c>
      <c r="P129" s="132">
        <f t="shared" si="169"/>
        <v>4025177</v>
      </c>
      <c r="Q129" s="132">
        <f t="shared" si="83"/>
        <v>1859677</v>
      </c>
      <c r="R129" s="132">
        <v>1080084</v>
      </c>
      <c r="S129" s="132">
        <v>779593</v>
      </c>
      <c r="T129" s="132">
        <v>2265500</v>
      </c>
      <c r="U129" s="135">
        <v>100000</v>
      </c>
      <c r="V129" s="147">
        <v>344801</v>
      </c>
      <c r="W129" s="147">
        <f t="shared" si="69"/>
        <v>2204478</v>
      </c>
      <c r="X129" s="132">
        <f t="shared" si="76"/>
        <v>0</v>
      </c>
      <c r="Y129" s="132">
        <f t="shared" si="161"/>
        <v>0</v>
      </c>
      <c r="Z129" s="132">
        <f t="shared" si="162"/>
        <v>0</v>
      </c>
      <c r="AA129" s="132">
        <f t="shared" si="163"/>
        <v>0</v>
      </c>
      <c r="AB129" s="132">
        <f t="shared" si="164"/>
        <v>0</v>
      </c>
      <c r="AC129" s="132">
        <f t="shared" si="165"/>
        <v>0</v>
      </c>
      <c r="AD129" s="132">
        <f t="shared" si="77"/>
        <v>0</v>
      </c>
      <c r="AE129" s="132"/>
      <c r="AF129" s="40">
        <v>2121676.447162</v>
      </c>
      <c r="AG129" s="40">
        <v>521676.447162</v>
      </c>
      <c r="AH129" s="40">
        <v>480000</v>
      </c>
      <c r="AI129" s="40">
        <v>41676.447162000004</v>
      </c>
      <c r="AJ129" s="40">
        <v>1600000</v>
      </c>
      <c r="AK129" s="54">
        <f t="shared" si="119"/>
        <v>0.48551192870124288</v>
      </c>
      <c r="AL129" s="54">
        <f t="shared" si="120"/>
        <v>0.23664397973669957</v>
      </c>
      <c r="AM129" s="54">
        <f t="shared" si="121"/>
        <v>0.33686929120595699</v>
      </c>
      <c r="AN129" s="54">
        <f t="shared" si="122"/>
        <v>5.345923727124282E-2</v>
      </c>
      <c r="AO129" s="54">
        <f t="shared" si="123"/>
        <v>0.73885938582313548</v>
      </c>
    </row>
    <row r="130" spans="1:41" ht="29.25" customHeight="1" x14ac:dyDescent="0.25">
      <c r="A130" s="17" t="s">
        <v>183</v>
      </c>
      <c r="B130" s="44" t="s">
        <v>184</v>
      </c>
      <c r="C130" s="34">
        <f t="shared" si="156"/>
        <v>3530597.4724087361</v>
      </c>
      <c r="D130" s="133">
        <f t="shared" si="166"/>
        <v>1362556.4724087361</v>
      </c>
      <c r="E130" s="133">
        <f t="shared" si="167"/>
        <v>1285256.4724087361</v>
      </c>
      <c r="F130" s="135">
        <v>77300</v>
      </c>
      <c r="G130" s="135">
        <v>2168041</v>
      </c>
      <c r="H130" s="40">
        <v>3319242</v>
      </c>
      <c r="I130" s="40">
        <v>1151201</v>
      </c>
      <c r="J130" s="40">
        <v>1073901</v>
      </c>
      <c r="K130" s="40">
        <v>77300</v>
      </c>
      <c r="L130" s="40">
        <v>2168041</v>
      </c>
      <c r="M130" s="40">
        <v>211355.47240873621</v>
      </c>
      <c r="N130" s="132">
        <f t="shared" si="75"/>
        <v>3530597</v>
      </c>
      <c r="O130" s="132">
        <f t="shared" si="168"/>
        <v>3319242</v>
      </c>
      <c r="P130" s="132">
        <f t="shared" si="169"/>
        <v>3319242</v>
      </c>
      <c r="Q130" s="132">
        <f t="shared" si="83"/>
        <v>1151201</v>
      </c>
      <c r="R130" s="132">
        <v>1073901</v>
      </c>
      <c r="S130" s="132">
        <v>77300</v>
      </c>
      <c r="T130" s="132">
        <v>2168041</v>
      </c>
      <c r="U130" s="135">
        <v>0</v>
      </c>
      <c r="V130" s="147">
        <v>211355</v>
      </c>
      <c r="W130" s="147">
        <f t="shared" si="69"/>
        <v>1362556</v>
      </c>
      <c r="X130" s="132">
        <f t="shared" si="76"/>
        <v>0.47240873621194623</v>
      </c>
      <c r="Y130" s="132">
        <f t="shared" si="161"/>
        <v>0</v>
      </c>
      <c r="Z130" s="132">
        <f t="shared" si="162"/>
        <v>0</v>
      </c>
      <c r="AA130" s="132">
        <f t="shared" si="163"/>
        <v>0</v>
      </c>
      <c r="AB130" s="132">
        <f t="shared" si="164"/>
        <v>0</v>
      </c>
      <c r="AC130" s="132">
        <f t="shared" si="165"/>
        <v>0</v>
      </c>
      <c r="AD130" s="132">
        <f t="shared" si="77"/>
        <v>0.47240873621194623</v>
      </c>
      <c r="AE130" s="132"/>
      <c r="AF130" s="40">
        <v>1699967</v>
      </c>
      <c r="AG130" s="40">
        <v>537751</v>
      </c>
      <c r="AH130" s="40">
        <v>537751</v>
      </c>
      <c r="AI130" s="40">
        <v>0</v>
      </c>
      <c r="AJ130" s="40">
        <v>1162216</v>
      </c>
      <c r="AK130" s="54">
        <f t="shared" si="119"/>
        <v>0.4814955579856019</v>
      </c>
      <c r="AL130" s="54">
        <f t="shared" si="120"/>
        <v>0.39466327516639388</v>
      </c>
      <c r="AM130" s="54">
        <f t="shared" si="121"/>
        <v>0.41839976031568654</v>
      </c>
      <c r="AN130" s="54">
        <f t="shared" si="122"/>
        <v>0</v>
      </c>
      <c r="AO130" s="54">
        <f t="shared" si="123"/>
        <v>0.5360673529698009</v>
      </c>
    </row>
    <row r="131" spans="1:41" ht="29.25" customHeight="1" x14ac:dyDescent="0.25">
      <c r="A131" s="17" t="s">
        <v>185</v>
      </c>
      <c r="B131" s="44" t="s">
        <v>186</v>
      </c>
      <c r="C131" s="34">
        <f t="shared" si="156"/>
        <v>4551962.5019410532</v>
      </c>
      <c r="D131" s="133">
        <f t="shared" si="166"/>
        <v>1892552.5019410537</v>
      </c>
      <c r="E131" s="133">
        <f t="shared" si="167"/>
        <v>1628857.5019410537</v>
      </c>
      <c r="F131" s="135">
        <v>263695</v>
      </c>
      <c r="G131" s="135">
        <v>2659410</v>
      </c>
      <c r="H131" s="40">
        <v>4428105</v>
      </c>
      <c r="I131" s="40">
        <v>1768695</v>
      </c>
      <c r="J131" s="40">
        <v>1505000</v>
      </c>
      <c r="K131" s="40">
        <v>263695</v>
      </c>
      <c r="L131" s="40">
        <v>2659410</v>
      </c>
      <c r="M131" s="40">
        <v>123857.50194105366</v>
      </c>
      <c r="N131" s="132">
        <f t="shared" si="75"/>
        <v>4731705</v>
      </c>
      <c r="O131" s="132">
        <f t="shared" si="168"/>
        <v>4607847</v>
      </c>
      <c r="P131" s="132">
        <f t="shared" si="169"/>
        <v>4418081</v>
      </c>
      <c r="Q131" s="132">
        <f t="shared" si="83"/>
        <v>1758671</v>
      </c>
      <c r="R131" s="132">
        <v>1505000</v>
      </c>
      <c r="S131" s="132">
        <v>253671</v>
      </c>
      <c r="T131" s="132">
        <v>2849176</v>
      </c>
      <c r="U131" s="135">
        <v>189766</v>
      </c>
      <c r="V131" s="147">
        <v>123858</v>
      </c>
      <c r="W131" s="147">
        <f t="shared" si="69"/>
        <v>1882529</v>
      </c>
      <c r="X131" s="132">
        <f t="shared" si="76"/>
        <v>10023.501941053662</v>
      </c>
      <c r="Y131" s="132">
        <f t="shared" si="161"/>
        <v>10024</v>
      </c>
      <c r="Z131" s="132">
        <f t="shared" si="162"/>
        <v>10024</v>
      </c>
      <c r="AA131" s="132">
        <f t="shared" si="163"/>
        <v>0</v>
      </c>
      <c r="AB131" s="132">
        <f t="shared" si="164"/>
        <v>10024</v>
      </c>
      <c r="AC131" s="132">
        <f t="shared" si="165"/>
        <v>0</v>
      </c>
      <c r="AD131" s="132">
        <f t="shared" si="77"/>
        <v>-0.49805894633755088</v>
      </c>
      <c r="AE131" s="132"/>
      <c r="AF131" s="40">
        <v>2633468.6734140003</v>
      </c>
      <c r="AG131" s="40">
        <v>1045400.6734140001</v>
      </c>
      <c r="AH131" s="40">
        <v>1022718.614652</v>
      </c>
      <c r="AI131" s="40">
        <v>22682.058762000001</v>
      </c>
      <c r="AJ131" s="40">
        <v>1588068</v>
      </c>
      <c r="AK131" s="54">
        <f t="shared" si="119"/>
        <v>0.57853479071741776</v>
      </c>
      <c r="AL131" s="54">
        <f t="shared" si="120"/>
        <v>0.55237604892958503</v>
      </c>
      <c r="AM131" s="54">
        <f t="shared" si="121"/>
        <v>0.62787482234220082</v>
      </c>
      <c r="AN131" s="54">
        <f t="shared" si="122"/>
        <v>8.6016264100570741E-2</v>
      </c>
      <c r="AO131" s="54">
        <f t="shared" si="123"/>
        <v>0.59715049578665946</v>
      </c>
    </row>
    <row r="132" spans="1:41" ht="29.25" customHeight="1" x14ac:dyDescent="0.25">
      <c r="A132" s="17" t="s">
        <v>187</v>
      </c>
      <c r="B132" s="44" t="s">
        <v>188</v>
      </c>
      <c r="C132" s="34">
        <f t="shared" si="156"/>
        <v>8035878</v>
      </c>
      <c r="D132" s="133">
        <f t="shared" si="166"/>
        <v>2723778</v>
      </c>
      <c r="E132" s="133">
        <f t="shared" si="167"/>
        <v>1157685</v>
      </c>
      <c r="F132" s="135">
        <v>1566093</v>
      </c>
      <c r="G132" s="135">
        <v>5312100</v>
      </c>
      <c r="H132" s="40">
        <v>8035878</v>
      </c>
      <c r="I132" s="40">
        <v>2723778</v>
      </c>
      <c r="J132" s="40">
        <v>1157685</v>
      </c>
      <c r="K132" s="40">
        <v>1566093</v>
      </c>
      <c r="L132" s="40">
        <v>5312100</v>
      </c>
      <c r="M132" s="40">
        <v>0</v>
      </c>
      <c r="N132" s="132">
        <f t="shared" si="75"/>
        <v>7501786</v>
      </c>
      <c r="O132" s="132">
        <f t="shared" si="168"/>
        <v>7501786</v>
      </c>
      <c r="P132" s="132">
        <f t="shared" si="169"/>
        <v>7501786</v>
      </c>
      <c r="Q132" s="132">
        <f t="shared" si="83"/>
        <v>2723778</v>
      </c>
      <c r="R132" s="132">
        <v>1157685</v>
      </c>
      <c r="S132" s="132">
        <v>1566093</v>
      </c>
      <c r="T132" s="132">
        <v>4778008</v>
      </c>
      <c r="U132" s="135">
        <v>0</v>
      </c>
      <c r="V132" s="147"/>
      <c r="W132" s="147">
        <f t="shared" si="69"/>
        <v>2723778</v>
      </c>
      <c r="X132" s="132">
        <f t="shared" si="76"/>
        <v>534092</v>
      </c>
      <c r="Y132" s="132">
        <f t="shared" si="161"/>
        <v>534092</v>
      </c>
      <c r="Z132" s="132">
        <f t="shared" si="162"/>
        <v>0</v>
      </c>
      <c r="AA132" s="132">
        <f t="shared" si="163"/>
        <v>0</v>
      </c>
      <c r="AB132" s="132">
        <f t="shared" si="164"/>
        <v>0</v>
      </c>
      <c r="AC132" s="132">
        <f t="shared" si="165"/>
        <v>534092</v>
      </c>
      <c r="AD132" s="132">
        <f t="shared" si="77"/>
        <v>0</v>
      </c>
      <c r="AE132" s="132"/>
      <c r="AF132" s="40">
        <v>2758370.3028839999</v>
      </c>
      <c r="AG132" s="40">
        <v>434948.302884</v>
      </c>
      <c r="AH132" s="40">
        <v>280160</v>
      </c>
      <c r="AI132" s="40">
        <v>154788.302884</v>
      </c>
      <c r="AJ132" s="40">
        <v>2323422</v>
      </c>
      <c r="AK132" s="54">
        <f t="shared" si="119"/>
        <v>0.34325686662789057</v>
      </c>
      <c r="AL132" s="54">
        <f t="shared" si="120"/>
        <v>0.15968566560270331</v>
      </c>
      <c r="AM132" s="54">
        <f t="shared" si="121"/>
        <v>0.24200019867235043</v>
      </c>
      <c r="AN132" s="54">
        <f t="shared" si="122"/>
        <v>9.8837235645648128E-2</v>
      </c>
      <c r="AO132" s="54">
        <f t="shared" si="123"/>
        <v>0.43738295589314963</v>
      </c>
    </row>
    <row r="133" spans="1:41" ht="29.25" customHeight="1" x14ac:dyDescent="0.25">
      <c r="A133" s="17" t="s">
        <v>189</v>
      </c>
      <c r="B133" s="44" t="s">
        <v>190</v>
      </c>
      <c r="C133" s="34">
        <f t="shared" si="156"/>
        <v>3316796.3901034179</v>
      </c>
      <c r="D133" s="133">
        <f t="shared" si="166"/>
        <v>1512416.3901034179</v>
      </c>
      <c r="E133" s="133">
        <f t="shared" si="167"/>
        <v>1263014.3901034179</v>
      </c>
      <c r="F133" s="135">
        <v>249402</v>
      </c>
      <c r="G133" s="135">
        <v>1804380</v>
      </c>
      <c r="H133" s="40">
        <v>3232671</v>
      </c>
      <c r="I133" s="40">
        <v>1428291</v>
      </c>
      <c r="J133" s="40">
        <v>1178889</v>
      </c>
      <c r="K133" s="40">
        <v>249402</v>
      </c>
      <c r="L133" s="40">
        <v>1804380</v>
      </c>
      <c r="M133" s="40">
        <v>84125.390103417842</v>
      </c>
      <c r="N133" s="132">
        <f t="shared" si="75"/>
        <v>3316796</v>
      </c>
      <c r="O133" s="132">
        <f t="shared" si="168"/>
        <v>3232671</v>
      </c>
      <c r="P133" s="132">
        <f t="shared" si="169"/>
        <v>3232671</v>
      </c>
      <c r="Q133" s="132">
        <f t="shared" si="83"/>
        <v>1428291</v>
      </c>
      <c r="R133" s="132">
        <v>1178889</v>
      </c>
      <c r="S133" s="132">
        <v>249402</v>
      </c>
      <c r="T133" s="132">
        <v>1804380</v>
      </c>
      <c r="U133" s="135">
        <v>0</v>
      </c>
      <c r="V133" s="147">
        <v>84125</v>
      </c>
      <c r="W133" s="147">
        <f t="shared" si="69"/>
        <v>1512416</v>
      </c>
      <c r="X133" s="132">
        <f t="shared" si="76"/>
        <v>0.39010341784160119</v>
      </c>
      <c r="Y133" s="132">
        <f t="shared" si="161"/>
        <v>0</v>
      </c>
      <c r="Z133" s="132">
        <f t="shared" si="162"/>
        <v>0</v>
      </c>
      <c r="AA133" s="132">
        <f t="shared" ref="AA133:AA139" si="170">J133-R133</f>
        <v>0</v>
      </c>
      <c r="AB133" s="132">
        <f t="shared" ref="AB133:AB139" si="171">K133-S133</f>
        <v>0</v>
      </c>
      <c r="AC133" s="132">
        <f t="shared" ref="AC133:AC139" si="172">IF((L133-T133)&lt;0,0,(L133-T133))</f>
        <v>0</v>
      </c>
      <c r="AD133" s="132">
        <f t="shared" si="77"/>
        <v>0.39010341784160119</v>
      </c>
      <c r="AE133" s="132"/>
      <c r="AF133" s="40">
        <v>1674838.6949038501</v>
      </c>
      <c r="AG133" s="40">
        <v>594069.095202</v>
      </c>
      <c r="AH133" s="40">
        <v>530040.65162999998</v>
      </c>
      <c r="AI133" s="40">
        <v>64028.443572000004</v>
      </c>
      <c r="AJ133" s="40">
        <v>1080769.59970185</v>
      </c>
      <c r="AK133" s="54">
        <f t="shared" si="119"/>
        <v>0.50495674075779751</v>
      </c>
      <c r="AL133" s="54">
        <f t="shared" si="120"/>
        <v>0.39279466890819531</v>
      </c>
      <c r="AM133" s="54">
        <f t="shared" si="121"/>
        <v>0.41966319290043819</v>
      </c>
      <c r="AN133" s="54">
        <f t="shared" si="122"/>
        <v>0.25672786734669328</v>
      </c>
      <c r="AO133" s="54">
        <f t="shared" si="123"/>
        <v>0.59897006157342136</v>
      </c>
    </row>
    <row r="134" spans="1:41" ht="29.25" customHeight="1" x14ac:dyDescent="0.25">
      <c r="A134" s="17" t="s">
        <v>191</v>
      </c>
      <c r="B134" s="44" t="s">
        <v>192</v>
      </c>
      <c r="C134" s="34">
        <f t="shared" si="156"/>
        <v>4500725.1622281959</v>
      </c>
      <c r="D134" s="133">
        <f t="shared" si="166"/>
        <v>1932785.1622281959</v>
      </c>
      <c r="E134" s="133">
        <f t="shared" si="167"/>
        <v>1604823.1622281959</v>
      </c>
      <c r="F134" s="135">
        <v>327962</v>
      </c>
      <c r="G134" s="135">
        <v>2567940</v>
      </c>
      <c r="H134" s="40">
        <v>4230384</v>
      </c>
      <c r="I134" s="40">
        <v>1662444</v>
      </c>
      <c r="J134" s="40">
        <v>1334482</v>
      </c>
      <c r="K134" s="40">
        <v>327962</v>
      </c>
      <c r="L134" s="40">
        <v>2567940</v>
      </c>
      <c r="M134" s="40">
        <v>270341.16222819581</v>
      </c>
      <c r="N134" s="132">
        <f t="shared" si="75"/>
        <v>4491670</v>
      </c>
      <c r="O134" s="132">
        <f t="shared" si="168"/>
        <v>4230384</v>
      </c>
      <c r="P134" s="132">
        <f t="shared" si="169"/>
        <v>4230384</v>
      </c>
      <c r="Q134" s="132">
        <f t="shared" si="83"/>
        <v>1662444</v>
      </c>
      <c r="R134" s="132">
        <v>1334482</v>
      </c>
      <c r="S134" s="132">
        <v>327962</v>
      </c>
      <c r="T134" s="132">
        <v>2567940</v>
      </c>
      <c r="U134" s="135">
        <v>0</v>
      </c>
      <c r="V134" s="147">
        <v>261286</v>
      </c>
      <c r="W134" s="147">
        <f t="shared" si="69"/>
        <v>1923730</v>
      </c>
      <c r="X134" s="132">
        <f t="shared" si="76"/>
        <v>9055.1622281958116</v>
      </c>
      <c r="Y134" s="132">
        <f t="shared" si="161"/>
        <v>0</v>
      </c>
      <c r="Z134" s="132">
        <f t="shared" si="162"/>
        <v>0</v>
      </c>
      <c r="AA134" s="132">
        <f t="shared" si="170"/>
        <v>0</v>
      </c>
      <c r="AB134" s="132">
        <f t="shared" si="171"/>
        <v>0</v>
      </c>
      <c r="AC134" s="132">
        <f t="shared" si="172"/>
        <v>0</v>
      </c>
      <c r="AD134" s="132">
        <f t="shared" si="77"/>
        <v>9055.1622281958116</v>
      </c>
      <c r="AE134" s="132"/>
      <c r="AF134" s="40">
        <v>1669441.9341899999</v>
      </c>
      <c r="AG134" s="40">
        <v>421762.93419</v>
      </c>
      <c r="AH134" s="40">
        <v>350000</v>
      </c>
      <c r="AI134" s="40">
        <v>71762.93419</v>
      </c>
      <c r="AJ134" s="40">
        <v>1247679</v>
      </c>
      <c r="AK134" s="54">
        <f t="shared" si="119"/>
        <v>0.37092732260138744</v>
      </c>
      <c r="AL134" s="54">
        <f t="shared" si="120"/>
        <v>0.21821511383281419</v>
      </c>
      <c r="AM134" s="54">
        <f t="shared" si="121"/>
        <v>0.21809256511106623</v>
      </c>
      <c r="AN134" s="54">
        <f t="shared" si="122"/>
        <v>0.21881478399936577</v>
      </c>
      <c r="AO134" s="54">
        <f t="shared" si="123"/>
        <v>0.48586766045935653</v>
      </c>
    </row>
    <row r="135" spans="1:41" ht="29.25" customHeight="1" x14ac:dyDescent="0.25">
      <c r="A135" s="17" t="s">
        <v>193</v>
      </c>
      <c r="B135" s="44" t="s">
        <v>194</v>
      </c>
      <c r="C135" s="34">
        <f t="shared" si="156"/>
        <v>5565046.469203773</v>
      </c>
      <c r="D135" s="133">
        <f t="shared" si="166"/>
        <v>2065566.4692037727</v>
      </c>
      <c r="E135" s="133">
        <f t="shared" si="167"/>
        <v>1781083.4692037727</v>
      </c>
      <c r="F135" s="135">
        <v>284483</v>
      </c>
      <c r="G135" s="135">
        <v>3499480</v>
      </c>
      <c r="H135" s="40">
        <v>5267557</v>
      </c>
      <c r="I135" s="40">
        <v>1768077</v>
      </c>
      <c r="J135" s="40">
        <v>1483594</v>
      </c>
      <c r="K135" s="40">
        <v>284483</v>
      </c>
      <c r="L135" s="40">
        <v>3499480</v>
      </c>
      <c r="M135" s="40">
        <v>297489.46920377278</v>
      </c>
      <c r="N135" s="132">
        <f t="shared" si="75"/>
        <v>5565046</v>
      </c>
      <c r="O135" s="132">
        <f t="shared" si="168"/>
        <v>5267557</v>
      </c>
      <c r="P135" s="132">
        <f t="shared" si="169"/>
        <v>5267557</v>
      </c>
      <c r="Q135" s="132">
        <f t="shared" si="83"/>
        <v>1768077</v>
      </c>
      <c r="R135" s="132">
        <v>1483594</v>
      </c>
      <c r="S135" s="132">
        <v>284483</v>
      </c>
      <c r="T135" s="132">
        <v>3499480</v>
      </c>
      <c r="U135" s="135">
        <v>0</v>
      </c>
      <c r="V135" s="147">
        <v>297489</v>
      </c>
      <c r="W135" s="147">
        <f t="shared" si="69"/>
        <v>2065566</v>
      </c>
      <c r="X135" s="132">
        <f t="shared" si="76"/>
        <v>0.46920377278001979</v>
      </c>
      <c r="Y135" s="132">
        <f t="shared" si="161"/>
        <v>0</v>
      </c>
      <c r="Z135" s="132">
        <f t="shared" si="162"/>
        <v>0</v>
      </c>
      <c r="AA135" s="132">
        <f t="shared" si="170"/>
        <v>0</v>
      </c>
      <c r="AB135" s="132">
        <f t="shared" si="171"/>
        <v>0</v>
      </c>
      <c r="AC135" s="132">
        <f t="shared" si="172"/>
        <v>0</v>
      </c>
      <c r="AD135" s="132">
        <f t="shared" si="77"/>
        <v>0.46920377278001979</v>
      </c>
      <c r="AE135" s="132"/>
      <c r="AF135" s="40">
        <v>1669140.689791</v>
      </c>
      <c r="AG135" s="40">
        <v>639430.72845339996</v>
      </c>
      <c r="AH135" s="40">
        <v>537152.43390239996</v>
      </c>
      <c r="AI135" s="40">
        <v>102278.294551</v>
      </c>
      <c r="AJ135" s="40">
        <v>1029709.9613375999</v>
      </c>
      <c r="AK135" s="54">
        <f t="shared" si="119"/>
        <v>0.29993292940639449</v>
      </c>
      <c r="AL135" s="54">
        <f t="shared" si="120"/>
        <v>0.30956676436555702</v>
      </c>
      <c r="AM135" s="54">
        <f t="shared" si="121"/>
        <v>0.30158745684307098</v>
      </c>
      <c r="AN135" s="54">
        <f t="shared" si="122"/>
        <v>0.35952339700790559</v>
      </c>
      <c r="AO135" s="54">
        <f t="shared" si="123"/>
        <v>0.29424656272863392</v>
      </c>
    </row>
    <row r="136" spans="1:41" ht="29.25" customHeight="1" x14ac:dyDescent="0.25">
      <c r="A136" s="17" t="s">
        <v>195</v>
      </c>
      <c r="B136" s="44" t="s">
        <v>196</v>
      </c>
      <c r="C136" s="34">
        <f t="shared" ref="C136:C139" si="173">SUM(H136,M136)</f>
        <v>4543683</v>
      </c>
      <c r="D136" s="133">
        <f t="shared" si="166"/>
        <v>1253326</v>
      </c>
      <c r="E136" s="133">
        <f t="shared" si="167"/>
        <v>756326</v>
      </c>
      <c r="F136" s="135">
        <v>497000</v>
      </c>
      <c r="G136" s="135">
        <v>3290357</v>
      </c>
      <c r="H136" s="40">
        <v>4417357</v>
      </c>
      <c r="I136" s="40">
        <v>1127000</v>
      </c>
      <c r="J136" s="40">
        <v>630000</v>
      </c>
      <c r="K136" s="40">
        <v>497000</v>
      </c>
      <c r="L136" s="40">
        <v>3290357</v>
      </c>
      <c r="M136" s="40">
        <v>126326</v>
      </c>
      <c r="N136" s="132">
        <f t="shared" si="75"/>
        <v>4628588</v>
      </c>
      <c r="O136" s="132">
        <f t="shared" si="168"/>
        <v>4502262</v>
      </c>
      <c r="P136" s="132">
        <f t="shared" si="169"/>
        <v>4417357</v>
      </c>
      <c r="Q136" s="132">
        <f t="shared" si="83"/>
        <v>1127000</v>
      </c>
      <c r="R136" s="132">
        <v>630000</v>
      </c>
      <c r="S136" s="132">
        <v>497000</v>
      </c>
      <c r="T136" s="132">
        <v>3375262</v>
      </c>
      <c r="U136" s="135">
        <v>84905</v>
      </c>
      <c r="V136" s="147">
        <v>126326</v>
      </c>
      <c r="W136" s="147">
        <f t="shared" si="69"/>
        <v>1253326</v>
      </c>
      <c r="X136" s="132">
        <f t="shared" si="76"/>
        <v>0</v>
      </c>
      <c r="Y136" s="132">
        <f t="shared" si="161"/>
        <v>0</v>
      </c>
      <c r="Z136" s="132">
        <f t="shared" si="162"/>
        <v>0</v>
      </c>
      <c r="AA136" s="132">
        <f t="shared" si="170"/>
        <v>0</v>
      </c>
      <c r="AB136" s="132">
        <f t="shared" si="171"/>
        <v>0</v>
      </c>
      <c r="AC136" s="132">
        <f t="shared" si="172"/>
        <v>0</v>
      </c>
      <c r="AD136" s="132">
        <f t="shared" si="77"/>
        <v>0</v>
      </c>
      <c r="AE136" s="132"/>
      <c r="AF136" s="40">
        <v>2701113.8841311997</v>
      </c>
      <c r="AG136" s="40">
        <v>419393.49716299993</v>
      </c>
      <c r="AH136" s="40">
        <v>307289.28079999995</v>
      </c>
      <c r="AI136" s="40">
        <v>112104.216363</v>
      </c>
      <c r="AJ136" s="40">
        <v>2281720.3869681996</v>
      </c>
      <c r="AK136" s="54">
        <f t="shared" si="119"/>
        <v>0.59447674587580157</v>
      </c>
      <c r="AL136" s="54">
        <f t="shared" si="120"/>
        <v>0.33462442904958484</v>
      </c>
      <c r="AM136" s="54">
        <f t="shared" si="121"/>
        <v>0.40629210261183663</v>
      </c>
      <c r="AN136" s="54">
        <f t="shared" si="122"/>
        <v>0.2255618035472837</v>
      </c>
      <c r="AO136" s="54">
        <f t="shared" si="123"/>
        <v>0.69345678507475017</v>
      </c>
    </row>
    <row r="137" spans="1:41" ht="29.25" customHeight="1" x14ac:dyDescent="0.25">
      <c r="A137" s="17" t="s">
        <v>197</v>
      </c>
      <c r="B137" s="44" t="s">
        <v>198</v>
      </c>
      <c r="C137" s="34">
        <f t="shared" si="173"/>
        <v>4878115.9039306957</v>
      </c>
      <c r="D137" s="133">
        <f t="shared" si="166"/>
        <v>1397425.9039306957</v>
      </c>
      <c r="E137" s="133">
        <f t="shared" si="167"/>
        <v>1298414.9039306957</v>
      </c>
      <c r="F137" s="135">
        <v>99011</v>
      </c>
      <c r="G137" s="135">
        <v>3480690</v>
      </c>
      <c r="H137" s="40">
        <v>4674419</v>
      </c>
      <c r="I137" s="40">
        <v>1193729</v>
      </c>
      <c r="J137" s="40">
        <v>1094718</v>
      </c>
      <c r="K137" s="40">
        <v>99011</v>
      </c>
      <c r="L137" s="40">
        <v>3480690</v>
      </c>
      <c r="M137" s="40">
        <v>203696.90393069584</v>
      </c>
      <c r="N137" s="132">
        <f t="shared" si="75"/>
        <v>5328116</v>
      </c>
      <c r="O137" s="132">
        <f t="shared" si="168"/>
        <v>5124419</v>
      </c>
      <c r="P137" s="132">
        <f t="shared" si="169"/>
        <v>4674419</v>
      </c>
      <c r="Q137" s="132">
        <f t="shared" si="83"/>
        <v>1193729</v>
      </c>
      <c r="R137" s="132">
        <v>1094718</v>
      </c>
      <c r="S137" s="132">
        <v>99011</v>
      </c>
      <c r="T137" s="132">
        <v>3930690</v>
      </c>
      <c r="U137" s="135">
        <v>450000</v>
      </c>
      <c r="V137" s="147">
        <v>203697</v>
      </c>
      <c r="W137" s="147">
        <f t="shared" si="69"/>
        <v>1397426</v>
      </c>
      <c r="X137" s="132">
        <f t="shared" si="76"/>
        <v>-9.6069304156117141E-2</v>
      </c>
      <c r="Y137" s="132">
        <f t="shared" si="161"/>
        <v>0</v>
      </c>
      <c r="Z137" s="132">
        <f t="shared" si="162"/>
        <v>0</v>
      </c>
      <c r="AA137" s="132">
        <f t="shared" si="170"/>
        <v>0</v>
      </c>
      <c r="AB137" s="132">
        <f t="shared" si="171"/>
        <v>0</v>
      </c>
      <c r="AC137" s="132">
        <f t="shared" si="172"/>
        <v>0</v>
      </c>
      <c r="AD137" s="132">
        <f t="shared" si="77"/>
        <v>-9.6069304156117141E-2</v>
      </c>
      <c r="AE137" s="132"/>
      <c r="AF137" s="40">
        <v>2537475.2305879998</v>
      </c>
      <c r="AG137" s="40">
        <v>437475.23058799998</v>
      </c>
      <c r="AH137" s="40">
        <v>400000</v>
      </c>
      <c r="AI137" s="40">
        <v>37475.230587999999</v>
      </c>
      <c r="AJ137" s="40">
        <v>2100000</v>
      </c>
      <c r="AK137" s="54">
        <f t="shared" si="119"/>
        <v>0.52017526449983464</v>
      </c>
      <c r="AL137" s="54">
        <f t="shared" si="120"/>
        <v>0.31305790837100173</v>
      </c>
      <c r="AM137" s="54">
        <f t="shared" si="121"/>
        <v>0.30806793636539342</v>
      </c>
      <c r="AN137" s="54">
        <f t="shared" si="122"/>
        <v>0.37849562763733319</v>
      </c>
      <c r="AO137" s="54">
        <f t="shared" si="123"/>
        <v>0.60332865035380912</v>
      </c>
    </row>
    <row r="138" spans="1:41" ht="29.25" customHeight="1" x14ac:dyDescent="0.25">
      <c r="A138" s="17" t="s">
        <v>199</v>
      </c>
      <c r="B138" s="44" t="s">
        <v>200</v>
      </c>
      <c r="C138" s="34">
        <f t="shared" si="173"/>
        <v>3341089.3180215899</v>
      </c>
      <c r="D138" s="133">
        <f t="shared" si="166"/>
        <v>1212939.3180215901</v>
      </c>
      <c r="E138" s="133">
        <f t="shared" si="167"/>
        <v>995596.31802159012</v>
      </c>
      <c r="F138" s="135">
        <v>217343</v>
      </c>
      <c r="G138" s="135">
        <v>2128150</v>
      </c>
      <c r="H138" s="40">
        <v>3268411</v>
      </c>
      <c r="I138" s="40">
        <v>1140261</v>
      </c>
      <c r="J138" s="40">
        <v>922918</v>
      </c>
      <c r="K138" s="40">
        <v>217343</v>
      </c>
      <c r="L138" s="40">
        <v>2128150</v>
      </c>
      <c r="M138" s="40">
        <v>72678.318021590108</v>
      </c>
      <c r="N138" s="132">
        <f t="shared" si="75"/>
        <v>2976981</v>
      </c>
      <c r="O138" s="132">
        <f t="shared" si="168"/>
        <v>2976981</v>
      </c>
      <c r="P138" s="132">
        <f t="shared" si="169"/>
        <v>2976981</v>
      </c>
      <c r="Q138" s="132">
        <f t="shared" si="83"/>
        <v>1140261</v>
      </c>
      <c r="R138" s="132">
        <v>922918</v>
      </c>
      <c r="S138" s="132">
        <v>217343</v>
      </c>
      <c r="T138" s="132">
        <v>1836720</v>
      </c>
      <c r="U138" s="135">
        <v>0</v>
      </c>
      <c r="V138" s="147"/>
      <c r="W138" s="147">
        <f t="shared" si="69"/>
        <v>1140261</v>
      </c>
      <c r="X138" s="132">
        <f t="shared" si="76"/>
        <v>364108.31802159012</v>
      </c>
      <c r="Y138" s="132">
        <f t="shared" si="161"/>
        <v>291430</v>
      </c>
      <c r="Z138" s="132">
        <f t="shared" si="162"/>
        <v>0</v>
      </c>
      <c r="AA138" s="132">
        <f t="shared" si="170"/>
        <v>0</v>
      </c>
      <c r="AB138" s="132">
        <f t="shared" si="171"/>
        <v>0</v>
      </c>
      <c r="AC138" s="132">
        <f t="shared" si="172"/>
        <v>291430</v>
      </c>
      <c r="AD138" s="132">
        <f t="shared" si="77"/>
        <v>72678.318021590108</v>
      </c>
      <c r="AE138" s="132"/>
      <c r="AF138" s="40">
        <v>1461657.753367</v>
      </c>
      <c r="AG138" s="40">
        <v>377500.75336700003</v>
      </c>
      <c r="AH138" s="40">
        <v>342560</v>
      </c>
      <c r="AI138" s="40">
        <v>34940.753366999998</v>
      </c>
      <c r="AJ138" s="40">
        <v>1084157</v>
      </c>
      <c r="AK138" s="54">
        <f t="shared" si="119"/>
        <v>0.4374794009495423</v>
      </c>
      <c r="AL138" s="54">
        <f t="shared" si="120"/>
        <v>0.31122806207876641</v>
      </c>
      <c r="AM138" s="54">
        <f t="shared" si="121"/>
        <v>0.34407519774753864</v>
      </c>
      <c r="AN138" s="54">
        <f t="shared" si="122"/>
        <v>0.16076318706836659</v>
      </c>
      <c r="AO138" s="54">
        <f t="shared" si="123"/>
        <v>0.50943636491788646</v>
      </c>
    </row>
    <row r="139" spans="1:41" ht="29.25" customHeight="1" x14ac:dyDescent="0.25">
      <c r="A139" s="17" t="s">
        <v>201</v>
      </c>
      <c r="B139" s="44" t="s">
        <v>202</v>
      </c>
      <c r="C139" s="34">
        <f t="shared" si="173"/>
        <v>3675575.5090883765</v>
      </c>
      <c r="D139" s="133">
        <f t="shared" si="166"/>
        <v>1199085.5090883763</v>
      </c>
      <c r="E139" s="133">
        <f t="shared" si="167"/>
        <v>924085.50908837642</v>
      </c>
      <c r="F139" s="135">
        <v>275000</v>
      </c>
      <c r="G139" s="135">
        <v>2476490</v>
      </c>
      <c r="H139" s="40">
        <v>3491490</v>
      </c>
      <c r="I139" s="40">
        <v>1015000</v>
      </c>
      <c r="J139" s="40">
        <v>740000</v>
      </c>
      <c r="K139" s="40">
        <v>275000</v>
      </c>
      <c r="L139" s="40">
        <v>2476490</v>
      </c>
      <c r="M139" s="40">
        <v>184085.50908837639</v>
      </c>
      <c r="N139" s="132">
        <f t="shared" si="75"/>
        <v>3675576</v>
      </c>
      <c r="O139" s="132">
        <f t="shared" si="168"/>
        <v>3491490</v>
      </c>
      <c r="P139" s="132">
        <f t="shared" si="169"/>
        <v>3491490</v>
      </c>
      <c r="Q139" s="132">
        <f t="shared" si="83"/>
        <v>1015000</v>
      </c>
      <c r="R139" s="132">
        <v>740000</v>
      </c>
      <c r="S139" s="132">
        <v>275000</v>
      </c>
      <c r="T139" s="132">
        <v>2476490</v>
      </c>
      <c r="U139" s="135">
        <v>0</v>
      </c>
      <c r="V139" s="147">
        <v>184086</v>
      </c>
      <c r="W139" s="147">
        <f>SUM(Q139,V139)</f>
        <v>1199086</v>
      </c>
      <c r="X139" s="132">
        <f t="shared" si="76"/>
        <v>-0.49091162360855378</v>
      </c>
      <c r="Y139" s="132">
        <f t="shared" si="161"/>
        <v>0</v>
      </c>
      <c r="Z139" s="132">
        <f t="shared" si="162"/>
        <v>0</v>
      </c>
      <c r="AA139" s="132">
        <f t="shared" si="170"/>
        <v>0</v>
      </c>
      <c r="AB139" s="132">
        <f t="shared" si="171"/>
        <v>0</v>
      </c>
      <c r="AC139" s="132">
        <f t="shared" si="172"/>
        <v>0</v>
      </c>
      <c r="AD139" s="132">
        <f t="shared" si="77"/>
        <v>-0.49091162360855378</v>
      </c>
      <c r="AE139" s="132"/>
      <c r="AF139" s="40">
        <v>1535583.099469</v>
      </c>
      <c r="AG139" s="40">
        <v>239953.09946900001</v>
      </c>
      <c r="AH139" s="40">
        <v>208120</v>
      </c>
      <c r="AI139" s="40">
        <v>31833.099469000001</v>
      </c>
      <c r="AJ139" s="40">
        <v>1295630</v>
      </c>
      <c r="AK139" s="54">
        <f t="shared" si="119"/>
        <v>0.41778031648977287</v>
      </c>
      <c r="AL139" s="54">
        <f t="shared" si="120"/>
        <v>0.20011341780906697</v>
      </c>
      <c r="AM139" s="54">
        <f t="shared" si="121"/>
        <v>0.2252172531147181</v>
      </c>
      <c r="AN139" s="54">
        <f t="shared" si="122"/>
        <v>0.11575672534181819</v>
      </c>
      <c r="AO139" s="54">
        <f t="shared" si="123"/>
        <v>0.52317190862874474</v>
      </c>
    </row>
    <row r="140" spans="1:41" ht="5.25" customHeight="1" x14ac:dyDescent="0.25">
      <c r="A140" s="8"/>
      <c r="B140" s="5"/>
      <c r="C140" s="3"/>
      <c r="D140" s="137"/>
      <c r="E140" s="137"/>
      <c r="F140" s="137"/>
      <c r="G140" s="137"/>
      <c r="H140" s="3"/>
      <c r="I140" s="3"/>
      <c r="J140" s="3"/>
      <c r="K140" s="3"/>
      <c r="L140" s="3"/>
      <c r="M140" s="3"/>
      <c r="N140" s="137"/>
      <c r="O140" s="137"/>
      <c r="P140" s="137"/>
      <c r="Q140" s="137"/>
      <c r="R140" s="137"/>
      <c r="S140" s="137"/>
      <c r="T140" s="137"/>
      <c r="U140" s="137"/>
      <c r="V140" s="145"/>
      <c r="W140" s="145"/>
      <c r="X140" s="137"/>
      <c r="Y140" s="138"/>
      <c r="Z140" s="138"/>
      <c r="AA140" s="138"/>
      <c r="AB140" s="138"/>
      <c r="AC140" s="138"/>
      <c r="AD140" s="137"/>
      <c r="AE140" s="137"/>
      <c r="AF140" s="4"/>
      <c r="AG140" s="4"/>
      <c r="AH140" s="4"/>
      <c r="AI140" s="4"/>
      <c r="AJ140" s="4"/>
      <c r="AK140" s="4"/>
      <c r="AL140" s="4"/>
      <c r="AM140" s="4"/>
      <c r="AN140" s="4"/>
      <c r="AO140" s="4"/>
    </row>
  </sheetData>
  <autoFilter ref="A17:AC139"/>
  <mergeCells count="70">
    <mergeCell ref="C5:C12"/>
    <mergeCell ref="H6:L6"/>
    <mergeCell ref="M6:M12"/>
    <mergeCell ref="H5:M5"/>
    <mergeCell ref="D7:G7"/>
    <mergeCell ref="D8:F8"/>
    <mergeCell ref="G8:G12"/>
    <mergeCell ref="D9:D12"/>
    <mergeCell ref="E9:F9"/>
    <mergeCell ref="E10:E12"/>
    <mergeCell ref="F10:F12"/>
    <mergeCell ref="I8:K8"/>
    <mergeCell ref="L8:L12"/>
    <mergeCell ref="J10:J12"/>
    <mergeCell ref="K10:K12"/>
    <mergeCell ref="H7:H12"/>
    <mergeCell ref="AL7:AO7"/>
    <mergeCell ref="AL8:AN8"/>
    <mergeCell ref="AO8:AO12"/>
    <mergeCell ref="AL9:AL12"/>
    <mergeCell ref="AM9:AN9"/>
    <mergeCell ref="AM10:AM12"/>
    <mergeCell ref="AN10:AN12"/>
    <mergeCell ref="AK7:AK12"/>
    <mergeCell ref="A1:AO1"/>
    <mergeCell ref="A2:AO2"/>
    <mergeCell ref="A3:AO3"/>
    <mergeCell ref="A4:AO4"/>
    <mergeCell ref="A5:A12"/>
    <mergeCell ref="B5:B12"/>
    <mergeCell ref="AF5:AJ6"/>
    <mergeCell ref="AF7:AF12"/>
    <mergeCell ref="AG7:AJ7"/>
    <mergeCell ref="AG8:AI8"/>
    <mergeCell ref="AJ8:AJ12"/>
    <mergeCell ref="AG9:AG12"/>
    <mergeCell ref="AH9:AI9"/>
    <mergeCell ref="AH10:AH12"/>
    <mergeCell ref="AK5:AO6"/>
    <mergeCell ref="I7:L7"/>
    <mergeCell ref="Q7:U7"/>
    <mergeCell ref="AI10:AI12"/>
    <mergeCell ref="I9:I12"/>
    <mergeCell ref="J9:K9"/>
    <mergeCell ref="Q9:Q12"/>
    <mergeCell ref="R9:S9"/>
    <mergeCell ref="Z8:AB8"/>
    <mergeCell ref="Z9:Z12"/>
    <mergeCell ref="AA9:AB9"/>
    <mergeCell ref="AB10:AB12"/>
    <mergeCell ref="AA10:AA12"/>
    <mergeCell ref="Y7:Y12"/>
    <mergeCell ref="Z7:AC7"/>
    <mergeCell ref="X6:X12"/>
    <mergeCell ref="AD6:AD12"/>
    <mergeCell ref="X5:AD5"/>
    <mergeCell ref="Y6:AC6"/>
    <mergeCell ref="O7:P9"/>
    <mergeCell ref="O10:O12"/>
    <mergeCell ref="P10:P12"/>
    <mergeCell ref="R10:R12"/>
    <mergeCell ref="S10:S12"/>
    <mergeCell ref="O6:U6"/>
    <mergeCell ref="N5:V5"/>
    <mergeCell ref="N6:N12"/>
    <mergeCell ref="V6:V12"/>
    <mergeCell ref="AC8:AC12"/>
    <mergeCell ref="Q8:S8"/>
    <mergeCell ref="T8:T12"/>
    <mergeCell ref="U8:U12"/>
  </mergeCells>
  <printOptions horizontalCentered="1"/>
  <pageMargins left="0.25" right="0.25" top="0.75" bottom="0.75" header="0.3" footer="0.3"/>
  <pageSetup paperSize="9" scale="61" fitToHeight="0" orientation="landscape"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K31"/>
  <sheetViews>
    <sheetView showZeros="0" view="pageBreakPreview" topLeftCell="A4" zoomScale="85" zoomScaleNormal="130" zoomScaleSheetLayoutView="85" workbookViewId="0">
      <selection activeCell="D25" sqref="D25"/>
    </sheetView>
  </sheetViews>
  <sheetFormatPr defaultColWidth="9.140625" defaultRowHeight="15" x14ac:dyDescent="0.25"/>
  <cols>
    <col min="1" max="1" width="4.7109375" style="2" customWidth="1"/>
    <col min="2" max="2" width="21.42578125" style="6" customWidth="1"/>
    <col min="3" max="4" width="12" style="1" customWidth="1"/>
    <col min="5" max="5" width="11" style="1" customWidth="1"/>
    <col min="6" max="12" width="11.5703125" style="1" hidden="1" customWidth="1"/>
    <col min="13" max="13" width="11.28515625" style="7" hidden="1" customWidth="1"/>
    <col min="14" max="15" width="12" style="7" customWidth="1"/>
    <col min="16" max="16" width="9.5703125" style="7" customWidth="1"/>
    <col min="17" max="17" width="11.28515625" style="7" hidden="1" customWidth="1"/>
    <col min="18" max="20" width="8.28515625" style="7" customWidth="1"/>
    <col min="21" max="21" width="11.140625" style="1" hidden="1" customWidth="1"/>
    <col min="22" max="23" width="12" style="1" hidden="1" customWidth="1"/>
    <col min="24" max="24" width="9.42578125" style="1" hidden="1" customWidth="1"/>
    <col min="25" max="25" width="10.85546875" style="1" hidden="1" customWidth="1"/>
    <col min="26" max="26" width="11" style="1" bestFit="1" customWidth="1"/>
    <col min="27" max="28" width="9.140625" style="1"/>
    <col min="29" max="29" width="22.7109375" style="1" customWidth="1"/>
    <col min="30" max="30" width="11.42578125" style="1" bestFit="1" customWidth="1"/>
    <col min="31" max="34" width="9.140625" style="1"/>
    <col min="35" max="35" width="17.5703125" style="1" customWidth="1"/>
    <col min="36" max="16384" width="9.140625" style="1"/>
  </cols>
  <sheetData>
    <row r="1" spans="1:37" ht="15" customHeight="1" x14ac:dyDescent="0.25">
      <c r="A1" s="209" t="s">
        <v>231</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row>
    <row r="2" spans="1:37" ht="41.45" customHeight="1" x14ac:dyDescent="0.25">
      <c r="A2" s="209" t="s">
        <v>239</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row>
    <row r="3" spans="1:37" s="2" customFormat="1" ht="15.6" customHeight="1" x14ac:dyDescent="0.25">
      <c r="A3" s="210" t="s">
        <v>242</v>
      </c>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row>
    <row r="4" spans="1:37" ht="15.6" customHeight="1" x14ac:dyDescent="0.25">
      <c r="A4" s="211" t="s">
        <v>2</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row>
    <row r="5" spans="1:37" ht="15" customHeight="1" x14ac:dyDescent="0.25">
      <c r="A5" s="223" t="s">
        <v>347</v>
      </c>
      <c r="B5" s="223" t="s">
        <v>4</v>
      </c>
      <c r="C5" s="212" t="s">
        <v>207</v>
      </c>
      <c r="D5" s="212"/>
      <c r="E5" s="212"/>
      <c r="F5" s="4"/>
      <c r="G5" s="213" t="s">
        <v>5</v>
      </c>
      <c r="H5" s="214"/>
      <c r="I5" s="214"/>
      <c r="J5" s="214"/>
      <c r="K5" s="214"/>
      <c r="L5" s="215"/>
      <c r="M5" s="4" t="s">
        <v>6</v>
      </c>
      <c r="N5" s="213" t="s">
        <v>208</v>
      </c>
      <c r="O5" s="214"/>
      <c r="P5" s="215"/>
      <c r="Q5" s="4"/>
      <c r="R5" s="213" t="s">
        <v>209</v>
      </c>
      <c r="S5" s="214"/>
      <c r="T5" s="215"/>
      <c r="U5" s="212" t="s">
        <v>203</v>
      </c>
      <c r="V5" s="212"/>
      <c r="W5" s="212"/>
      <c r="X5" s="212"/>
      <c r="Y5" s="212"/>
      <c r="Z5" s="213" t="s">
        <v>240</v>
      </c>
      <c r="AA5" s="214"/>
      <c r="AB5" s="215"/>
    </row>
    <row r="6" spans="1:37" ht="53.45" customHeight="1" x14ac:dyDescent="0.25">
      <c r="A6" s="224"/>
      <c r="B6" s="224"/>
      <c r="C6" s="212"/>
      <c r="D6" s="212"/>
      <c r="E6" s="212"/>
      <c r="F6" s="4"/>
      <c r="G6" s="226"/>
      <c r="H6" s="227"/>
      <c r="I6" s="227"/>
      <c r="J6" s="227"/>
      <c r="K6" s="227"/>
      <c r="L6" s="228"/>
      <c r="M6" s="4"/>
      <c r="N6" s="216"/>
      <c r="O6" s="217"/>
      <c r="P6" s="218"/>
      <c r="Q6" s="4"/>
      <c r="R6" s="216"/>
      <c r="S6" s="217"/>
      <c r="T6" s="218"/>
      <c r="U6" s="212"/>
      <c r="V6" s="212"/>
      <c r="W6" s="212"/>
      <c r="X6" s="212"/>
      <c r="Y6" s="212"/>
      <c r="Z6" s="216"/>
      <c r="AA6" s="217"/>
      <c r="AB6" s="218"/>
    </row>
    <row r="7" spans="1:37" ht="21.6" customHeight="1" x14ac:dyDescent="0.25">
      <c r="A7" s="224"/>
      <c r="B7" s="224"/>
      <c r="C7" s="212" t="s">
        <v>210</v>
      </c>
      <c r="D7" s="219" t="s">
        <v>8</v>
      </c>
      <c r="E7" s="219"/>
      <c r="F7" s="4"/>
      <c r="G7" s="212" t="s">
        <v>7</v>
      </c>
      <c r="H7" s="220" t="s">
        <v>8</v>
      </c>
      <c r="I7" s="221"/>
      <c r="J7" s="221"/>
      <c r="K7" s="221"/>
      <c r="L7" s="222"/>
      <c r="M7" s="223" t="s">
        <v>7</v>
      </c>
      <c r="N7" s="212" t="s">
        <v>210</v>
      </c>
      <c r="O7" s="229" t="s">
        <v>8</v>
      </c>
      <c r="P7" s="230"/>
      <c r="Q7" s="4"/>
      <c r="R7" s="212" t="s">
        <v>210</v>
      </c>
      <c r="S7" s="219" t="s">
        <v>8</v>
      </c>
      <c r="T7" s="219"/>
      <c r="U7" s="212" t="s">
        <v>7</v>
      </c>
      <c r="V7" s="212" t="s">
        <v>8</v>
      </c>
      <c r="W7" s="212"/>
      <c r="X7" s="212"/>
      <c r="Y7" s="212"/>
      <c r="Z7" s="212" t="s">
        <v>210</v>
      </c>
      <c r="AA7" s="219" t="s">
        <v>8</v>
      </c>
      <c r="AB7" s="219"/>
    </row>
    <row r="8" spans="1:37" ht="56.1" customHeight="1" x14ac:dyDescent="0.25">
      <c r="A8" s="225"/>
      <c r="B8" s="225"/>
      <c r="C8" s="212"/>
      <c r="D8" s="8" t="s">
        <v>13</v>
      </c>
      <c r="E8" s="8" t="s">
        <v>14</v>
      </c>
      <c r="F8" s="8" t="s">
        <v>10</v>
      </c>
      <c r="G8" s="212"/>
      <c r="H8" s="212" t="s">
        <v>9</v>
      </c>
      <c r="I8" s="212"/>
      <c r="J8" s="212"/>
      <c r="K8" s="8" t="s">
        <v>10</v>
      </c>
      <c r="L8" s="8" t="s">
        <v>11</v>
      </c>
      <c r="M8" s="224"/>
      <c r="N8" s="212"/>
      <c r="O8" s="8" t="s">
        <v>13</v>
      </c>
      <c r="P8" s="8" t="s">
        <v>14</v>
      </c>
      <c r="Q8" s="8" t="s">
        <v>10</v>
      </c>
      <c r="R8" s="212"/>
      <c r="S8" s="8" t="s">
        <v>13</v>
      </c>
      <c r="T8" s="8" t="s">
        <v>14</v>
      </c>
      <c r="U8" s="212"/>
      <c r="V8" s="212" t="s">
        <v>9</v>
      </c>
      <c r="W8" s="212"/>
      <c r="X8" s="212"/>
      <c r="Y8" s="8" t="s">
        <v>10</v>
      </c>
      <c r="Z8" s="212"/>
      <c r="AA8" s="8" t="s">
        <v>13</v>
      </c>
      <c r="AB8" s="8" t="s">
        <v>14</v>
      </c>
    </row>
    <row r="9" spans="1:37" ht="30.6" hidden="1" customHeight="1" x14ac:dyDescent="0.25">
      <c r="A9" s="8"/>
      <c r="B9" s="8"/>
      <c r="C9" s="73">
        <v>0.9253310461368135</v>
      </c>
      <c r="D9" s="73">
        <v>7.4668953863186602E-2</v>
      </c>
      <c r="E9" s="72"/>
      <c r="F9" s="73"/>
      <c r="G9" s="73"/>
      <c r="H9" s="73"/>
      <c r="I9" s="73"/>
      <c r="J9" s="73"/>
      <c r="K9" s="73"/>
      <c r="L9" s="73"/>
      <c r="M9" s="8"/>
      <c r="N9" s="162">
        <f>'I Pbo'!Z17</f>
        <v>7751496.3830000004</v>
      </c>
      <c r="O9" s="162">
        <f>'I Pbo'!AA17</f>
        <v>7327094.3830000004</v>
      </c>
      <c r="P9" s="162">
        <f>'I Pbo'!AB17</f>
        <v>424402</v>
      </c>
      <c r="Q9" s="8"/>
      <c r="R9" s="8"/>
      <c r="S9" s="8"/>
      <c r="T9" s="8"/>
      <c r="U9" s="8"/>
      <c r="V9" s="8"/>
      <c r="W9" s="71"/>
      <c r="X9" s="71"/>
      <c r="Y9" s="8"/>
    </row>
    <row r="10" spans="1:37" x14ac:dyDescent="0.25">
      <c r="A10" s="74"/>
      <c r="B10" s="74" t="s">
        <v>15</v>
      </c>
      <c r="C10" s="75"/>
      <c r="D10" s="75"/>
      <c r="E10" s="75"/>
      <c r="F10" s="75"/>
      <c r="G10" s="75"/>
      <c r="H10" s="75"/>
      <c r="I10" s="75"/>
      <c r="J10" s="75"/>
      <c r="K10" s="75"/>
      <c r="L10" s="75"/>
      <c r="M10" s="75"/>
      <c r="N10" s="75">
        <f>N11+N23</f>
        <v>7751496</v>
      </c>
      <c r="O10" s="75">
        <f>O11+O23</f>
        <v>7327094</v>
      </c>
      <c r="P10" s="75">
        <f>P11+P23</f>
        <v>424402</v>
      </c>
      <c r="Q10" s="75"/>
      <c r="R10" s="75"/>
      <c r="S10" s="75"/>
      <c r="T10" s="75"/>
      <c r="U10" s="75"/>
      <c r="V10" s="75"/>
      <c r="W10" s="75"/>
      <c r="X10" s="75"/>
      <c r="Y10" s="75"/>
      <c r="Z10" s="75">
        <f>Z11+Z23</f>
        <v>3350151</v>
      </c>
      <c r="AA10" s="75">
        <f>AA11+AA23</f>
        <v>2925749</v>
      </c>
      <c r="AB10" s="75">
        <f>AB11+AB23</f>
        <v>424402</v>
      </c>
    </row>
    <row r="11" spans="1:37" ht="29.45" customHeight="1" x14ac:dyDescent="0.25">
      <c r="A11" s="77" t="s">
        <v>16</v>
      </c>
      <c r="B11" s="86" t="s">
        <v>17</v>
      </c>
      <c r="C11" s="76"/>
      <c r="D11" s="76"/>
      <c r="E11" s="76"/>
      <c r="F11" s="76"/>
      <c r="G11" s="76"/>
      <c r="H11" s="76"/>
      <c r="I11" s="76"/>
      <c r="J11" s="76"/>
      <c r="K11" s="76"/>
      <c r="L11" s="76"/>
      <c r="M11" s="76"/>
      <c r="N11" s="161">
        <f t="shared" ref="N11" si="0">O11+P11</f>
        <v>6599458</v>
      </c>
      <c r="O11" s="161">
        <f>SUM(O12:O22)</f>
        <v>6299094</v>
      </c>
      <c r="P11" s="161">
        <f>SUM(P12:P22)</f>
        <v>300364</v>
      </c>
      <c r="Q11" s="76"/>
      <c r="R11" s="76"/>
      <c r="S11" s="76"/>
      <c r="T11" s="76"/>
      <c r="U11" s="76"/>
      <c r="V11" s="76"/>
      <c r="W11" s="76"/>
      <c r="X11" s="76"/>
      <c r="Y11" s="76"/>
      <c r="Z11" s="161">
        <f t="shared" ref="Z11" si="1">AA11+AB11</f>
        <v>2198113</v>
      </c>
      <c r="AA11" s="161">
        <f>SUM(AA12:AA22)</f>
        <v>1897749</v>
      </c>
      <c r="AB11" s="161">
        <f>SUM(AB12:AB22)</f>
        <v>300364</v>
      </c>
      <c r="AC11" s="78">
        <f>N11-Z11</f>
        <v>4401345</v>
      </c>
      <c r="AD11" s="78">
        <f>O11-AA11</f>
        <v>4401345</v>
      </c>
      <c r="AE11" s="78">
        <f>AD11-O14</f>
        <v>0</v>
      </c>
      <c r="AF11" s="78">
        <f>AE11+AA11</f>
        <v>1897749</v>
      </c>
      <c r="AG11" s="78">
        <f>O11-O14</f>
        <v>1897749</v>
      </c>
      <c r="AI11" s="4"/>
    </row>
    <row r="12" spans="1:37" ht="29.25" customHeight="1" x14ac:dyDescent="0.25">
      <c r="A12" s="8">
        <v>1</v>
      </c>
      <c r="B12" s="4" t="s">
        <v>21</v>
      </c>
      <c r="C12" s="3">
        <v>1387700</v>
      </c>
      <c r="D12" s="3">
        <v>1387700</v>
      </c>
      <c r="E12" s="3">
        <v>0</v>
      </c>
      <c r="F12" s="3"/>
      <c r="G12" s="3">
        <v>1000000</v>
      </c>
      <c r="H12" s="3">
        <v>1000000</v>
      </c>
      <c r="I12" s="3">
        <v>1000000</v>
      </c>
      <c r="J12" s="3">
        <v>0</v>
      </c>
      <c r="K12" s="3">
        <v>0</v>
      </c>
      <c r="L12" s="3"/>
      <c r="M12" s="3">
        <v>387700</v>
      </c>
      <c r="N12" s="3">
        <f>O12+P12</f>
        <v>387700</v>
      </c>
      <c r="O12" s="3">
        <v>387700</v>
      </c>
      <c r="P12" s="3">
        <v>0</v>
      </c>
      <c r="Q12" s="3">
        <v>0</v>
      </c>
      <c r="R12" s="79">
        <f t="shared" ref="R12:T27" si="2">IF(C12=0,0,N12/C12)</f>
        <v>0.27938315197809327</v>
      </c>
      <c r="S12" s="79">
        <f t="shared" si="2"/>
        <v>0.27938315197809327</v>
      </c>
      <c r="T12" s="79">
        <f t="shared" si="2"/>
        <v>0</v>
      </c>
      <c r="U12" s="9">
        <v>158454</v>
      </c>
      <c r="V12" s="9">
        <v>158454</v>
      </c>
      <c r="W12" s="9">
        <v>158454</v>
      </c>
      <c r="X12" s="9">
        <v>0</v>
      </c>
      <c r="Y12" s="9"/>
      <c r="Z12" s="3">
        <f>AA12+AB12</f>
        <v>387700</v>
      </c>
      <c r="AA12" s="3">
        <v>387700</v>
      </c>
      <c r="AB12" s="3"/>
      <c r="AC12" s="78">
        <f>N12-Z12</f>
        <v>0</v>
      </c>
      <c r="AI12" s="4"/>
    </row>
    <row r="13" spans="1:37" ht="29.25" customHeight="1" x14ac:dyDescent="0.25">
      <c r="A13" s="8">
        <f t="shared" ref="A13:A22" si="3">A12+1</f>
        <v>2</v>
      </c>
      <c r="B13" s="4" t="s">
        <v>27</v>
      </c>
      <c r="C13" s="3">
        <v>1084800</v>
      </c>
      <c r="D13" s="3">
        <v>1084800</v>
      </c>
      <c r="E13" s="3">
        <v>0</v>
      </c>
      <c r="F13" s="3"/>
      <c r="G13" s="3">
        <v>498627</v>
      </c>
      <c r="H13" s="3">
        <v>498627</v>
      </c>
      <c r="I13" s="3">
        <v>498627</v>
      </c>
      <c r="J13" s="3">
        <v>0</v>
      </c>
      <c r="K13" s="3">
        <v>0</v>
      </c>
      <c r="L13" s="3"/>
      <c r="M13" s="3">
        <v>586173</v>
      </c>
      <c r="N13" s="3">
        <f t="shared" ref="N13:N28" si="4">O13+P13</f>
        <v>564725</v>
      </c>
      <c r="O13" s="3">
        <v>564725</v>
      </c>
      <c r="P13" s="3">
        <v>0</v>
      </c>
      <c r="Q13" s="3">
        <v>0</v>
      </c>
      <c r="R13" s="79">
        <f t="shared" si="2"/>
        <v>0.52057983038348088</v>
      </c>
      <c r="S13" s="79">
        <f t="shared" si="2"/>
        <v>0.52057983038348088</v>
      </c>
      <c r="T13" s="79">
        <f t="shared" si="2"/>
        <v>0</v>
      </c>
      <c r="U13" s="9">
        <v>50356</v>
      </c>
      <c r="V13" s="9">
        <v>50356</v>
      </c>
      <c r="W13" s="9">
        <v>50356</v>
      </c>
      <c r="X13" s="9">
        <v>0</v>
      </c>
      <c r="Y13" s="9"/>
      <c r="Z13" s="3">
        <f t="shared" ref="Z13" si="5">AA13+AB13</f>
        <v>564725</v>
      </c>
      <c r="AA13" s="3">
        <v>564725</v>
      </c>
      <c r="AB13" s="3"/>
      <c r="AC13" s="78">
        <f t="shared" ref="AC13:AC28" si="6">N13-Z13</f>
        <v>0</v>
      </c>
      <c r="AI13" s="4"/>
    </row>
    <row r="14" spans="1:37" ht="29.25" customHeight="1" x14ac:dyDescent="0.25">
      <c r="A14" s="8">
        <f t="shared" si="3"/>
        <v>3</v>
      </c>
      <c r="B14" s="4" t="s">
        <v>32</v>
      </c>
      <c r="C14" s="80">
        <v>50327633</v>
      </c>
      <c r="D14" s="80">
        <v>45450900</v>
      </c>
      <c r="E14" s="3">
        <v>4876733</v>
      </c>
      <c r="F14" s="3"/>
      <c r="G14" s="3">
        <v>42846805</v>
      </c>
      <c r="H14" s="3">
        <v>42846805</v>
      </c>
      <c r="I14" s="3">
        <v>37970072</v>
      </c>
      <c r="J14" s="3">
        <v>4876733</v>
      </c>
      <c r="K14" s="3">
        <v>0</v>
      </c>
      <c r="L14" s="3"/>
      <c r="M14" s="3">
        <v>7480828</v>
      </c>
      <c r="N14" s="3">
        <f t="shared" si="4"/>
        <v>4401345</v>
      </c>
      <c r="O14" s="3">
        <v>4401345</v>
      </c>
      <c r="P14" s="3">
        <v>0</v>
      </c>
      <c r="Q14" s="3">
        <v>0</v>
      </c>
      <c r="R14" s="79">
        <f t="shared" si="2"/>
        <v>8.7453844690053281E-2</v>
      </c>
      <c r="S14" s="79">
        <f t="shared" si="2"/>
        <v>9.6837356355979745E-2</v>
      </c>
      <c r="T14" s="79">
        <f t="shared" si="2"/>
        <v>0</v>
      </c>
      <c r="U14" s="9">
        <v>10304215.960000001</v>
      </c>
      <c r="V14" s="9">
        <v>10304215.960000001</v>
      </c>
      <c r="W14" s="9">
        <v>9765154</v>
      </c>
      <c r="X14" s="9">
        <v>539061.96</v>
      </c>
      <c r="Y14" s="9"/>
      <c r="Z14" s="3"/>
      <c r="AA14" s="3"/>
      <c r="AB14" s="3">
        <v>0</v>
      </c>
      <c r="AC14" s="78">
        <f t="shared" si="6"/>
        <v>4401345</v>
      </c>
      <c r="AI14" s="4"/>
    </row>
    <row r="15" spans="1:37" s="2" customFormat="1" ht="29.25" customHeight="1" x14ac:dyDescent="0.25">
      <c r="A15" s="8">
        <f t="shared" si="3"/>
        <v>4</v>
      </c>
      <c r="B15" s="4" t="s">
        <v>35</v>
      </c>
      <c r="C15" s="3">
        <v>410200</v>
      </c>
      <c r="D15" s="3">
        <v>410200</v>
      </c>
      <c r="E15" s="3">
        <v>0</v>
      </c>
      <c r="F15" s="3"/>
      <c r="G15" s="3">
        <v>268530</v>
      </c>
      <c r="H15" s="3">
        <v>268530</v>
      </c>
      <c r="I15" s="3">
        <v>268530</v>
      </c>
      <c r="J15" s="3">
        <v>0</v>
      </c>
      <c r="K15" s="3">
        <v>0</v>
      </c>
      <c r="L15" s="3"/>
      <c r="M15" s="3">
        <v>141670</v>
      </c>
      <c r="N15" s="3">
        <f t="shared" si="4"/>
        <v>141670</v>
      </c>
      <c r="O15" s="3">
        <v>141670</v>
      </c>
      <c r="P15" s="3">
        <v>0</v>
      </c>
      <c r="Q15" s="3">
        <v>0</v>
      </c>
      <c r="R15" s="79">
        <f t="shared" si="2"/>
        <v>0.34536811311555338</v>
      </c>
      <c r="S15" s="79">
        <f t="shared" si="2"/>
        <v>0.34536811311555338</v>
      </c>
      <c r="T15" s="79">
        <f t="shared" si="2"/>
        <v>0</v>
      </c>
      <c r="U15" s="81">
        <v>20000</v>
      </c>
      <c r="V15" s="9">
        <v>20000</v>
      </c>
      <c r="W15" s="82">
        <v>20000</v>
      </c>
      <c r="X15" s="9">
        <v>0</v>
      </c>
      <c r="Y15" s="9"/>
      <c r="Z15" s="3">
        <f t="shared" ref="Z15:Z24" si="7">AA15+AB15</f>
        <v>141670</v>
      </c>
      <c r="AA15" s="3">
        <v>141670</v>
      </c>
      <c r="AB15" s="3">
        <v>0</v>
      </c>
      <c r="AC15" s="78">
        <f t="shared" si="6"/>
        <v>0</v>
      </c>
      <c r="AD15" s="1"/>
      <c r="AE15" s="1"/>
      <c r="AF15" s="1"/>
      <c r="AG15" s="1"/>
      <c r="AH15" s="1"/>
      <c r="AI15" s="4"/>
      <c r="AJ15" s="1"/>
      <c r="AK15" s="1"/>
    </row>
    <row r="16" spans="1:37" s="2" customFormat="1" ht="29.25" customHeight="1" x14ac:dyDescent="0.25">
      <c r="A16" s="8">
        <f t="shared" si="3"/>
        <v>5</v>
      </c>
      <c r="B16" s="4" t="s">
        <v>36</v>
      </c>
      <c r="C16" s="3">
        <v>1434547</v>
      </c>
      <c r="D16" s="3">
        <v>521900</v>
      </c>
      <c r="E16" s="3">
        <v>912647</v>
      </c>
      <c r="F16" s="3"/>
      <c r="G16" s="3">
        <v>1399774</v>
      </c>
      <c r="H16" s="3">
        <v>1399774</v>
      </c>
      <c r="I16" s="3">
        <v>487127</v>
      </c>
      <c r="J16" s="3">
        <v>912647</v>
      </c>
      <c r="K16" s="3">
        <v>0</v>
      </c>
      <c r="L16" s="3"/>
      <c r="M16" s="3">
        <v>34773</v>
      </c>
      <c r="N16" s="3">
        <f t="shared" si="4"/>
        <v>34773</v>
      </c>
      <c r="O16" s="3">
        <v>34773</v>
      </c>
      <c r="P16" s="3">
        <v>0</v>
      </c>
      <c r="Q16" s="3">
        <v>0</v>
      </c>
      <c r="R16" s="79">
        <f t="shared" si="2"/>
        <v>2.4239707726550611E-2</v>
      </c>
      <c r="S16" s="79">
        <f t="shared" si="2"/>
        <v>6.6627706457175709E-2</v>
      </c>
      <c r="T16" s="79">
        <f t="shared" si="2"/>
        <v>0</v>
      </c>
      <c r="U16" s="81">
        <v>32592.54</v>
      </c>
      <c r="V16" s="9">
        <v>32592.54</v>
      </c>
      <c r="W16" s="82">
        <v>24735</v>
      </c>
      <c r="X16" s="9">
        <v>7857.54</v>
      </c>
      <c r="Y16" s="9"/>
      <c r="Z16" s="3">
        <f t="shared" si="7"/>
        <v>34773</v>
      </c>
      <c r="AA16" s="3">
        <v>34773</v>
      </c>
      <c r="AB16" s="3">
        <v>0</v>
      </c>
      <c r="AC16" s="78">
        <f t="shared" si="6"/>
        <v>0</v>
      </c>
      <c r="AD16" s="1"/>
      <c r="AE16" s="1"/>
      <c r="AF16" s="1"/>
      <c r="AG16" s="1"/>
      <c r="AH16" s="1"/>
      <c r="AI16" s="4"/>
      <c r="AJ16" s="1"/>
      <c r="AK16" s="1"/>
    </row>
    <row r="17" spans="1:37" s="2" customFormat="1" ht="29.25" customHeight="1" x14ac:dyDescent="0.25">
      <c r="A17" s="8">
        <f t="shared" si="3"/>
        <v>6</v>
      </c>
      <c r="B17" s="4" t="s">
        <v>37</v>
      </c>
      <c r="C17" s="3">
        <v>1645300</v>
      </c>
      <c r="D17" s="3">
        <v>1415300</v>
      </c>
      <c r="E17" s="3">
        <v>230000</v>
      </c>
      <c r="F17" s="3"/>
      <c r="G17" s="3">
        <v>653000</v>
      </c>
      <c r="H17" s="3">
        <v>653000</v>
      </c>
      <c r="I17" s="3">
        <v>473000</v>
      </c>
      <c r="J17" s="3">
        <v>180000</v>
      </c>
      <c r="K17" s="3">
        <v>0</v>
      </c>
      <c r="L17" s="3"/>
      <c r="M17" s="3">
        <v>992300</v>
      </c>
      <c r="N17" s="3">
        <f t="shared" si="4"/>
        <v>590800</v>
      </c>
      <c r="O17" s="3">
        <v>540800</v>
      </c>
      <c r="P17" s="3">
        <v>50000</v>
      </c>
      <c r="Q17" s="3">
        <v>0</v>
      </c>
      <c r="R17" s="79">
        <f t="shared" si="2"/>
        <v>0.35908344982677931</v>
      </c>
      <c r="S17" s="79">
        <f t="shared" si="2"/>
        <v>0.38210980004239387</v>
      </c>
      <c r="T17" s="79">
        <f t="shared" si="2"/>
        <v>0.21739130434782608</v>
      </c>
      <c r="U17" s="81">
        <v>10965</v>
      </c>
      <c r="V17" s="9">
        <v>10965</v>
      </c>
      <c r="W17" s="9">
        <v>10965</v>
      </c>
      <c r="X17" s="9">
        <v>0</v>
      </c>
      <c r="Y17" s="9"/>
      <c r="Z17" s="3">
        <f t="shared" si="7"/>
        <v>590800</v>
      </c>
      <c r="AA17" s="3">
        <v>540800</v>
      </c>
      <c r="AB17" s="3">
        <v>50000</v>
      </c>
      <c r="AC17" s="78">
        <f t="shared" si="6"/>
        <v>0</v>
      </c>
      <c r="AD17" s="1"/>
      <c r="AE17" s="1"/>
      <c r="AF17" s="1"/>
      <c r="AG17" s="1"/>
      <c r="AH17" s="1"/>
      <c r="AI17" s="4"/>
      <c r="AJ17" s="1"/>
      <c r="AK17" s="1"/>
    </row>
    <row r="18" spans="1:37" s="2" customFormat="1" ht="29.25" customHeight="1" x14ac:dyDescent="0.25">
      <c r="A18" s="8">
        <f t="shared" si="3"/>
        <v>7</v>
      </c>
      <c r="B18" s="4" t="s">
        <v>41</v>
      </c>
      <c r="C18" s="3">
        <v>1706311</v>
      </c>
      <c r="D18" s="3">
        <v>1306500</v>
      </c>
      <c r="E18" s="3">
        <v>399811</v>
      </c>
      <c r="F18" s="3"/>
      <c r="G18" s="3">
        <v>1681619</v>
      </c>
      <c r="H18" s="3">
        <v>1681619</v>
      </c>
      <c r="I18" s="3">
        <v>1306500</v>
      </c>
      <c r="J18" s="3">
        <v>375119</v>
      </c>
      <c r="K18" s="3">
        <v>0</v>
      </c>
      <c r="L18" s="3"/>
      <c r="M18" s="3">
        <v>24692</v>
      </c>
      <c r="N18" s="3">
        <f t="shared" si="4"/>
        <v>250364</v>
      </c>
      <c r="O18" s="3">
        <v>0</v>
      </c>
      <c r="P18" s="3">
        <v>250364</v>
      </c>
      <c r="Q18" s="3">
        <v>0</v>
      </c>
      <c r="R18" s="79">
        <f>IF(C18=0,0,N18/C18)</f>
        <v>0.14672823418474124</v>
      </c>
      <c r="S18" s="79">
        <f t="shared" si="2"/>
        <v>0</v>
      </c>
      <c r="T18" s="79">
        <f t="shared" si="2"/>
        <v>0.62620588227937701</v>
      </c>
      <c r="U18" s="81">
        <v>94154</v>
      </c>
      <c r="V18" s="9">
        <v>94154</v>
      </c>
      <c r="W18" s="82">
        <v>94154</v>
      </c>
      <c r="X18" s="9">
        <v>0</v>
      </c>
      <c r="Y18" s="9"/>
      <c r="Z18" s="3">
        <f t="shared" si="7"/>
        <v>250364</v>
      </c>
      <c r="AA18" s="3">
        <v>0</v>
      </c>
      <c r="AB18" s="3">
        <v>250364</v>
      </c>
      <c r="AC18" s="78">
        <f t="shared" si="6"/>
        <v>0</v>
      </c>
      <c r="AD18" s="1"/>
      <c r="AE18" s="1"/>
      <c r="AF18" s="1"/>
      <c r="AG18" s="1"/>
      <c r="AH18" s="1"/>
      <c r="AI18" s="4"/>
      <c r="AJ18" s="1"/>
      <c r="AK18" s="1"/>
    </row>
    <row r="19" spans="1:37" s="2" customFormat="1" ht="29.25" customHeight="1" x14ac:dyDescent="0.25">
      <c r="A19" s="8">
        <f t="shared" si="3"/>
        <v>8</v>
      </c>
      <c r="B19" s="4" t="s">
        <v>42</v>
      </c>
      <c r="C19" s="80">
        <v>48800</v>
      </c>
      <c r="D19" s="80">
        <v>48800</v>
      </c>
      <c r="E19" s="3">
        <v>0</v>
      </c>
      <c r="F19" s="3"/>
      <c r="G19" s="3">
        <v>7360</v>
      </c>
      <c r="H19" s="3">
        <v>7360</v>
      </c>
      <c r="I19" s="3">
        <v>7360</v>
      </c>
      <c r="J19" s="3">
        <v>0</v>
      </c>
      <c r="K19" s="3">
        <v>0</v>
      </c>
      <c r="L19" s="3"/>
      <c r="M19" s="3">
        <v>41440</v>
      </c>
      <c r="N19" s="3">
        <f t="shared" si="4"/>
        <v>41440</v>
      </c>
      <c r="O19" s="3">
        <v>41440</v>
      </c>
      <c r="P19" s="3">
        <v>0</v>
      </c>
      <c r="Q19" s="3">
        <v>0</v>
      </c>
      <c r="R19" s="79">
        <f t="shared" si="2"/>
        <v>0.84918032786885245</v>
      </c>
      <c r="S19" s="79">
        <f t="shared" si="2"/>
        <v>0.84918032786885245</v>
      </c>
      <c r="T19" s="79">
        <f t="shared" si="2"/>
        <v>0</v>
      </c>
      <c r="U19" s="81">
        <v>1034</v>
      </c>
      <c r="V19" s="9">
        <v>1034</v>
      </c>
      <c r="W19" s="9">
        <v>1034</v>
      </c>
      <c r="X19" s="9">
        <v>0</v>
      </c>
      <c r="Y19" s="9"/>
      <c r="Z19" s="3">
        <f t="shared" si="7"/>
        <v>41440</v>
      </c>
      <c r="AA19" s="3">
        <v>41440</v>
      </c>
      <c r="AB19" s="3">
        <v>0</v>
      </c>
      <c r="AC19" s="78">
        <f t="shared" si="6"/>
        <v>0</v>
      </c>
      <c r="AD19" s="78">
        <f>AC19+AC20+AC12</f>
        <v>0</v>
      </c>
      <c r="AE19" s="1"/>
      <c r="AF19" s="1"/>
      <c r="AG19" s="1"/>
      <c r="AH19" s="1"/>
      <c r="AI19" s="4"/>
      <c r="AJ19" s="1"/>
      <c r="AK19" s="1"/>
    </row>
    <row r="20" spans="1:37" s="2" customFormat="1" ht="29.25" customHeight="1" x14ac:dyDescent="0.25">
      <c r="A20" s="8">
        <f t="shared" si="3"/>
        <v>9</v>
      </c>
      <c r="B20" s="4" t="s">
        <v>52</v>
      </c>
      <c r="C20" s="3">
        <v>107000</v>
      </c>
      <c r="D20" s="3">
        <v>107000</v>
      </c>
      <c r="E20" s="3"/>
      <c r="F20" s="3"/>
      <c r="G20" s="3"/>
      <c r="H20" s="3"/>
      <c r="I20" s="3"/>
      <c r="J20" s="3"/>
      <c r="K20" s="3"/>
      <c r="L20" s="3"/>
      <c r="M20" s="3"/>
      <c r="N20" s="3">
        <f t="shared" si="4"/>
        <v>31600</v>
      </c>
      <c r="O20" s="3">
        <v>31600</v>
      </c>
      <c r="P20" s="3">
        <v>0</v>
      </c>
      <c r="Q20" s="3"/>
      <c r="R20" s="79">
        <f>IF(C20=0,0,N20/C20)</f>
        <v>0.29532710280373831</v>
      </c>
      <c r="S20" s="79">
        <f t="shared" si="2"/>
        <v>0.29532710280373831</v>
      </c>
      <c r="T20" s="79"/>
      <c r="U20" s="81"/>
      <c r="V20" s="9"/>
      <c r="W20" s="9"/>
      <c r="X20" s="9"/>
      <c r="Y20" s="9"/>
      <c r="Z20" s="3">
        <f t="shared" si="7"/>
        <v>31600</v>
      </c>
      <c r="AA20" s="3">
        <v>31600</v>
      </c>
      <c r="AB20" s="3">
        <v>0</v>
      </c>
      <c r="AC20" s="78">
        <f t="shared" si="6"/>
        <v>0</v>
      </c>
      <c r="AD20" s="78">
        <f>AC26+AC14+AC21+AC22</f>
        <v>4401345</v>
      </c>
      <c r="AE20" s="1"/>
      <c r="AF20" s="1"/>
      <c r="AG20" s="1"/>
      <c r="AH20" s="1"/>
      <c r="AI20" s="4"/>
      <c r="AJ20" s="1"/>
      <c r="AK20" s="1"/>
    </row>
    <row r="21" spans="1:37" s="2" customFormat="1" ht="29.25" customHeight="1" x14ac:dyDescent="0.25">
      <c r="A21" s="8">
        <f t="shared" si="3"/>
        <v>10</v>
      </c>
      <c r="B21" s="4" t="s">
        <v>54</v>
      </c>
      <c r="C21" s="3">
        <v>64000</v>
      </c>
      <c r="D21" s="3">
        <v>64000</v>
      </c>
      <c r="E21" s="3">
        <v>0</v>
      </c>
      <c r="F21" s="3"/>
      <c r="G21" s="3">
        <v>9996</v>
      </c>
      <c r="H21" s="3">
        <v>9996</v>
      </c>
      <c r="I21" s="3">
        <v>9996</v>
      </c>
      <c r="J21" s="3">
        <v>0</v>
      </c>
      <c r="K21" s="3">
        <v>0</v>
      </c>
      <c r="L21" s="3"/>
      <c r="M21" s="3">
        <v>54004</v>
      </c>
      <c r="N21" s="3">
        <f t="shared" si="4"/>
        <v>54004</v>
      </c>
      <c r="O21" s="3">
        <v>54004</v>
      </c>
      <c r="P21" s="3">
        <v>0</v>
      </c>
      <c r="Q21" s="3">
        <v>0</v>
      </c>
      <c r="R21" s="79">
        <f t="shared" si="2"/>
        <v>0.84381249999999997</v>
      </c>
      <c r="S21" s="79">
        <f t="shared" si="2"/>
        <v>0.84381249999999997</v>
      </c>
      <c r="T21" s="79">
        <f t="shared" si="2"/>
        <v>0</v>
      </c>
      <c r="U21" s="81">
        <v>0</v>
      </c>
      <c r="V21" s="9">
        <v>0</v>
      </c>
      <c r="W21" s="9">
        <v>0</v>
      </c>
      <c r="X21" s="9">
        <v>0</v>
      </c>
      <c r="Y21" s="9"/>
      <c r="Z21" s="3">
        <f t="shared" si="7"/>
        <v>54004</v>
      </c>
      <c r="AA21" s="3">
        <v>54004</v>
      </c>
      <c r="AB21" s="3">
        <v>0</v>
      </c>
      <c r="AC21" s="78">
        <f t="shared" si="6"/>
        <v>0</v>
      </c>
      <c r="AD21" s="1">
        <f>O14/AD20</f>
        <v>1</v>
      </c>
      <c r="AE21" s="1"/>
      <c r="AF21" s="1"/>
      <c r="AG21" s="1"/>
      <c r="AH21" s="1"/>
      <c r="AI21" s="4"/>
      <c r="AJ21" s="1"/>
      <c r="AK21" s="1"/>
    </row>
    <row r="22" spans="1:37" s="2" customFormat="1" ht="29.25" customHeight="1" x14ac:dyDescent="0.25">
      <c r="A22" s="8">
        <f t="shared" si="3"/>
        <v>11</v>
      </c>
      <c r="B22" s="4" t="s">
        <v>62</v>
      </c>
      <c r="C22" s="80">
        <v>103000</v>
      </c>
      <c r="D22" s="80">
        <v>103000</v>
      </c>
      <c r="E22" s="3">
        <v>0</v>
      </c>
      <c r="F22" s="3"/>
      <c r="G22" s="3">
        <v>1963</v>
      </c>
      <c r="H22" s="3">
        <v>1963</v>
      </c>
      <c r="I22" s="3">
        <v>1963</v>
      </c>
      <c r="J22" s="3">
        <v>0</v>
      </c>
      <c r="K22" s="3">
        <v>0</v>
      </c>
      <c r="L22" s="3"/>
      <c r="M22" s="3">
        <v>101037</v>
      </c>
      <c r="N22" s="3">
        <f t="shared" si="4"/>
        <v>101037</v>
      </c>
      <c r="O22" s="3">
        <v>101037</v>
      </c>
      <c r="P22" s="3">
        <v>0</v>
      </c>
      <c r="Q22" s="3">
        <v>0</v>
      </c>
      <c r="R22" s="79">
        <f t="shared" si="2"/>
        <v>0.98094174757281549</v>
      </c>
      <c r="S22" s="79">
        <f t="shared" si="2"/>
        <v>0.98094174757281549</v>
      </c>
      <c r="T22" s="79">
        <f t="shared" si="2"/>
        <v>0</v>
      </c>
      <c r="U22" s="81">
        <v>0</v>
      </c>
      <c r="V22" s="9">
        <v>0</v>
      </c>
      <c r="W22" s="9">
        <v>0</v>
      </c>
      <c r="X22" s="9">
        <v>0</v>
      </c>
      <c r="Y22" s="9"/>
      <c r="Z22" s="3">
        <f t="shared" si="7"/>
        <v>101037</v>
      </c>
      <c r="AA22" s="3">
        <v>101037</v>
      </c>
      <c r="AB22" s="3">
        <v>0</v>
      </c>
      <c r="AC22" s="78">
        <f t="shared" si="6"/>
        <v>0</v>
      </c>
      <c r="AD22" s="1"/>
      <c r="AE22" s="1"/>
      <c r="AF22" s="1"/>
      <c r="AG22" s="1"/>
      <c r="AH22" s="1"/>
      <c r="AI22" s="4"/>
      <c r="AJ22" s="1"/>
      <c r="AK22" s="1"/>
    </row>
    <row r="23" spans="1:37" ht="23.25" customHeight="1" x14ac:dyDescent="0.25">
      <c r="A23" s="77" t="s">
        <v>69</v>
      </c>
      <c r="B23" s="87" t="s">
        <v>70</v>
      </c>
      <c r="C23" s="83"/>
      <c r="D23" s="83"/>
      <c r="E23" s="83"/>
      <c r="F23" s="83"/>
      <c r="G23" s="83"/>
      <c r="H23" s="83"/>
      <c r="I23" s="83"/>
      <c r="J23" s="83"/>
      <c r="K23" s="83"/>
      <c r="L23" s="83"/>
      <c r="M23" s="83"/>
      <c r="N23" s="161">
        <f t="shared" si="4"/>
        <v>1152038</v>
      </c>
      <c r="O23" s="83">
        <f>SUM(O24:O28)</f>
        <v>1028000</v>
      </c>
      <c r="P23" s="83">
        <f>SUM(P24:P28)</f>
        <v>124038</v>
      </c>
      <c r="Q23" s="83"/>
      <c r="R23" s="79">
        <f t="shared" si="2"/>
        <v>0</v>
      </c>
      <c r="S23" s="79">
        <f t="shared" si="2"/>
        <v>0</v>
      </c>
      <c r="T23" s="79">
        <f t="shared" si="2"/>
        <v>0</v>
      </c>
      <c r="U23" s="84"/>
      <c r="V23" s="83"/>
      <c r="W23" s="83"/>
      <c r="X23" s="83"/>
      <c r="Y23" s="83"/>
      <c r="Z23" s="161">
        <f t="shared" si="7"/>
        <v>1152038</v>
      </c>
      <c r="AA23" s="83">
        <f>SUM(AA24:AA28)</f>
        <v>1028000</v>
      </c>
      <c r="AB23" s="83">
        <f>SUM(AB24:AB28)</f>
        <v>124038</v>
      </c>
      <c r="AC23" s="78">
        <f t="shared" si="6"/>
        <v>0</v>
      </c>
    </row>
    <row r="24" spans="1:37" ht="29.25" customHeight="1" x14ac:dyDescent="0.25">
      <c r="A24" s="8">
        <v>1</v>
      </c>
      <c r="B24" s="4" t="s">
        <v>77</v>
      </c>
      <c r="C24" s="9">
        <v>2193269</v>
      </c>
      <c r="D24" s="9">
        <v>1750576</v>
      </c>
      <c r="E24" s="9">
        <v>442693</v>
      </c>
      <c r="F24" s="9">
        <v>1141280</v>
      </c>
      <c r="G24" s="3">
        <v>2461055</v>
      </c>
      <c r="H24" s="3">
        <v>1655269</v>
      </c>
      <c r="I24" s="3">
        <v>1212576</v>
      </c>
      <c r="J24" s="3">
        <v>442693</v>
      </c>
      <c r="K24" s="3">
        <v>805786</v>
      </c>
      <c r="L24" s="9">
        <v>0</v>
      </c>
      <c r="M24" s="3">
        <v>873494</v>
      </c>
      <c r="N24" s="3">
        <f t="shared" si="4"/>
        <v>538000</v>
      </c>
      <c r="O24" s="3">
        <v>538000</v>
      </c>
      <c r="P24" s="3">
        <v>0</v>
      </c>
      <c r="Q24" s="3">
        <v>335494</v>
      </c>
      <c r="R24" s="79">
        <f>IF(C24=0,0,N24/C24)</f>
        <v>0.24529594865016557</v>
      </c>
      <c r="S24" s="79">
        <f t="shared" si="2"/>
        <v>0.30732741680452608</v>
      </c>
      <c r="T24" s="79">
        <f t="shared" si="2"/>
        <v>0</v>
      </c>
      <c r="U24" s="81">
        <v>303455.59999999998</v>
      </c>
      <c r="V24" s="9">
        <v>189327.6</v>
      </c>
      <c r="W24" s="85">
        <v>175057.6</v>
      </c>
      <c r="X24" s="85">
        <v>14270</v>
      </c>
      <c r="Y24" s="85">
        <v>114128</v>
      </c>
      <c r="Z24" s="3">
        <f t="shared" si="7"/>
        <v>538000</v>
      </c>
      <c r="AA24" s="3">
        <v>538000</v>
      </c>
      <c r="AB24" s="3">
        <v>0</v>
      </c>
      <c r="AC24" s="78">
        <f t="shared" si="6"/>
        <v>0</v>
      </c>
      <c r="AI24" s="4" t="s">
        <v>77</v>
      </c>
    </row>
    <row r="25" spans="1:37" ht="29.25" customHeight="1" x14ac:dyDescent="0.25">
      <c r="A25" s="8">
        <f>A24+1</f>
        <v>2</v>
      </c>
      <c r="B25" s="4" t="s">
        <v>147</v>
      </c>
      <c r="C25" s="9">
        <v>671287</v>
      </c>
      <c r="D25" s="9">
        <v>543669</v>
      </c>
      <c r="E25" s="9">
        <v>127618</v>
      </c>
      <c r="F25" s="9">
        <v>3540138</v>
      </c>
      <c r="G25" s="3">
        <v>5680708</v>
      </c>
      <c r="H25" s="3">
        <v>1213570</v>
      </c>
      <c r="I25" s="3">
        <v>648445</v>
      </c>
      <c r="J25" s="3">
        <v>565125</v>
      </c>
      <c r="K25" s="3">
        <v>4467138</v>
      </c>
      <c r="L25" s="9">
        <v>927000</v>
      </c>
      <c r="M25" s="3">
        <v>190556</v>
      </c>
      <c r="N25" s="3">
        <f t="shared" si="4"/>
        <v>1639</v>
      </c>
      <c r="O25" s="3"/>
      <c r="P25" s="3">
        <v>1639</v>
      </c>
      <c r="Q25" s="3"/>
      <c r="R25" s="79">
        <f t="shared" si="2"/>
        <v>2.4415786392407422E-3</v>
      </c>
      <c r="S25" s="79">
        <f t="shared" si="2"/>
        <v>0</v>
      </c>
      <c r="T25" s="79">
        <f t="shared" si="2"/>
        <v>1.2843015875503455E-2</v>
      </c>
      <c r="U25" s="81">
        <v>654620.16166380001</v>
      </c>
      <c r="V25" s="9">
        <v>25540</v>
      </c>
      <c r="W25" s="9">
        <v>25540</v>
      </c>
      <c r="X25" s="9">
        <v>0</v>
      </c>
      <c r="Y25" s="9">
        <v>629080.16166380001</v>
      </c>
      <c r="Z25" s="3">
        <f t="shared" ref="Z25:Z28" si="8">AA25+AB25</f>
        <v>1639</v>
      </c>
      <c r="AA25" s="3"/>
      <c r="AB25" s="3">
        <v>1639</v>
      </c>
      <c r="AC25" s="78">
        <f t="shared" si="6"/>
        <v>0</v>
      </c>
      <c r="AI25" s="4" t="s">
        <v>85</v>
      </c>
    </row>
    <row r="26" spans="1:37" ht="29.25" customHeight="1" x14ac:dyDescent="0.25">
      <c r="A26" s="8">
        <f t="shared" ref="A26:A28" si="9">A25+1</f>
        <v>3</v>
      </c>
      <c r="B26" s="4" t="s">
        <v>156</v>
      </c>
      <c r="C26" s="9">
        <v>1590787</v>
      </c>
      <c r="D26" s="9">
        <v>1232500</v>
      </c>
      <c r="E26" s="9">
        <v>358287</v>
      </c>
      <c r="F26" s="9">
        <v>896230</v>
      </c>
      <c r="G26" s="3">
        <v>2628417</v>
      </c>
      <c r="H26" s="3">
        <v>1478412</v>
      </c>
      <c r="I26" s="3">
        <v>1232500</v>
      </c>
      <c r="J26" s="3">
        <v>245912</v>
      </c>
      <c r="K26" s="3">
        <v>1150005</v>
      </c>
      <c r="L26" s="9">
        <v>253775</v>
      </c>
      <c r="M26" s="3">
        <v>112375</v>
      </c>
      <c r="N26" s="3">
        <f t="shared" si="4"/>
        <v>112375</v>
      </c>
      <c r="O26" s="3">
        <v>0</v>
      </c>
      <c r="P26" s="3">
        <v>112375</v>
      </c>
      <c r="Q26" s="3"/>
      <c r="R26" s="79">
        <f t="shared" si="2"/>
        <v>7.0641135488283477E-2</v>
      </c>
      <c r="S26" s="79">
        <f t="shared" si="2"/>
        <v>0</v>
      </c>
      <c r="T26" s="79">
        <f t="shared" si="2"/>
        <v>0.31364520621736208</v>
      </c>
      <c r="U26" s="81">
        <v>443668</v>
      </c>
      <c r="V26" s="9">
        <v>119376</v>
      </c>
      <c r="W26" s="9">
        <v>119376</v>
      </c>
      <c r="X26" s="9">
        <v>0</v>
      </c>
      <c r="Y26" s="9">
        <v>324292</v>
      </c>
      <c r="Z26" s="3">
        <f t="shared" si="8"/>
        <v>112375</v>
      </c>
      <c r="AA26" s="3">
        <v>0</v>
      </c>
      <c r="AB26" s="3">
        <v>112375</v>
      </c>
      <c r="AC26" s="78">
        <f t="shared" si="6"/>
        <v>0</v>
      </c>
      <c r="AI26" s="4" t="s">
        <v>133</v>
      </c>
    </row>
    <row r="27" spans="1:37" ht="29.25" customHeight="1" x14ac:dyDescent="0.25">
      <c r="A27" s="8">
        <f t="shared" si="9"/>
        <v>4</v>
      </c>
      <c r="B27" s="4" t="s">
        <v>167</v>
      </c>
      <c r="C27" s="9">
        <v>1037912</v>
      </c>
      <c r="D27" s="9">
        <v>939079</v>
      </c>
      <c r="E27" s="9">
        <v>98833</v>
      </c>
      <c r="F27" s="9">
        <v>7335100</v>
      </c>
      <c r="G27" s="3">
        <v>9003220</v>
      </c>
      <c r="H27" s="3">
        <v>547912</v>
      </c>
      <c r="I27" s="3">
        <v>449079</v>
      </c>
      <c r="J27" s="3">
        <v>98833</v>
      </c>
      <c r="K27" s="3">
        <v>8455308</v>
      </c>
      <c r="L27" s="9">
        <v>1120208</v>
      </c>
      <c r="M27" s="3">
        <v>490000</v>
      </c>
      <c r="N27" s="3">
        <f t="shared" si="4"/>
        <v>490000</v>
      </c>
      <c r="O27" s="3">
        <v>490000</v>
      </c>
      <c r="P27" s="3">
        <v>0</v>
      </c>
      <c r="Q27" s="3"/>
      <c r="R27" s="79">
        <f t="shared" si="2"/>
        <v>0.47210168106737371</v>
      </c>
      <c r="S27" s="79">
        <f t="shared" si="2"/>
        <v>0.52178783680606211</v>
      </c>
      <c r="T27" s="79">
        <f t="shared" si="2"/>
        <v>0</v>
      </c>
      <c r="U27" s="81">
        <v>972040</v>
      </c>
      <c r="V27" s="9">
        <v>125300</v>
      </c>
      <c r="W27" s="9">
        <v>125300</v>
      </c>
      <c r="X27" s="9">
        <v>0</v>
      </c>
      <c r="Y27" s="9">
        <v>846740</v>
      </c>
      <c r="Z27" s="3">
        <f t="shared" si="8"/>
        <v>490000</v>
      </c>
      <c r="AA27" s="3">
        <v>490000</v>
      </c>
      <c r="AB27" s="3">
        <v>0</v>
      </c>
      <c r="AC27" s="78">
        <f t="shared" si="6"/>
        <v>0</v>
      </c>
      <c r="AI27" s="4" t="s">
        <v>135</v>
      </c>
    </row>
    <row r="28" spans="1:37" ht="29.25" customHeight="1" x14ac:dyDescent="0.25">
      <c r="A28" s="8">
        <f t="shared" si="9"/>
        <v>5</v>
      </c>
      <c r="B28" s="4" t="s">
        <v>186</v>
      </c>
      <c r="C28" s="9">
        <v>1768695</v>
      </c>
      <c r="D28" s="9">
        <v>1505000</v>
      </c>
      <c r="E28" s="9">
        <v>263695</v>
      </c>
      <c r="F28" s="9">
        <v>2659410</v>
      </c>
      <c r="G28" s="3">
        <v>4517847</v>
      </c>
      <c r="H28" s="3">
        <v>1758671</v>
      </c>
      <c r="I28" s="3">
        <v>1505000</v>
      </c>
      <c r="J28" s="3">
        <v>253671</v>
      </c>
      <c r="K28" s="3">
        <v>2759176</v>
      </c>
      <c r="L28" s="9">
        <v>99766</v>
      </c>
      <c r="M28" s="3">
        <v>10024</v>
      </c>
      <c r="N28" s="3">
        <f t="shared" si="4"/>
        <v>10024</v>
      </c>
      <c r="O28" s="3">
        <v>0</v>
      </c>
      <c r="P28" s="3">
        <v>10024</v>
      </c>
      <c r="Q28" s="3"/>
      <c r="R28" s="79">
        <f>IF(C28=0,0,N28/C28)</f>
        <v>5.6674553837716508E-3</v>
      </c>
      <c r="S28" s="79">
        <f t="shared" ref="S28:T28" si="10">IF(D28=0,0,O28/D28)</f>
        <v>0</v>
      </c>
      <c r="T28" s="79">
        <f t="shared" si="10"/>
        <v>3.8013614213390473E-2</v>
      </c>
      <c r="U28" s="81">
        <v>812165.96842299995</v>
      </c>
      <c r="V28" s="9">
        <v>128100.76504100002</v>
      </c>
      <c r="W28" s="9">
        <v>110170.28824100002</v>
      </c>
      <c r="X28" s="9">
        <v>17930.4768</v>
      </c>
      <c r="Y28" s="9">
        <v>684065.20338199998</v>
      </c>
      <c r="Z28" s="3">
        <f t="shared" si="8"/>
        <v>10024</v>
      </c>
      <c r="AA28" s="3">
        <v>0</v>
      </c>
      <c r="AB28" s="3">
        <v>10024</v>
      </c>
      <c r="AC28" s="78">
        <f t="shared" si="6"/>
        <v>0</v>
      </c>
      <c r="AI28" s="4" t="s">
        <v>147</v>
      </c>
    </row>
    <row r="29" spans="1:37" x14ac:dyDescent="0.25">
      <c r="A29" s="207"/>
      <c r="B29" s="207"/>
      <c r="C29" s="207"/>
      <c r="D29" s="207"/>
      <c r="E29" s="207"/>
      <c r="F29" s="207"/>
      <c r="G29" s="207"/>
      <c r="H29" s="207"/>
      <c r="I29" s="207"/>
      <c r="J29" s="207"/>
      <c r="K29" s="207"/>
      <c r="L29" s="207"/>
      <c r="M29" s="207"/>
      <c r="N29" s="207"/>
      <c r="O29" s="207"/>
      <c r="P29" s="207"/>
      <c r="Q29" s="207"/>
      <c r="R29" s="207"/>
      <c r="S29" s="207"/>
      <c r="T29" s="207"/>
      <c r="AI29" s="4" t="s">
        <v>156</v>
      </c>
    </row>
    <row r="30" spans="1:37" x14ac:dyDescent="0.25">
      <c r="A30" s="208"/>
      <c r="B30" s="208"/>
      <c r="C30" s="208"/>
      <c r="D30" s="208"/>
      <c r="E30" s="208"/>
      <c r="F30" s="208"/>
      <c r="G30" s="208"/>
      <c r="H30" s="208"/>
      <c r="I30" s="208"/>
      <c r="J30" s="208"/>
      <c r="K30" s="208"/>
      <c r="L30" s="208"/>
      <c r="M30" s="208"/>
      <c r="N30" s="208"/>
      <c r="O30" s="208"/>
      <c r="P30" s="208"/>
      <c r="Q30" s="208"/>
      <c r="R30" s="208"/>
      <c r="S30" s="208"/>
      <c r="T30" s="208"/>
      <c r="AI30" s="4" t="s">
        <v>167</v>
      </c>
    </row>
    <row r="31" spans="1:37" x14ac:dyDescent="0.25">
      <c r="AI31" s="4" t="s">
        <v>186</v>
      </c>
    </row>
  </sheetData>
  <autoFilter ref="A10:Q30"/>
  <mergeCells count="29">
    <mergeCell ref="B5:B8"/>
    <mergeCell ref="A5:A8"/>
    <mergeCell ref="V7:Y7"/>
    <mergeCell ref="Z7:Z8"/>
    <mergeCell ref="AA7:AB7"/>
    <mergeCell ref="C5:E6"/>
    <mergeCell ref="G5:L6"/>
    <mergeCell ref="N5:P6"/>
    <mergeCell ref="O7:P7"/>
    <mergeCell ref="R7:R8"/>
    <mergeCell ref="R5:T6"/>
    <mergeCell ref="S7:T7"/>
    <mergeCell ref="U7:U8"/>
    <mergeCell ref="A29:T29"/>
    <mergeCell ref="A30:T30"/>
    <mergeCell ref="A1:AB1"/>
    <mergeCell ref="A2:AB2"/>
    <mergeCell ref="A3:AB3"/>
    <mergeCell ref="A4:AB4"/>
    <mergeCell ref="V8:X8"/>
    <mergeCell ref="H8:J8"/>
    <mergeCell ref="U5:Y6"/>
    <mergeCell ref="Z5:AB6"/>
    <mergeCell ref="C7:C8"/>
    <mergeCell ref="D7:E7"/>
    <mergeCell ref="G7:G8"/>
    <mergeCell ref="H7:L7"/>
    <mergeCell ref="M7:M8"/>
    <mergeCell ref="N7:N8"/>
  </mergeCells>
  <printOptions horizontalCentered="1"/>
  <pageMargins left="0.7" right="0.7" top="0.75" bottom="0.75" header="0.3" footer="0.3"/>
  <pageSetup paperSize="9" scale="58" fitToHeight="0" orientation="portrait" useFirstPageNumber="1"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M127"/>
  <sheetViews>
    <sheetView showZeros="0" view="pageBreakPreview" zoomScale="115" zoomScaleNormal="130" zoomScaleSheetLayoutView="115" workbookViewId="0">
      <pane xSplit="2" ySplit="7" topLeftCell="G8" activePane="bottomRight" state="frozen"/>
      <selection activeCell="E35" sqref="E35"/>
      <selection pane="topRight" activeCell="E35" sqref="E35"/>
      <selection pane="bottomLeft" activeCell="E35" sqref="E35"/>
      <selection pane="bottomRight" activeCell="G5" sqref="G5"/>
    </sheetView>
  </sheetViews>
  <sheetFormatPr defaultColWidth="9.140625" defaultRowHeight="15" x14ac:dyDescent="0.25"/>
  <cols>
    <col min="1" max="1" width="6.5703125" style="2" customWidth="1"/>
    <col min="2" max="2" width="29.85546875" style="6" customWidth="1"/>
    <col min="3" max="3" width="12.140625" style="1" hidden="1" customWidth="1"/>
    <col min="4" max="4" width="12.28515625" style="1" hidden="1" customWidth="1"/>
    <col min="5" max="5" width="12.42578125" style="1" hidden="1" customWidth="1"/>
    <col min="6" max="6" width="11" style="1" hidden="1" customWidth="1"/>
    <col min="7" max="7" width="19" style="1" customWidth="1"/>
    <col min="8" max="13" width="11.5703125" style="1" hidden="1" customWidth="1"/>
    <col min="14" max="16" width="11.28515625" style="7" hidden="1" customWidth="1"/>
    <col min="17" max="17" width="9.5703125" style="7" hidden="1" customWidth="1"/>
    <col min="18" max="18" width="18.5703125" style="7" customWidth="1"/>
    <col min="19" max="19" width="18.7109375" style="7" customWidth="1"/>
    <col min="20" max="20" width="11.140625" style="1" hidden="1" customWidth="1"/>
    <col min="21" max="22" width="12" style="1" hidden="1" customWidth="1"/>
    <col min="23" max="23" width="9.42578125" style="1" hidden="1" customWidth="1"/>
    <col min="24" max="24" width="10.85546875" style="1" hidden="1" customWidth="1"/>
    <col min="25" max="16384" width="9.140625" style="1"/>
  </cols>
  <sheetData>
    <row r="1" spans="1:39" ht="15" customHeight="1" x14ac:dyDescent="0.25">
      <c r="A1" s="195" t="s">
        <v>241</v>
      </c>
      <c r="B1" s="195"/>
      <c r="C1" s="195"/>
      <c r="D1" s="195"/>
      <c r="E1" s="195"/>
      <c r="F1" s="195"/>
      <c r="G1" s="195"/>
      <c r="H1" s="195"/>
      <c r="I1" s="195"/>
      <c r="J1" s="195"/>
      <c r="K1" s="195"/>
      <c r="L1" s="195"/>
      <c r="M1" s="195"/>
      <c r="N1" s="195"/>
      <c r="O1" s="195"/>
      <c r="P1" s="195"/>
      <c r="Q1" s="195"/>
      <c r="R1" s="195"/>
      <c r="S1" s="195"/>
      <c r="T1" s="195"/>
      <c r="U1" s="195"/>
      <c r="V1" s="195"/>
      <c r="W1" s="195"/>
      <c r="X1" s="195"/>
      <c r="Y1" s="59"/>
      <c r="Z1" s="59"/>
      <c r="AA1" s="59"/>
      <c r="AB1" s="59"/>
      <c r="AC1" s="59"/>
      <c r="AD1" s="59"/>
      <c r="AE1" s="59"/>
      <c r="AF1" s="59"/>
      <c r="AG1" s="59"/>
      <c r="AH1" s="59"/>
      <c r="AI1" s="59"/>
      <c r="AJ1" s="59"/>
      <c r="AK1" s="59"/>
      <c r="AL1" s="59"/>
      <c r="AM1" s="59"/>
    </row>
    <row r="2" spans="1:39" ht="41.45" customHeight="1" x14ac:dyDescent="0.25">
      <c r="A2" s="195" t="s">
        <v>215</v>
      </c>
      <c r="B2" s="195"/>
      <c r="C2" s="195"/>
      <c r="D2" s="195"/>
      <c r="E2" s="195"/>
      <c r="F2" s="195"/>
      <c r="G2" s="195"/>
      <c r="H2" s="195"/>
      <c r="I2" s="195"/>
      <c r="J2" s="195"/>
      <c r="K2" s="195"/>
      <c r="L2" s="195"/>
      <c r="M2" s="195"/>
      <c r="N2" s="195"/>
      <c r="O2" s="195"/>
      <c r="P2" s="195"/>
      <c r="Q2" s="195"/>
      <c r="R2" s="195"/>
      <c r="S2" s="195"/>
      <c r="T2" s="195"/>
      <c r="U2" s="195"/>
      <c r="V2" s="195"/>
      <c r="W2" s="195"/>
      <c r="X2" s="195"/>
      <c r="Y2" s="59"/>
      <c r="Z2" s="59"/>
      <c r="AA2" s="59"/>
      <c r="AB2" s="59"/>
      <c r="AC2" s="59"/>
      <c r="AD2" s="59"/>
      <c r="AE2" s="59"/>
      <c r="AF2" s="59"/>
      <c r="AG2" s="59"/>
      <c r="AH2" s="59"/>
      <c r="AI2" s="59"/>
      <c r="AJ2" s="59"/>
      <c r="AK2" s="59"/>
      <c r="AL2" s="59"/>
      <c r="AM2" s="59"/>
    </row>
    <row r="3" spans="1:39" s="2" customFormat="1" ht="40.5" customHeight="1" x14ac:dyDescent="0.25">
      <c r="A3" s="196" t="s">
        <v>350</v>
      </c>
      <c r="B3" s="196"/>
      <c r="C3" s="196"/>
      <c r="D3" s="196"/>
      <c r="E3" s="196"/>
      <c r="F3" s="196"/>
      <c r="G3" s="196"/>
      <c r="H3" s="196"/>
      <c r="I3" s="196"/>
      <c r="J3" s="196"/>
      <c r="K3" s="196"/>
      <c r="L3" s="196"/>
      <c r="M3" s="196"/>
      <c r="N3" s="196"/>
      <c r="O3" s="196"/>
      <c r="P3" s="196"/>
      <c r="Q3" s="196"/>
      <c r="R3" s="196"/>
      <c r="S3" s="196"/>
      <c r="T3" s="196"/>
      <c r="U3" s="196"/>
      <c r="V3" s="196"/>
      <c r="W3" s="196"/>
      <c r="X3" s="196"/>
      <c r="Y3" s="57"/>
      <c r="Z3" s="57"/>
      <c r="AA3" s="57"/>
      <c r="AB3" s="57"/>
      <c r="AC3" s="57"/>
      <c r="AD3" s="57"/>
      <c r="AE3" s="57"/>
      <c r="AF3" s="57"/>
      <c r="AG3" s="57"/>
      <c r="AH3" s="57"/>
      <c r="AI3" s="57"/>
      <c r="AJ3" s="57"/>
      <c r="AK3" s="57"/>
      <c r="AL3" s="57"/>
      <c r="AM3" s="57"/>
    </row>
    <row r="4" spans="1:39" ht="15.6" customHeight="1" x14ac:dyDescent="0.25">
      <c r="A4" s="197" t="s">
        <v>2</v>
      </c>
      <c r="B4" s="197"/>
      <c r="C4" s="197"/>
      <c r="D4" s="197"/>
      <c r="E4" s="197"/>
      <c r="F4" s="197"/>
      <c r="G4" s="197"/>
      <c r="H4" s="197"/>
      <c r="I4" s="197"/>
      <c r="J4" s="197"/>
      <c r="K4" s="197"/>
      <c r="L4" s="197"/>
      <c r="M4" s="197"/>
      <c r="N4" s="197"/>
      <c r="O4" s="197"/>
      <c r="P4" s="197"/>
      <c r="Q4" s="197"/>
      <c r="R4" s="197"/>
      <c r="S4" s="197"/>
      <c r="T4" s="197"/>
      <c r="U4" s="197"/>
      <c r="V4" s="197"/>
      <c r="W4" s="197"/>
      <c r="X4" s="197"/>
      <c r="Y4" s="59"/>
      <c r="Z4" s="59"/>
      <c r="AA4" s="59"/>
      <c r="AB4" s="59"/>
      <c r="AC4" s="59"/>
      <c r="AD4" s="59"/>
      <c r="AE4" s="59"/>
      <c r="AF4" s="59"/>
      <c r="AG4" s="59"/>
      <c r="AH4" s="59"/>
      <c r="AI4" s="59"/>
      <c r="AJ4" s="59"/>
      <c r="AK4" s="59"/>
      <c r="AL4" s="59"/>
      <c r="AM4" s="59"/>
    </row>
    <row r="5" spans="1:39" ht="108" customHeight="1" x14ac:dyDescent="0.25">
      <c r="A5" s="174" t="s">
        <v>347</v>
      </c>
      <c r="B5" s="173" t="s">
        <v>70</v>
      </c>
      <c r="C5" s="175" t="s">
        <v>204</v>
      </c>
      <c r="D5" s="176"/>
      <c r="E5" s="176"/>
      <c r="F5" s="176"/>
      <c r="G5" s="177" t="s">
        <v>204</v>
      </c>
      <c r="H5" s="204" t="s">
        <v>5</v>
      </c>
      <c r="I5" s="231"/>
      <c r="J5" s="231"/>
      <c r="K5" s="231"/>
      <c r="L5" s="231"/>
      <c r="M5" s="232"/>
      <c r="N5" s="175" t="s">
        <v>205</v>
      </c>
      <c r="O5" s="176"/>
      <c r="P5" s="176"/>
      <c r="Q5" s="176"/>
      <c r="R5" s="177" t="s">
        <v>205</v>
      </c>
      <c r="S5" s="173" t="s">
        <v>206</v>
      </c>
      <c r="T5" s="204" t="s">
        <v>203</v>
      </c>
      <c r="U5" s="231"/>
      <c r="V5" s="231"/>
      <c r="W5" s="231"/>
      <c r="X5" s="232"/>
      <c r="Y5" s="59"/>
      <c r="Z5" s="59"/>
      <c r="AA5" s="59"/>
      <c r="AB5" s="59"/>
      <c r="AC5" s="59"/>
      <c r="AD5" s="59"/>
      <c r="AE5" s="59"/>
      <c r="AF5" s="59"/>
      <c r="AG5" s="59"/>
      <c r="AH5" s="59"/>
      <c r="AI5" s="59"/>
      <c r="AJ5" s="59"/>
      <c r="AK5" s="59"/>
      <c r="AL5" s="59"/>
      <c r="AM5" s="59"/>
    </row>
    <row r="6" spans="1:39" ht="30.6" hidden="1" customHeight="1" x14ac:dyDescent="0.25">
      <c r="A6" s="17"/>
      <c r="B6" s="17"/>
      <c r="C6" s="26">
        <v>518105895</v>
      </c>
      <c r="D6" s="23">
        <v>0.9253310461368135</v>
      </c>
      <c r="E6" s="23">
        <v>7.4668953863186602E-2</v>
      </c>
      <c r="F6" s="26"/>
      <c r="G6" s="23"/>
      <c r="H6" s="23"/>
      <c r="I6" s="23"/>
      <c r="J6" s="23"/>
      <c r="K6" s="23"/>
      <c r="L6" s="23"/>
      <c r="M6" s="23"/>
      <c r="N6" s="17"/>
      <c r="O6" s="17"/>
      <c r="P6" s="17"/>
      <c r="Q6" s="17"/>
      <c r="R6" s="163">
        <f>'I Pbo'!AC17</f>
        <v>23552683.074000001</v>
      </c>
      <c r="S6" s="17"/>
      <c r="T6" s="17"/>
      <c r="U6" s="17"/>
      <c r="V6" s="22"/>
      <c r="W6" s="22"/>
      <c r="X6" s="17"/>
      <c r="Y6" s="59"/>
      <c r="Z6" s="59"/>
      <c r="AA6" s="59"/>
      <c r="AB6" s="59"/>
      <c r="AC6" s="59"/>
      <c r="AD6" s="59"/>
      <c r="AE6" s="59"/>
      <c r="AF6" s="59"/>
      <c r="AG6" s="59"/>
      <c r="AH6" s="59"/>
      <c r="AI6" s="59"/>
      <c r="AJ6" s="59"/>
      <c r="AK6" s="59"/>
      <c r="AL6" s="59"/>
      <c r="AM6" s="59"/>
    </row>
    <row r="7" spans="1:39" x14ac:dyDescent="0.25">
      <c r="A7" s="27"/>
      <c r="B7" s="27" t="s">
        <v>348</v>
      </c>
      <c r="C7" s="28"/>
      <c r="D7" s="28"/>
      <c r="E7" s="28"/>
      <c r="F7" s="28"/>
      <c r="G7" s="28"/>
      <c r="H7" s="28"/>
      <c r="I7" s="28"/>
      <c r="J7" s="28"/>
      <c r="K7" s="28"/>
      <c r="L7" s="28"/>
      <c r="M7" s="28"/>
      <c r="N7" s="28"/>
      <c r="O7" s="28"/>
      <c r="P7" s="28"/>
      <c r="Q7" s="28"/>
      <c r="R7" s="28">
        <f>SUM(R8:R13)</f>
        <v>23552683</v>
      </c>
      <c r="S7" s="28"/>
      <c r="T7" s="28"/>
      <c r="U7" s="28"/>
      <c r="V7" s="28"/>
      <c r="W7" s="28"/>
      <c r="X7" s="28"/>
      <c r="Y7" s="59"/>
      <c r="Z7" s="59"/>
      <c r="AA7" s="59"/>
      <c r="AB7" s="59"/>
      <c r="AC7" s="59"/>
      <c r="AD7" s="59"/>
      <c r="AE7" s="59"/>
      <c r="AF7" s="59"/>
      <c r="AG7" s="59"/>
      <c r="AH7" s="59"/>
      <c r="AI7" s="59"/>
      <c r="AJ7" s="59"/>
      <c r="AK7" s="59"/>
      <c r="AL7" s="59"/>
      <c r="AM7" s="59"/>
    </row>
    <row r="8" spans="1:39" ht="29.25" customHeight="1" x14ac:dyDescent="0.25">
      <c r="A8" s="17">
        <v>1</v>
      </c>
      <c r="B8" s="44" t="s">
        <v>77</v>
      </c>
      <c r="C8" s="40">
        <v>3334549</v>
      </c>
      <c r="D8" s="40">
        <v>2193269</v>
      </c>
      <c r="E8" s="40">
        <v>1750576</v>
      </c>
      <c r="F8" s="40">
        <v>442693</v>
      </c>
      <c r="G8" s="40">
        <v>1141280</v>
      </c>
      <c r="H8" s="34">
        <v>2461055</v>
      </c>
      <c r="I8" s="34">
        <v>1655269</v>
      </c>
      <c r="J8" s="34">
        <v>1212576</v>
      </c>
      <c r="K8" s="34">
        <v>442693</v>
      </c>
      <c r="L8" s="34">
        <v>805786</v>
      </c>
      <c r="M8" s="40">
        <v>0</v>
      </c>
      <c r="N8" s="34">
        <v>873494</v>
      </c>
      <c r="O8" s="34">
        <v>538000</v>
      </c>
      <c r="P8" s="34">
        <v>538000</v>
      </c>
      <c r="Q8" s="34">
        <v>0</v>
      </c>
      <c r="R8" s="34">
        <v>335494</v>
      </c>
      <c r="S8" s="63">
        <f>R8/G8</f>
        <v>0.29396291882798259</v>
      </c>
      <c r="T8" s="64">
        <v>303455.59999999998</v>
      </c>
      <c r="U8" s="40">
        <v>189327.6</v>
      </c>
      <c r="V8" s="48">
        <v>175057.6</v>
      </c>
      <c r="W8" s="48">
        <v>14270</v>
      </c>
      <c r="X8" s="48">
        <v>114128</v>
      </c>
      <c r="Y8" s="59"/>
      <c r="Z8" s="59"/>
      <c r="AA8" s="59"/>
      <c r="AB8" s="59"/>
      <c r="AC8" s="59"/>
      <c r="AD8" s="59"/>
      <c r="AE8" s="59"/>
      <c r="AF8" s="59"/>
      <c r="AG8" s="59"/>
      <c r="AH8" s="59"/>
      <c r="AI8" s="59"/>
      <c r="AJ8" s="59"/>
      <c r="AK8" s="59"/>
      <c r="AL8" s="59"/>
      <c r="AM8" s="59"/>
    </row>
    <row r="9" spans="1:39" ht="29.25" customHeight="1" x14ac:dyDescent="0.25">
      <c r="A9" s="17">
        <v>2</v>
      </c>
      <c r="B9" s="44" t="s">
        <v>116</v>
      </c>
      <c r="C9" s="40">
        <v>4212477</v>
      </c>
      <c r="D9" s="40">
        <v>1296259</v>
      </c>
      <c r="E9" s="40">
        <v>1266690</v>
      </c>
      <c r="F9" s="40">
        <v>29569</v>
      </c>
      <c r="G9" s="40">
        <v>2916218</v>
      </c>
      <c r="H9" s="34">
        <v>4193222</v>
      </c>
      <c r="I9" s="34">
        <v>1296259</v>
      </c>
      <c r="J9" s="34">
        <v>1266690</v>
      </c>
      <c r="K9" s="34">
        <v>29569</v>
      </c>
      <c r="L9" s="34">
        <v>2896963</v>
      </c>
      <c r="M9" s="40">
        <v>0</v>
      </c>
      <c r="N9" s="34">
        <v>19255</v>
      </c>
      <c r="O9" s="34">
        <v>0</v>
      </c>
      <c r="P9" s="34">
        <v>0</v>
      </c>
      <c r="Q9" s="34">
        <v>0</v>
      </c>
      <c r="R9" s="34">
        <v>19255</v>
      </c>
      <c r="S9" s="63">
        <f t="shared" ref="S9:S13" si="0">R9/G9</f>
        <v>6.6027299742337509E-3</v>
      </c>
      <c r="T9" s="64">
        <v>8127047</v>
      </c>
      <c r="U9" s="40">
        <v>465547</v>
      </c>
      <c r="V9" s="40">
        <v>395124</v>
      </c>
      <c r="W9" s="40">
        <v>70423</v>
      </c>
      <c r="X9" s="40">
        <v>7661500</v>
      </c>
      <c r="Y9" s="59"/>
      <c r="Z9" s="59"/>
      <c r="AA9" s="59"/>
      <c r="AB9" s="59"/>
      <c r="AC9" s="59"/>
      <c r="AD9" s="59"/>
      <c r="AE9" s="59"/>
      <c r="AF9" s="59"/>
      <c r="AG9" s="59"/>
      <c r="AH9" s="59"/>
      <c r="AI9" s="59"/>
      <c r="AJ9" s="59"/>
      <c r="AK9" s="59"/>
      <c r="AL9" s="59"/>
      <c r="AM9" s="59"/>
    </row>
    <row r="10" spans="1:39" ht="29.25" customHeight="1" x14ac:dyDescent="0.25">
      <c r="A10" s="17">
        <f t="shared" ref="A10:A13" si="1">A9+1</f>
        <v>3</v>
      </c>
      <c r="B10" s="44" t="s">
        <v>147</v>
      </c>
      <c r="C10" s="40">
        <v>3569227</v>
      </c>
      <c r="D10" s="40">
        <v>671287</v>
      </c>
      <c r="E10" s="40">
        <v>543669</v>
      </c>
      <c r="F10" s="40">
        <v>127618</v>
      </c>
      <c r="G10" s="40">
        <v>2897940</v>
      </c>
      <c r="H10" s="34">
        <v>3484832</v>
      </c>
      <c r="I10" s="34">
        <v>671287</v>
      </c>
      <c r="J10" s="34">
        <v>543669</v>
      </c>
      <c r="K10" s="34">
        <v>127618</v>
      </c>
      <c r="L10" s="34">
        <v>2813545</v>
      </c>
      <c r="M10" s="40">
        <v>0</v>
      </c>
      <c r="N10" s="34">
        <v>84395</v>
      </c>
      <c r="O10" s="34">
        <v>0</v>
      </c>
      <c r="P10" s="34">
        <v>0</v>
      </c>
      <c r="Q10" s="34">
        <v>0</v>
      </c>
      <c r="R10" s="34">
        <v>47821</v>
      </c>
      <c r="S10" s="63">
        <f t="shared" si="0"/>
        <v>1.6501721912807028E-2</v>
      </c>
      <c r="T10" s="64">
        <v>580000</v>
      </c>
      <c r="U10" s="40">
        <v>80000</v>
      </c>
      <c r="V10" s="40">
        <v>80000</v>
      </c>
      <c r="W10" s="40">
        <v>0</v>
      </c>
      <c r="X10" s="40">
        <v>500000</v>
      </c>
      <c r="Y10" s="59"/>
      <c r="Z10" s="59"/>
      <c r="AA10" s="59"/>
      <c r="AB10" s="59"/>
      <c r="AC10" s="59"/>
      <c r="AD10" s="59"/>
      <c r="AE10" s="59"/>
      <c r="AF10" s="59"/>
      <c r="AG10" s="59"/>
      <c r="AH10" s="59"/>
      <c r="AI10" s="59"/>
      <c r="AJ10" s="59"/>
      <c r="AK10" s="59"/>
      <c r="AL10" s="59"/>
      <c r="AM10" s="59"/>
    </row>
    <row r="11" spans="1:39" ht="29.25" customHeight="1" x14ac:dyDescent="0.25">
      <c r="A11" s="17">
        <f t="shared" si="1"/>
        <v>4</v>
      </c>
      <c r="B11" s="44" t="s">
        <v>165</v>
      </c>
      <c r="C11" s="40">
        <v>54268239</v>
      </c>
      <c r="D11" s="40">
        <v>2479640</v>
      </c>
      <c r="E11" s="40">
        <v>1768640</v>
      </c>
      <c r="F11" s="40">
        <v>711000</v>
      </c>
      <c r="G11" s="40">
        <v>51788599</v>
      </c>
      <c r="H11" s="34">
        <v>31943648</v>
      </c>
      <c r="I11" s="34">
        <v>2479640</v>
      </c>
      <c r="J11" s="34">
        <v>1768640</v>
      </c>
      <c r="K11" s="34">
        <v>711000</v>
      </c>
      <c r="L11" s="34">
        <v>29464008</v>
      </c>
      <c r="M11" s="40">
        <v>0</v>
      </c>
      <c r="N11" s="34">
        <v>22324591</v>
      </c>
      <c r="O11" s="34">
        <v>0</v>
      </c>
      <c r="P11" s="34">
        <v>0</v>
      </c>
      <c r="Q11" s="34">
        <v>0</v>
      </c>
      <c r="R11" s="34">
        <v>22324591</v>
      </c>
      <c r="S11" s="63">
        <f t="shared" si="0"/>
        <v>0.4310715375791494</v>
      </c>
      <c r="T11" s="64">
        <v>625637.49038000009</v>
      </c>
      <c r="U11" s="40">
        <v>148747.08657300001</v>
      </c>
      <c r="V11" s="40">
        <v>143316.08657300001</v>
      </c>
      <c r="W11" s="40">
        <v>5431</v>
      </c>
      <c r="X11" s="40">
        <v>476890.40380700002</v>
      </c>
      <c r="Y11" s="59"/>
      <c r="Z11" s="59"/>
      <c r="AA11" s="59"/>
      <c r="AB11" s="59"/>
      <c r="AC11" s="59"/>
      <c r="AD11" s="59"/>
      <c r="AE11" s="59"/>
      <c r="AF11" s="59"/>
      <c r="AG11" s="59"/>
      <c r="AH11" s="59"/>
      <c r="AI11" s="59"/>
      <c r="AJ11" s="59"/>
      <c r="AK11" s="59"/>
      <c r="AL11" s="59"/>
      <c r="AM11" s="59"/>
    </row>
    <row r="12" spans="1:39" ht="29.25" customHeight="1" x14ac:dyDescent="0.25">
      <c r="A12" s="17">
        <f t="shared" si="1"/>
        <v>5</v>
      </c>
      <c r="B12" s="44" t="s">
        <v>188</v>
      </c>
      <c r="C12" s="40">
        <v>8035878</v>
      </c>
      <c r="D12" s="40">
        <v>2723778</v>
      </c>
      <c r="E12" s="40">
        <v>1157685</v>
      </c>
      <c r="F12" s="40">
        <v>1566093</v>
      </c>
      <c r="G12" s="40">
        <v>5312100</v>
      </c>
      <c r="H12" s="34">
        <v>6831664</v>
      </c>
      <c r="I12" s="34">
        <v>2045074</v>
      </c>
      <c r="J12" s="34">
        <v>1157685</v>
      </c>
      <c r="K12" s="34">
        <v>887389</v>
      </c>
      <c r="L12" s="34">
        <v>4786590</v>
      </c>
      <c r="M12" s="40">
        <v>0</v>
      </c>
      <c r="N12" s="34">
        <v>1204214</v>
      </c>
      <c r="O12" s="34">
        <v>678704</v>
      </c>
      <c r="P12" s="34">
        <v>0</v>
      </c>
      <c r="Q12" s="34">
        <v>678704</v>
      </c>
      <c r="R12" s="34">
        <v>534092</v>
      </c>
      <c r="S12" s="63">
        <f t="shared" si="0"/>
        <v>0.10054253496733871</v>
      </c>
      <c r="T12" s="64"/>
      <c r="U12" s="40"/>
      <c r="V12" s="40"/>
      <c r="W12" s="40"/>
      <c r="X12" s="40"/>
      <c r="Y12" s="59"/>
      <c r="Z12" s="59"/>
      <c r="AA12" s="59"/>
      <c r="AB12" s="59"/>
      <c r="AC12" s="59"/>
      <c r="AD12" s="59"/>
      <c r="AE12" s="59"/>
      <c r="AF12" s="59"/>
      <c r="AG12" s="59"/>
      <c r="AH12" s="59"/>
      <c r="AI12" s="59"/>
      <c r="AJ12" s="59"/>
      <c r="AK12" s="59"/>
      <c r="AL12" s="59"/>
      <c r="AM12" s="59"/>
    </row>
    <row r="13" spans="1:39" ht="29.25" customHeight="1" x14ac:dyDescent="0.25">
      <c r="A13" s="17">
        <f t="shared" si="1"/>
        <v>6</v>
      </c>
      <c r="B13" s="56" t="s">
        <v>200</v>
      </c>
      <c r="C13" s="44"/>
      <c r="D13" s="44"/>
      <c r="E13" s="44"/>
      <c r="F13" s="44"/>
      <c r="G13" s="40">
        <v>2128150</v>
      </c>
      <c r="H13" s="44"/>
      <c r="I13" s="44"/>
      <c r="J13" s="44"/>
      <c r="K13" s="44"/>
      <c r="L13" s="44"/>
      <c r="M13" s="44"/>
      <c r="N13" s="55"/>
      <c r="O13" s="55"/>
      <c r="P13" s="55"/>
      <c r="Q13" s="55"/>
      <c r="R13" s="34">
        <v>291430</v>
      </c>
      <c r="S13" s="63">
        <f t="shared" si="0"/>
        <v>0.13694053520663488</v>
      </c>
      <c r="T13" s="64">
        <v>3300218.5472378</v>
      </c>
      <c r="U13" s="40">
        <v>212236.79999999999</v>
      </c>
      <c r="V13" s="40">
        <v>212236.79999999999</v>
      </c>
      <c r="W13" s="40">
        <v>0</v>
      </c>
      <c r="X13" s="40">
        <v>3087981.7472378002</v>
      </c>
      <c r="Y13" s="59"/>
      <c r="Z13" s="59"/>
      <c r="AA13" s="59"/>
      <c r="AB13" s="59"/>
      <c r="AC13" s="59"/>
      <c r="AD13" s="59"/>
      <c r="AE13" s="59"/>
      <c r="AF13" s="59"/>
      <c r="AG13" s="59"/>
      <c r="AH13" s="59"/>
      <c r="AI13" s="59"/>
      <c r="AJ13" s="59"/>
      <c r="AK13" s="59"/>
      <c r="AL13" s="59"/>
      <c r="AM13" s="59"/>
    </row>
    <row r="14" spans="1:39" x14ac:dyDescent="0.25">
      <c r="A14" s="57"/>
      <c r="B14" s="58"/>
      <c r="C14" s="59"/>
      <c r="D14" s="59"/>
      <c r="E14" s="59"/>
      <c r="F14" s="59"/>
      <c r="G14" s="59"/>
      <c r="H14" s="59"/>
      <c r="I14" s="59"/>
      <c r="J14" s="59"/>
      <c r="K14" s="59"/>
      <c r="L14" s="59"/>
      <c r="M14" s="59"/>
      <c r="N14" s="65"/>
      <c r="O14" s="65"/>
      <c r="P14" s="65"/>
      <c r="Q14" s="65"/>
      <c r="R14" s="65"/>
      <c r="S14" s="65"/>
      <c r="T14" s="59"/>
      <c r="U14" s="59"/>
      <c r="V14" s="59"/>
      <c r="W14" s="59"/>
      <c r="X14" s="59"/>
      <c r="Y14" s="59"/>
      <c r="Z14" s="59"/>
      <c r="AA14" s="59"/>
      <c r="AB14" s="59"/>
      <c r="AC14" s="59"/>
      <c r="AD14" s="59"/>
      <c r="AE14" s="59"/>
      <c r="AF14" s="59"/>
      <c r="AG14" s="59"/>
      <c r="AH14" s="59"/>
      <c r="AI14" s="59"/>
      <c r="AJ14" s="59"/>
      <c r="AK14" s="59"/>
      <c r="AL14" s="59"/>
      <c r="AM14" s="59"/>
    </row>
    <row r="15" spans="1:39" x14ac:dyDescent="0.25">
      <c r="A15" s="57"/>
      <c r="B15" s="58"/>
      <c r="C15" s="59"/>
      <c r="D15" s="59"/>
      <c r="E15" s="59"/>
      <c r="F15" s="59"/>
      <c r="G15" s="59"/>
      <c r="H15" s="59"/>
      <c r="I15" s="59"/>
      <c r="J15" s="59"/>
      <c r="K15" s="59"/>
      <c r="L15" s="59"/>
      <c r="M15" s="59"/>
      <c r="N15" s="65"/>
      <c r="O15" s="65"/>
      <c r="P15" s="65"/>
      <c r="Q15" s="65"/>
      <c r="R15" s="65"/>
      <c r="S15" s="65"/>
      <c r="T15" s="59"/>
      <c r="U15" s="59"/>
      <c r="V15" s="59"/>
      <c r="W15" s="59"/>
      <c r="X15" s="59"/>
      <c r="Y15" s="59"/>
      <c r="Z15" s="59"/>
      <c r="AA15" s="59"/>
      <c r="AB15" s="59"/>
      <c r="AC15" s="59"/>
      <c r="AD15" s="59"/>
      <c r="AE15" s="59"/>
      <c r="AF15" s="59"/>
      <c r="AG15" s="59"/>
      <c r="AH15" s="59"/>
      <c r="AI15" s="59"/>
      <c r="AJ15" s="59"/>
      <c r="AK15" s="59"/>
      <c r="AL15" s="59"/>
      <c r="AM15" s="59"/>
    </row>
    <row r="16" spans="1:39" x14ac:dyDescent="0.25">
      <c r="A16" s="57"/>
      <c r="B16" s="58"/>
      <c r="C16" s="59"/>
      <c r="D16" s="59"/>
      <c r="E16" s="59"/>
      <c r="F16" s="59"/>
      <c r="G16" s="59"/>
      <c r="H16" s="59"/>
      <c r="I16" s="59"/>
      <c r="J16" s="59"/>
      <c r="K16" s="59"/>
      <c r="L16" s="59"/>
      <c r="M16" s="59"/>
      <c r="N16" s="65"/>
      <c r="O16" s="65"/>
      <c r="P16" s="65"/>
      <c r="Q16" s="65"/>
      <c r="R16" s="65"/>
      <c r="S16" s="65"/>
      <c r="T16" s="59"/>
      <c r="U16" s="59"/>
      <c r="V16" s="59"/>
      <c r="W16" s="59"/>
      <c r="X16" s="59"/>
      <c r="Y16" s="59"/>
      <c r="Z16" s="59"/>
      <c r="AA16" s="59"/>
      <c r="AB16" s="59"/>
      <c r="AC16" s="59"/>
      <c r="AD16" s="59"/>
      <c r="AE16" s="59"/>
      <c r="AF16" s="59"/>
      <c r="AG16" s="59"/>
      <c r="AH16" s="59"/>
      <c r="AI16" s="59"/>
      <c r="AJ16" s="59"/>
      <c r="AK16" s="59"/>
      <c r="AL16" s="59"/>
      <c r="AM16" s="59"/>
    </row>
    <row r="17" spans="1:39" x14ac:dyDescent="0.25">
      <c r="A17" s="57"/>
      <c r="B17" s="58"/>
      <c r="C17" s="59"/>
      <c r="D17" s="59"/>
      <c r="E17" s="59"/>
      <c r="F17" s="59"/>
      <c r="G17" s="59"/>
      <c r="H17" s="59"/>
      <c r="I17" s="59"/>
      <c r="J17" s="59"/>
      <c r="K17" s="59"/>
      <c r="L17" s="59"/>
      <c r="M17" s="59"/>
      <c r="N17" s="65"/>
      <c r="O17" s="65"/>
      <c r="P17" s="65"/>
      <c r="Q17" s="65"/>
      <c r="R17" s="65"/>
      <c r="S17" s="65"/>
      <c r="T17" s="59"/>
      <c r="U17" s="59"/>
      <c r="V17" s="59"/>
      <c r="W17" s="59"/>
      <c r="X17" s="59"/>
      <c r="Y17" s="59"/>
      <c r="Z17" s="59"/>
      <c r="AA17" s="59"/>
      <c r="AB17" s="59"/>
      <c r="AC17" s="59"/>
      <c r="AD17" s="59"/>
      <c r="AE17" s="59"/>
      <c r="AF17" s="59"/>
      <c r="AG17" s="59"/>
      <c r="AH17" s="59"/>
      <c r="AI17" s="59"/>
      <c r="AJ17" s="59"/>
      <c r="AK17" s="59"/>
      <c r="AL17" s="59"/>
      <c r="AM17" s="59"/>
    </row>
    <row r="18" spans="1:39" x14ac:dyDescent="0.25">
      <c r="A18" s="57"/>
      <c r="B18" s="58"/>
      <c r="C18" s="59"/>
      <c r="D18" s="59"/>
      <c r="E18" s="59"/>
      <c r="F18" s="59"/>
      <c r="G18" s="59"/>
      <c r="H18" s="59"/>
      <c r="I18" s="59"/>
      <c r="J18" s="59"/>
      <c r="K18" s="59"/>
      <c r="L18" s="59"/>
      <c r="M18" s="59"/>
      <c r="N18" s="65"/>
      <c r="O18" s="65"/>
      <c r="P18" s="65"/>
      <c r="Q18" s="65"/>
      <c r="R18" s="65"/>
      <c r="S18" s="65"/>
      <c r="T18" s="59"/>
      <c r="U18" s="59"/>
      <c r="V18" s="59"/>
      <c r="W18" s="59"/>
      <c r="X18" s="59"/>
      <c r="Y18" s="59"/>
      <c r="Z18" s="59"/>
      <c r="AA18" s="59"/>
      <c r="AB18" s="59"/>
      <c r="AC18" s="59"/>
      <c r="AD18" s="59"/>
      <c r="AE18" s="59"/>
      <c r="AF18" s="59"/>
      <c r="AG18" s="59"/>
      <c r="AH18" s="59"/>
      <c r="AI18" s="59"/>
      <c r="AJ18" s="59"/>
      <c r="AK18" s="59"/>
      <c r="AL18" s="59"/>
      <c r="AM18" s="59"/>
    </row>
    <row r="19" spans="1:39" x14ac:dyDescent="0.25">
      <c r="A19" s="57"/>
      <c r="B19" s="58"/>
      <c r="C19" s="59"/>
      <c r="D19" s="59"/>
      <c r="E19" s="59"/>
      <c r="F19" s="59"/>
      <c r="G19" s="59"/>
      <c r="H19" s="59"/>
      <c r="I19" s="59"/>
      <c r="J19" s="59"/>
      <c r="K19" s="59"/>
      <c r="L19" s="59"/>
      <c r="M19" s="59"/>
      <c r="N19" s="65"/>
      <c r="O19" s="65"/>
      <c r="P19" s="65"/>
      <c r="Q19" s="65"/>
      <c r="R19" s="65"/>
      <c r="S19" s="65"/>
      <c r="T19" s="59"/>
      <c r="U19" s="59"/>
      <c r="V19" s="59"/>
      <c r="W19" s="59"/>
      <c r="X19" s="59"/>
      <c r="Y19" s="59"/>
      <c r="Z19" s="59"/>
      <c r="AA19" s="59"/>
      <c r="AB19" s="59"/>
      <c r="AC19" s="59"/>
      <c r="AD19" s="59"/>
      <c r="AE19" s="59"/>
      <c r="AF19" s="59"/>
      <c r="AG19" s="59"/>
      <c r="AH19" s="59"/>
      <c r="AI19" s="59"/>
      <c r="AJ19" s="59"/>
      <c r="AK19" s="59"/>
      <c r="AL19" s="59"/>
      <c r="AM19" s="59"/>
    </row>
    <row r="20" spans="1:39" x14ac:dyDescent="0.25">
      <c r="A20" s="57"/>
      <c r="B20" s="58"/>
      <c r="C20" s="59"/>
      <c r="D20" s="59"/>
      <c r="E20" s="59"/>
      <c r="F20" s="59"/>
      <c r="G20" s="59"/>
      <c r="H20" s="59"/>
      <c r="I20" s="59"/>
      <c r="J20" s="59"/>
      <c r="K20" s="59"/>
      <c r="L20" s="59"/>
      <c r="M20" s="59"/>
      <c r="N20" s="65"/>
      <c r="O20" s="65"/>
      <c r="P20" s="65"/>
      <c r="Q20" s="65"/>
      <c r="R20" s="65"/>
      <c r="S20" s="65"/>
      <c r="T20" s="59"/>
      <c r="U20" s="59"/>
      <c r="V20" s="59"/>
      <c r="W20" s="59"/>
      <c r="X20" s="59"/>
      <c r="Y20" s="59"/>
      <c r="Z20" s="59"/>
      <c r="AA20" s="59"/>
      <c r="AB20" s="59"/>
      <c r="AC20" s="59"/>
      <c r="AD20" s="59"/>
      <c r="AE20" s="59"/>
      <c r="AF20" s="59"/>
      <c r="AG20" s="59"/>
      <c r="AH20" s="59"/>
      <c r="AI20" s="59"/>
      <c r="AJ20" s="59"/>
      <c r="AK20" s="59"/>
      <c r="AL20" s="59"/>
      <c r="AM20" s="59"/>
    </row>
    <row r="21" spans="1:39" x14ac:dyDescent="0.25">
      <c r="A21" s="57"/>
      <c r="B21" s="58"/>
      <c r="C21" s="59"/>
      <c r="D21" s="59"/>
      <c r="E21" s="59"/>
      <c r="F21" s="59"/>
      <c r="G21" s="59"/>
      <c r="H21" s="59"/>
      <c r="I21" s="59"/>
      <c r="J21" s="59"/>
      <c r="K21" s="59"/>
      <c r="L21" s="59"/>
      <c r="M21" s="59"/>
      <c r="N21" s="65"/>
      <c r="O21" s="65"/>
      <c r="P21" s="65"/>
      <c r="Q21" s="65"/>
      <c r="R21" s="65"/>
      <c r="S21" s="65"/>
      <c r="T21" s="59"/>
      <c r="U21" s="59"/>
      <c r="V21" s="59"/>
      <c r="W21" s="59"/>
      <c r="X21" s="59"/>
      <c r="Y21" s="59"/>
      <c r="Z21" s="59"/>
      <c r="AA21" s="59"/>
      <c r="AB21" s="59"/>
      <c r="AC21" s="59"/>
      <c r="AD21" s="59"/>
      <c r="AE21" s="59"/>
      <c r="AF21" s="59"/>
      <c r="AG21" s="59"/>
      <c r="AH21" s="59"/>
      <c r="AI21" s="59"/>
      <c r="AJ21" s="59"/>
      <c r="AK21" s="59"/>
      <c r="AL21" s="59"/>
      <c r="AM21" s="59"/>
    </row>
    <row r="22" spans="1:39" x14ac:dyDescent="0.25">
      <c r="A22" s="57"/>
      <c r="B22" s="58"/>
      <c r="C22" s="59"/>
      <c r="D22" s="59"/>
      <c r="E22" s="59"/>
      <c r="F22" s="59"/>
      <c r="G22" s="59"/>
      <c r="H22" s="59"/>
      <c r="I22" s="59"/>
      <c r="J22" s="59"/>
      <c r="K22" s="59"/>
      <c r="L22" s="59"/>
      <c r="M22" s="59"/>
      <c r="N22" s="65"/>
      <c r="O22" s="65"/>
      <c r="P22" s="65"/>
      <c r="Q22" s="65"/>
      <c r="R22" s="65"/>
      <c r="S22" s="65"/>
      <c r="T22" s="59"/>
      <c r="U22" s="59"/>
      <c r="V22" s="59"/>
      <c r="W22" s="59"/>
      <c r="X22" s="59"/>
      <c r="Y22" s="59"/>
      <c r="Z22" s="59"/>
      <c r="AA22" s="59"/>
      <c r="AB22" s="59"/>
      <c r="AC22" s="59"/>
      <c r="AD22" s="59"/>
      <c r="AE22" s="59"/>
      <c r="AF22" s="59"/>
      <c r="AG22" s="59"/>
      <c r="AH22" s="59"/>
      <c r="AI22" s="59"/>
      <c r="AJ22" s="59"/>
      <c r="AK22" s="59"/>
      <c r="AL22" s="59"/>
      <c r="AM22" s="59"/>
    </row>
    <row r="23" spans="1:39" x14ac:dyDescent="0.25">
      <c r="A23" s="57"/>
      <c r="B23" s="58"/>
      <c r="C23" s="59"/>
      <c r="D23" s="59"/>
      <c r="E23" s="59"/>
      <c r="F23" s="59"/>
      <c r="G23" s="59"/>
      <c r="H23" s="59"/>
      <c r="I23" s="59"/>
      <c r="J23" s="59"/>
      <c r="K23" s="59"/>
      <c r="L23" s="59"/>
      <c r="M23" s="59"/>
      <c r="N23" s="65"/>
      <c r="O23" s="65"/>
      <c r="P23" s="65"/>
      <c r="Q23" s="65"/>
      <c r="R23" s="65"/>
      <c r="S23" s="65"/>
      <c r="T23" s="59"/>
      <c r="U23" s="59"/>
      <c r="V23" s="59"/>
      <c r="W23" s="59"/>
      <c r="X23" s="59"/>
      <c r="Y23" s="59"/>
      <c r="Z23" s="59"/>
      <c r="AA23" s="59"/>
      <c r="AB23" s="59"/>
      <c r="AC23" s="59"/>
      <c r="AD23" s="59"/>
      <c r="AE23" s="59"/>
      <c r="AF23" s="59"/>
      <c r="AG23" s="59"/>
      <c r="AH23" s="59"/>
      <c r="AI23" s="59"/>
      <c r="AJ23" s="59"/>
      <c r="AK23" s="59"/>
      <c r="AL23" s="59"/>
      <c r="AM23" s="59"/>
    </row>
    <row r="24" spans="1:39" x14ac:dyDescent="0.25">
      <c r="A24" s="57"/>
      <c r="B24" s="58"/>
      <c r="C24" s="59"/>
      <c r="D24" s="59"/>
      <c r="E24" s="59"/>
      <c r="F24" s="59"/>
      <c r="G24" s="59"/>
      <c r="H24" s="59"/>
      <c r="I24" s="59"/>
      <c r="J24" s="59"/>
      <c r="K24" s="59"/>
      <c r="L24" s="59"/>
      <c r="M24" s="59"/>
      <c r="N24" s="65"/>
      <c r="O24" s="65"/>
      <c r="P24" s="65"/>
      <c r="Q24" s="65"/>
      <c r="R24" s="65"/>
      <c r="S24" s="65"/>
      <c r="T24" s="59"/>
      <c r="U24" s="59"/>
      <c r="V24" s="59"/>
      <c r="W24" s="59"/>
      <c r="X24" s="59"/>
      <c r="Y24" s="59"/>
      <c r="Z24" s="59"/>
      <c r="AA24" s="59"/>
      <c r="AB24" s="59"/>
      <c r="AC24" s="59"/>
      <c r="AD24" s="59"/>
      <c r="AE24" s="59"/>
      <c r="AF24" s="59"/>
      <c r="AG24" s="59"/>
      <c r="AH24" s="59"/>
      <c r="AI24" s="59"/>
      <c r="AJ24" s="59"/>
      <c r="AK24" s="59"/>
      <c r="AL24" s="59"/>
      <c r="AM24" s="59"/>
    </row>
    <row r="25" spans="1:39" x14ac:dyDescent="0.25">
      <c r="A25" s="57"/>
      <c r="B25" s="58"/>
      <c r="C25" s="59"/>
      <c r="D25" s="59"/>
      <c r="E25" s="59"/>
      <c r="F25" s="59"/>
      <c r="G25" s="59"/>
      <c r="H25" s="59"/>
      <c r="I25" s="59"/>
      <c r="J25" s="59"/>
      <c r="K25" s="59"/>
      <c r="L25" s="59"/>
      <c r="M25" s="59"/>
      <c r="N25" s="65"/>
      <c r="O25" s="65"/>
      <c r="P25" s="65"/>
      <c r="Q25" s="65"/>
      <c r="R25" s="65"/>
      <c r="S25" s="65"/>
      <c r="T25" s="59"/>
      <c r="U25" s="59"/>
      <c r="V25" s="59"/>
      <c r="W25" s="59"/>
      <c r="X25" s="59"/>
      <c r="Y25" s="59"/>
      <c r="Z25" s="59"/>
      <c r="AA25" s="59"/>
      <c r="AB25" s="59"/>
      <c r="AC25" s="59"/>
      <c r="AD25" s="59"/>
      <c r="AE25" s="59"/>
      <c r="AF25" s="59"/>
      <c r="AG25" s="59"/>
      <c r="AH25" s="59"/>
      <c r="AI25" s="59"/>
      <c r="AJ25" s="59"/>
      <c r="AK25" s="59"/>
      <c r="AL25" s="59"/>
      <c r="AM25" s="59"/>
    </row>
    <row r="26" spans="1:39" x14ac:dyDescent="0.25">
      <c r="A26" s="57"/>
      <c r="B26" s="58"/>
      <c r="C26" s="59"/>
      <c r="D26" s="59"/>
      <c r="E26" s="59"/>
      <c r="F26" s="59"/>
      <c r="G26" s="59"/>
      <c r="H26" s="59"/>
      <c r="I26" s="59"/>
      <c r="J26" s="59"/>
      <c r="K26" s="59"/>
      <c r="L26" s="59"/>
      <c r="M26" s="59"/>
      <c r="N26" s="65"/>
      <c r="O26" s="65"/>
      <c r="P26" s="65"/>
      <c r="Q26" s="65"/>
      <c r="R26" s="65"/>
      <c r="S26" s="65"/>
      <c r="T26" s="59"/>
      <c r="U26" s="59"/>
      <c r="V26" s="59"/>
      <c r="W26" s="59"/>
      <c r="X26" s="59"/>
      <c r="Y26" s="59"/>
      <c r="Z26" s="59"/>
      <c r="AA26" s="59"/>
      <c r="AB26" s="59"/>
      <c r="AC26" s="59"/>
      <c r="AD26" s="59"/>
      <c r="AE26" s="59"/>
      <c r="AF26" s="59"/>
      <c r="AG26" s="59"/>
      <c r="AH26" s="59"/>
      <c r="AI26" s="59"/>
      <c r="AJ26" s="59"/>
      <c r="AK26" s="59"/>
      <c r="AL26" s="59"/>
      <c r="AM26" s="59"/>
    </row>
    <row r="27" spans="1:39" x14ac:dyDescent="0.25">
      <c r="A27" s="57"/>
      <c r="B27" s="58"/>
      <c r="C27" s="59"/>
      <c r="D27" s="59"/>
      <c r="E27" s="59"/>
      <c r="F27" s="59"/>
      <c r="G27" s="59"/>
      <c r="H27" s="59"/>
      <c r="I27" s="59"/>
      <c r="J27" s="59"/>
      <c r="K27" s="59"/>
      <c r="L27" s="59"/>
      <c r="M27" s="59"/>
      <c r="N27" s="65"/>
      <c r="O27" s="65"/>
      <c r="P27" s="65"/>
      <c r="Q27" s="65"/>
      <c r="R27" s="65"/>
      <c r="S27" s="65"/>
      <c r="T27" s="59"/>
      <c r="U27" s="59"/>
      <c r="V27" s="59"/>
      <c r="W27" s="59"/>
      <c r="X27" s="59"/>
      <c r="Y27" s="59"/>
      <c r="Z27" s="59"/>
      <c r="AA27" s="59"/>
      <c r="AB27" s="59"/>
      <c r="AC27" s="59"/>
      <c r="AD27" s="59"/>
      <c r="AE27" s="59"/>
      <c r="AF27" s="59"/>
      <c r="AG27" s="59"/>
      <c r="AH27" s="59"/>
      <c r="AI27" s="59"/>
      <c r="AJ27" s="59"/>
      <c r="AK27" s="59"/>
      <c r="AL27" s="59"/>
      <c r="AM27" s="59"/>
    </row>
    <row r="28" spans="1:39" x14ac:dyDescent="0.25">
      <c r="A28" s="57"/>
      <c r="B28" s="58"/>
      <c r="C28" s="59"/>
      <c r="D28" s="59"/>
      <c r="E28" s="59"/>
      <c r="F28" s="59"/>
      <c r="G28" s="59"/>
      <c r="H28" s="59"/>
      <c r="I28" s="59"/>
      <c r="J28" s="59"/>
      <c r="K28" s="59"/>
      <c r="L28" s="59"/>
      <c r="M28" s="59"/>
      <c r="N28" s="65"/>
      <c r="O28" s="65"/>
      <c r="P28" s="65"/>
      <c r="Q28" s="65"/>
      <c r="R28" s="65"/>
      <c r="S28" s="65"/>
      <c r="T28" s="59"/>
      <c r="U28" s="59"/>
      <c r="V28" s="59"/>
      <c r="W28" s="59"/>
      <c r="X28" s="59"/>
      <c r="Y28" s="59"/>
      <c r="Z28" s="59"/>
      <c r="AA28" s="59"/>
      <c r="AB28" s="59"/>
      <c r="AC28" s="59"/>
      <c r="AD28" s="59"/>
      <c r="AE28" s="59"/>
      <c r="AF28" s="59"/>
      <c r="AG28" s="59"/>
      <c r="AH28" s="59"/>
      <c r="AI28" s="59"/>
      <c r="AJ28" s="59"/>
      <c r="AK28" s="59"/>
      <c r="AL28" s="59"/>
      <c r="AM28" s="59"/>
    </row>
    <row r="29" spans="1:39" x14ac:dyDescent="0.25">
      <c r="A29" s="57"/>
      <c r="B29" s="58"/>
      <c r="C29" s="59"/>
      <c r="D29" s="59"/>
      <c r="E29" s="59"/>
      <c r="F29" s="59"/>
      <c r="G29" s="59"/>
      <c r="H29" s="59"/>
      <c r="I29" s="59"/>
      <c r="J29" s="59"/>
      <c r="K29" s="59"/>
      <c r="L29" s="59"/>
      <c r="M29" s="59"/>
      <c r="N29" s="65"/>
      <c r="O29" s="65"/>
      <c r="P29" s="65"/>
      <c r="Q29" s="65"/>
      <c r="R29" s="65"/>
      <c r="S29" s="65"/>
      <c r="T29" s="59"/>
      <c r="U29" s="59"/>
      <c r="V29" s="59"/>
      <c r="W29" s="59"/>
      <c r="X29" s="59"/>
      <c r="Y29" s="59"/>
      <c r="Z29" s="59"/>
      <c r="AA29" s="59"/>
      <c r="AB29" s="59"/>
      <c r="AC29" s="59"/>
      <c r="AD29" s="59"/>
      <c r="AE29" s="59"/>
      <c r="AF29" s="59"/>
      <c r="AG29" s="59"/>
      <c r="AH29" s="59"/>
      <c r="AI29" s="59"/>
      <c r="AJ29" s="59"/>
      <c r="AK29" s="59"/>
      <c r="AL29" s="59"/>
      <c r="AM29" s="59"/>
    </row>
    <row r="30" spans="1:39" x14ac:dyDescent="0.25">
      <c r="A30" s="57"/>
      <c r="B30" s="58"/>
      <c r="C30" s="59"/>
      <c r="D30" s="59"/>
      <c r="E30" s="59"/>
      <c r="F30" s="59"/>
      <c r="G30" s="59"/>
      <c r="H30" s="59"/>
      <c r="I30" s="59"/>
      <c r="J30" s="59"/>
      <c r="K30" s="59"/>
      <c r="L30" s="59"/>
      <c r="M30" s="59"/>
      <c r="N30" s="65"/>
      <c r="O30" s="65"/>
      <c r="P30" s="65"/>
      <c r="Q30" s="65"/>
      <c r="R30" s="65"/>
      <c r="S30" s="65"/>
      <c r="T30" s="59"/>
      <c r="U30" s="59"/>
      <c r="V30" s="59"/>
      <c r="W30" s="59"/>
      <c r="X30" s="59"/>
      <c r="Y30" s="59"/>
      <c r="Z30" s="59"/>
      <c r="AA30" s="59"/>
      <c r="AB30" s="59"/>
      <c r="AC30" s="59"/>
      <c r="AD30" s="59"/>
      <c r="AE30" s="59"/>
      <c r="AF30" s="59"/>
      <c r="AG30" s="59"/>
      <c r="AH30" s="59"/>
      <c r="AI30" s="59"/>
      <c r="AJ30" s="59"/>
      <c r="AK30" s="59"/>
      <c r="AL30" s="59"/>
      <c r="AM30" s="59"/>
    </row>
    <row r="31" spans="1:39" x14ac:dyDescent="0.25">
      <c r="A31" s="57"/>
      <c r="B31" s="58"/>
      <c r="C31" s="59"/>
      <c r="D31" s="59"/>
      <c r="E31" s="59"/>
      <c r="F31" s="59"/>
      <c r="G31" s="59"/>
      <c r="H31" s="59"/>
      <c r="I31" s="59"/>
      <c r="J31" s="59"/>
      <c r="K31" s="59"/>
      <c r="L31" s="59"/>
      <c r="M31" s="59"/>
      <c r="N31" s="65"/>
      <c r="O31" s="65"/>
      <c r="P31" s="65"/>
      <c r="Q31" s="65"/>
      <c r="R31" s="65"/>
      <c r="S31" s="65"/>
      <c r="T31" s="59"/>
      <c r="U31" s="59"/>
      <c r="V31" s="59"/>
      <c r="W31" s="59"/>
      <c r="X31" s="59"/>
      <c r="Y31" s="59"/>
      <c r="Z31" s="59"/>
      <c r="AA31" s="59"/>
      <c r="AB31" s="59"/>
      <c r="AC31" s="59"/>
      <c r="AD31" s="59"/>
      <c r="AE31" s="59"/>
      <c r="AF31" s="59"/>
      <c r="AG31" s="59"/>
      <c r="AH31" s="59"/>
      <c r="AI31" s="59"/>
      <c r="AJ31" s="59"/>
      <c r="AK31" s="59"/>
      <c r="AL31" s="59"/>
      <c r="AM31" s="59"/>
    </row>
    <row r="32" spans="1:39" x14ac:dyDescent="0.25">
      <c r="A32" s="57"/>
      <c r="B32" s="58"/>
      <c r="C32" s="59"/>
      <c r="D32" s="59"/>
      <c r="E32" s="59"/>
      <c r="F32" s="59"/>
      <c r="G32" s="59"/>
      <c r="H32" s="59"/>
      <c r="I32" s="59"/>
      <c r="J32" s="59"/>
      <c r="K32" s="59"/>
      <c r="L32" s="59"/>
      <c r="M32" s="59"/>
      <c r="N32" s="65"/>
      <c r="O32" s="65"/>
      <c r="P32" s="65"/>
      <c r="Q32" s="65"/>
      <c r="R32" s="65"/>
      <c r="S32" s="65"/>
      <c r="T32" s="59"/>
      <c r="U32" s="59"/>
      <c r="V32" s="59"/>
      <c r="W32" s="59"/>
      <c r="X32" s="59"/>
      <c r="Y32" s="59"/>
      <c r="Z32" s="59"/>
      <c r="AA32" s="59"/>
      <c r="AB32" s="59"/>
      <c r="AC32" s="59"/>
      <c r="AD32" s="59"/>
      <c r="AE32" s="59"/>
      <c r="AF32" s="59"/>
      <c r="AG32" s="59"/>
      <c r="AH32" s="59"/>
      <c r="AI32" s="59"/>
      <c r="AJ32" s="59"/>
      <c r="AK32" s="59"/>
      <c r="AL32" s="59"/>
      <c r="AM32" s="59"/>
    </row>
    <row r="33" spans="1:39" x14ac:dyDescent="0.25">
      <c r="A33" s="57"/>
      <c r="B33" s="58"/>
      <c r="C33" s="59"/>
      <c r="D33" s="59"/>
      <c r="E33" s="59"/>
      <c r="F33" s="59"/>
      <c r="G33" s="59"/>
      <c r="H33" s="59"/>
      <c r="I33" s="59"/>
      <c r="J33" s="59"/>
      <c r="K33" s="59"/>
      <c r="L33" s="59"/>
      <c r="M33" s="59"/>
      <c r="N33" s="65"/>
      <c r="O33" s="65"/>
      <c r="P33" s="65"/>
      <c r="Q33" s="65"/>
      <c r="R33" s="65"/>
      <c r="S33" s="65"/>
      <c r="T33" s="59"/>
      <c r="U33" s="59"/>
      <c r="V33" s="59"/>
      <c r="W33" s="59"/>
      <c r="X33" s="59"/>
      <c r="Y33" s="59"/>
      <c r="Z33" s="59"/>
      <c r="AA33" s="59"/>
      <c r="AB33" s="59"/>
      <c r="AC33" s="59"/>
      <c r="AD33" s="59"/>
      <c r="AE33" s="59"/>
      <c r="AF33" s="59"/>
      <c r="AG33" s="59"/>
      <c r="AH33" s="59"/>
      <c r="AI33" s="59"/>
      <c r="AJ33" s="59"/>
      <c r="AK33" s="59"/>
      <c r="AL33" s="59"/>
      <c r="AM33" s="59"/>
    </row>
    <row r="34" spans="1:39" x14ac:dyDescent="0.25">
      <c r="A34" s="57"/>
      <c r="B34" s="58"/>
      <c r="C34" s="59"/>
      <c r="D34" s="59"/>
      <c r="E34" s="59"/>
      <c r="F34" s="59"/>
      <c r="G34" s="59"/>
      <c r="H34" s="59"/>
      <c r="I34" s="59"/>
      <c r="J34" s="59"/>
      <c r="K34" s="59"/>
      <c r="L34" s="59"/>
      <c r="M34" s="59"/>
      <c r="N34" s="65"/>
      <c r="O34" s="65"/>
      <c r="P34" s="65"/>
      <c r="Q34" s="65"/>
      <c r="R34" s="65"/>
      <c r="S34" s="65"/>
      <c r="T34" s="59"/>
      <c r="U34" s="59"/>
      <c r="V34" s="59"/>
      <c r="W34" s="59"/>
      <c r="X34" s="59"/>
      <c r="Y34" s="59"/>
      <c r="Z34" s="59"/>
      <c r="AA34" s="59"/>
      <c r="AB34" s="59"/>
      <c r="AC34" s="59"/>
      <c r="AD34" s="59"/>
      <c r="AE34" s="59"/>
      <c r="AF34" s="59"/>
      <c r="AG34" s="59"/>
      <c r="AH34" s="59"/>
      <c r="AI34" s="59"/>
      <c r="AJ34" s="59"/>
      <c r="AK34" s="59"/>
      <c r="AL34" s="59"/>
      <c r="AM34" s="59"/>
    </row>
    <row r="35" spans="1:39" x14ac:dyDescent="0.25">
      <c r="A35" s="57"/>
      <c r="B35" s="58"/>
      <c r="C35" s="59"/>
      <c r="D35" s="59"/>
      <c r="E35" s="59"/>
      <c r="F35" s="59"/>
      <c r="G35" s="59"/>
      <c r="H35" s="59"/>
      <c r="I35" s="59"/>
      <c r="J35" s="59"/>
      <c r="K35" s="59"/>
      <c r="L35" s="59"/>
      <c r="M35" s="59"/>
      <c r="N35" s="65"/>
      <c r="O35" s="65"/>
      <c r="P35" s="65"/>
      <c r="Q35" s="65"/>
      <c r="R35" s="65"/>
      <c r="S35" s="65"/>
      <c r="T35" s="59"/>
      <c r="U35" s="59"/>
      <c r="V35" s="59"/>
      <c r="W35" s="59"/>
      <c r="X35" s="59"/>
      <c r="Y35" s="59"/>
      <c r="Z35" s="59"/>
      <c r="AA35" s="59"/>
      <c r="AB35" s="59"/>
      <c r="AC35" s="59"/>
      <c r="AD35" s="59"/>
      <c r="AE35" s="59"/>
      <c r="AF35" s="59"/>
      <c r="AG35" s="59"/>
      <c r="AH35" s="59"/>
      <c r="AI35" s="59"/>
      <c r="AJ35" s="59"/>
      <c r="AK35" s="59"/>
      <c r="AL35" s="59"/>
      <c r="AM35" s="59"/>
    </row>
    <row r="36" spans="1:39" x14ac:dyDescent="0.25">
      <c r="A36" s="57"/>
      <c r="B36" s="58"/>
      <c r="C36" s="59"/>
      <c r="D36" s="59"/>
      <c r="E36" s="59"/>
      <c r="F36" s="59"/>
      <c r="G36" s="59"/>
      <c r="H36" s="59"/>
      <c r="I36" s="59"/>
      <c r="J36" s="59"/>
      <c r="K36" s="59"/>
      <c r="L36" s="59"/>
      <c r="M36" s="59"/>
      <c r="N36" s="65"/>
      <c r="O36" s="65"/>
      <c r="P36" s="65"/>
      <c r="Q36" s="65"/>
      <c r="R36" s="65"/>
      <c r="S36" s="65"/>
      <c r="T36" s="59"/>
      <c r="U36" s="59"/>
      <c r="V36" s="59"/>
      <c r="W36" s="59"/>
      <c r="X36" s="59"/>
      <c r="Y36" s="59"/>
      <c r="Z36" s="59"/>
      <c r="AA36" s="59"/>
      <c r="AB36" s="59"/>
      <c r="AC36" s="59"/>
      <c r="AD36" s="59"/>
      <c r="AE36" s="59"/>
      <c r="AF36" s="59"/>
      <c r="AG36" s="59"/>
      <c r="AH36" s="59"/>
      <c r="AI36" s="59"/>
      <c r="AJ36" s="59"/>
      <c r="AK36" s="59"/>
      <c r="AL36" s="59"/>
      <c r="AM36" s="59"/>
    </row>
    <row r="37" spans="1:39" x14ac:dyDescent="0.25">
      <c r="A37" s="57"/>
      <c r="B37" s="58"/>
      <c r="C37" s="59"/>
      <c r="D37" s="59"/>
      <c r="E37" s="59"/>
      <c r="F37" s="59"/>
      <c r="G37" s="59"/>
      <c r="H37" s="59"/>
      <c r="I37" s="59"/>
      <c r="J37" s="59"/>
      <c r="K37" s="59"/>
      <c r="L37" s="59"/>
      <c r="M37" s="59"/>
      <c r="N37" s="65"/>
      <c r="O37" s="65"/>
      <c r="P37" s="65"/>
      <c r="Q37" s="65"/>
      <c r="R37" s="65"/>
      <c r="S37" s="65"/>
      <c r="T37" s="59"/>
      <c r="U37" s="59"/>
      <c r="V37" s="59"/>
      <c r="W37" s="59"/>
      <c r="X37" s="59"/>
      <c r="Y37" s="59"/>
      <c r="Z37" s="59"/>
      <c r="AA37" s="59"/>
      <c r="AB37" s="59"/>
      <c r="AC37" s="59"/>
      <c r="AD37" s="59"/>
      <c r="AE37" s="59"/>
      <c r="AF37" s="59"/>
      <c r="AG37" s="59"/>
      <c r="AH37" s="59"/>
      <c r="AI37" s="59"/>
      <c r="AJ37" s="59"/>
      <c r="AK37" s="59"/>
      <c r="AL37" s="59"/>
      <c r="AM37" s="59"/>
    </row>
    <row r="38" spans="1:39" x14ac:dyDescent="0.25">
      <c r="A38" s="57"/>
      <c r="B38" s="58"/>
      <c r="C38" s="59"/>
      <c r="D38" s="59"/>
      <c r="E38" s="59"/>
      <c r="F38" s="59"/>
      <c r="G38" s="59"/>
      <c r="H38" s="59"/>
      <c r="I38" s="59"/>
      <c r="J38" s="59"/>
      <c r="K38" s="59"/>
      <c r="L38" s="59"/>
      <c r="M38" s="59"/>
      <c r="N38" s="65"/>
      <c r="O38" s="65"/>
      <c r="P38" s="65"/>
      <c r="Q38" s="65"/>
      <c r="R38" s="65"/>
      <c r="S38" s="65"/>
      <c r="T38" s="59"/>
      <c r="U38" s="59"/>
      <c r="V38" s="59"/>
      <c r="W38" s="59"/>
      <c r="X38" s="59"/>
      <c r="Y38" s="59"/>
      <c r="Z38" s="59"/>
      <c r="AA38" s="59"/>
      <c r="AB38" s="59"/>
      <c r="AC38" s="59"/>
      <c r="AD38" s="59"/>
      <c r="AE38" s="59"/>
      <c r="AF38" s="59"/>
      <c r="AG38" s="59"/>
      <c r="AH38" s="59"/>
      <c r="AI38" s="59"/>
      <c r="AJ38" s="59"/>
      <c r="AK38" s="59"/>
      <c r="AL38" s="59"/>
      <c r="AM38" s="59"/>
    </row>
    <row r="39" spans="1:39" x14ac:dyDescent="0.25">
      <c r="A39" s="57"/>
      <c r="B39" s="58"/>
      <c r="C39" s="59"/>
      <c r="D39" s="59"/>
      <c r="E39" s="59"/>
      <c r="F39" s="59"/>
      <c r="G39" s="59"/>
      <c r="H39" s="59"/>
      <c r="I39" s="59"/>
      <c r="J39" s="59"/>
      <c r="K39" s="59"/>
      <c r="L39" s="59"/>
      <c r="M39" s="59"/>
      <c r="N39" s="65"/>
      <c r="O39" s="65"/>
      <c r="P39" s="65"/>
      <c r="Q39" s="65"/>
      <c r="R39" s="65"/>
      <c r="S39" s="65"/>
      <c r="T39" s="59"/>
      <c r="U39" s="59"/>
      <c r="V39" s="59"/>
      <c r="W39" s="59"/>
      <c r="X39" s="59"/>
      <c r="Y39" s="59"/>
      <c r="Z39" s="59"/>
      <c r="AA39" s="59"/>
      <c r="AB39" s="59"/>
      <c r="AC39" s="59"/>
      <c r="AD39" s="59"/>
      <c r="AE39" s="59"/>
      <c r="AF39" s="59"/>
      <c r="AG39" s="59"/>
      <c r="AH39" s="59"/>
      <c r="AI39" s="59"/>
      <c r="AJ39" s="59"/>
      <c r="AK39" s="59"/>
      <c r="AL39" s="59"/>
      <c r="AM39" s="59"/>
    </row>
    <row r="40" spans="1:39" x14ac:dyDescent="0.25">
      <c r="A40" s="57"/>
      <c r="B40" s="58"/>
      <c r="C40" s="59"/>
      <c r="D40" s="59"/>
      <c r="E40" s="59"/>
      <c r="F40" s="59"/>
      <c r="G40" s="59"/>
      <c r="H40" s="59"/>
      <c r="I40" s="59"/>
      <c r="J40" s="59"/>
      <c r="K40" s="59"/>
      <c r="L40" s="59"/>
      <c r="M40" s="59"/>
      <c r="N40" s="65"/>
      <c r="O40" s="65"/>
      <c r="P40" s="65"/>
      <c r="Q40" s="65"/>
      <c r="R40" s="65"/>
      <c r="S40" s="65"/>
      <c r="T40" s="59"/>
      <c r="U40" s="59"/>
      <c r="V40" s="59"/>
      <c r="W40" s="59"/>
      <c r="X40" s="59"/>
      <c r="Y40" s="59"/>
      <c r="Z40" s="59"/>
      <c r="AA40" s="59"/>
      <c r="AB40" s="59"/>
      <c r="AC40" s="59"/>
      <c r="AD40" s="59"/>
      <c r="AE40" s="59"/>
      <c r="AF40" s="59"/>
      <c r="AG40" s="59"/>
      <c r="AH40" s="59"/>
      <c r="AI40" s="59"/>
      <c r="AJ40" s="59"/>
      <c r="AK40" s="59"/>
      <c r="AL40" s="59"/>
      <c r="AM40" s="59"/>
    </row>
    <row r="41" spans="1:39" x14ac:dyDescent="0.25">
      <c r="A41" s="57"/>
      <c r="B41" s="58"/>
      <c r="C41" s="59"/>
      <c r="D41" s="59"/>
      <c r="E41" s="59"/>
      <c r="F41" s="59"/>
      <c r="G41" s="59"/>
      <c r="H41" s="59"/>
      <c r="I41" s="59"/>
      <c r="J41" s="59"/>
      <c r="K41" s="59"/>
      <c r="L41" s="59"/>
      <c r="M41" s="59"/>
      <c r="N41" s="65"/>
      <c r="O41" s="65"/>
      <c r="P41" s="65"/>
      <c r="Q41" s="65"/>
      <c r="R41" s="65"/>
      <c r="S41" s="65"/>
      <c r="T41" s="59"/>
      <c r="U41" s="59"/>
      <c r="V41" s="59"/>
      <c r="W41" s="59"/>
      <c r="X41" s="59"/>
      <c r="Y41" s="59"/>
      <c r="Z41" s="59"/>
      <c r="AA41" s="59"/>
      <c r="AB41" s="59"/>
      <c r="AC41" s="59"/>
      <c r="AD41" s="59"/>
      <c r="AE41" s="59"/>
      <c r="AF41" s="59"/>
      <c r="AG41" s="59"/>
      <c r="AH41" s="59"/>
      <c r="AI41" s="59"/>
      <c r="AJ41" s="59"/>
      <c r="AK41" s="59"/>
      <c r="AL41" s="59"/>
      <c r="AM41" s="59"/>
    </row>
    <row r="42" spans="1:39" x14ac:dyDescent="0.25">
      <c r="A42" s="57"/>
      <c r="B42" s="58"/>
      <c r="C42" s="59"/>
      <c r="D42" s="59"/>
      <c r="E42" s="59"/>
      <c r="F42" s="59"/>
      <c r="G42" s="59"/>
      <c r="H42" s="59"/>
      <c r="I42" s="59"/>
      <c r="J42" s="59"/>
      <c r="K42" s="59"/>
      <c r="L42" s="59"/>
      <c r="M42" s="59"/>
      <c r="N42" s="65"/>
      <c r="O42" s="65"/>
      <c r="P42" s="65"/>
      <c r="Q42" s="65"/>
      <c r="R42" s="65"/>
      <c r="S42" s="65"/>
      <c r="T42" s="59"/>
      <c r="U42" s="59"/>
      <c r="V42" s="59"/>
      <c r="W42" s="59"/>
      <c r="X42" s="59"/>
      <c r="Y42" s="59"/>
      <c r="Z42" s="59"/>
      <c r="AA42" s="59"/>
      <c r="AB42" s="59"/>
      <c r="AC42" s="59"/>
      <c r="AD42" s="59"/>
      <c r="AE42" s="59"/>
      <c r="AF42" s="59"/>
      <c r="AG42" s="59"/>
      <c r="AH42" s="59"/>
      <c r="AI42" s="59"/>
      <c r="AJ42" s="59"/>
      <c r="AK42" s="59"/>
      <c r="AL42" s="59"/>
      <c r="AM42" s="59"/>
    </row>
    <row r="43" spans="1:39" x14ac:dyDescent="0.25">
      <c r="A43" s="57"/>
      <c r="B43" s="58"/>
      <c r="C43" s="59"/>
      <c r="D43" s="59"/>
      <c r="E43" s="59"/>
      <c r="F43" s="59"/>
      <c r="G43" s="59"/>
      <c r="H43" s="59"/>
      <c r="I43" s="59"/>
      <c r="J43" s="59"/>
      <c r="K43" s="59"/>
      <c r="L43" s="59"/>
      <c r="M43" s="59"/>
      <c r="N43" s="65"/>
      <c r="O43" s="65"/>
      <c r="P43" s="65"/>
      <c r="Q43" s="65"/>
      <c r="R43" s="65"/>
      <c r="S43" s="65"/>
      <c r="T43" s="59"/>
      <c r="U43" s="59"/>
      <c r="V43" s="59"/>
      <c r="W43" s="59"/>
      <c r="X43" s="59"/>
      <c r="Y43" s="59"/>
      <c r="Z43" s="59"/>
      <c r="AA43" s="59"/>
      <c r="AB43" s="59"/>
      <c r="AC43" s="59"/>
      <c r="AD43" s="59"/>
      <c r="AE43" s="59"/>
      <c r="AF43" s="59"/>
      <c r="AG43" s="59"/>
      <c r="AH43" s="59"/>
      <c r="AI43" s="59"/>
      <c r="AJ43" s="59"/>
      <c r="AK43" s="59"/>
      <c r="AL43" s="59"/>
      <c r="AM43" s="59"/>
    </row>
    <row r="44" spans="1:39" x14ac:dyDescent="0.25">
      <c r="A44" s="57"/>
      <c r="B44" s="58"/>
      <c r="C44" s="59"/>
      <c r="D44" s="59"/>
      <c r="E44" s="59"/>
      <c r="F44" s="59"/>
      <c r="G44" s="59"/>
      <c r="H44" s="59"/>
      <c r="I44" s="59"/>
      <c r="J44" s="59"/>
      <c r="K44" s="59"/>
      <c r="L44" s="59"/>
      <c r="M44" s="59"/>
      <c r="N44" s="65"/>
      <c r="O44" s="65"/>
      <c r="P44" s="65"/>
      <c r="Q44" s="65"/>
      <c r="R44" s="65"/>
      <c r="S44" s="65"/>
      <c r="T44" s="59"/>
      <c r="U44" s="59"/>
      <c r="V44" s="59"/>
      <c r="W44" s="59"/>
      <c r="X44" s="59"/>
      <c r="Y44" s="59"/>
      <c r="Z44" s="59"/>
      <c r="AA44" s="59"/>
      <c r="AB44" s="59"/>
      <c r="AC44" s="59"/>
      <c r="AD44" s="59"/>
      <c r="AE44" s="59"/>
      <c r="AF44" s="59"/>
      <c r="AG44" s="59"/>
      <c r="AH44" s="59"/>
      <c r="AI44" s="59"/>
      <c r="AJ44" s="59"/>
      <c r="AK44" s="59"/>
      <c r="AL44" s="59"/>
      <c r="AM44" s="59"/>
    </row>
    <row r="45" spans="1:39" x14ac:dyDescent="0.25">
      <c r="A45" s="57"/>
      <c r="B45" s="58"/>
      <c r="C45" s="59"/>
      <c r="D45" s="59"/>
      <c r="E45" s="59"/>
      <c r="F45" s="59"/>
      <c r="G45" s="59"/>
      <c r="H45" s="59"/>
      <c r="I45" s="59"/>
      <c r="J45" s="59"/>
      <c r="K45" s="59"/>
      <c r="L45" s="59"/>
      <c r="M45" s="59"/>
      <c r="N45" s="65"/>
      <c r="O45" s="65"/>
      <c r="P45" s="65"/>
      <c r="Q45" s="65"/>
      <c r="R45" s="65"/>
      <c r="S45" s="65"/>
      <c r="T45" s="59"/>
      <c r="U45" s="59"/>
      <c r="V45" s="59"/>
      <c r="W45" s="59"/>
      <c r="X45" s="59"/>
      <c r="Y45" s="59"/>
      <c r="Z45" s="59"/>
      <c r="AA45" s="59"/>
      <c r="AB45" s="59"/>
      <c r="AC45" s="59"/>
      <c r="AD45" s="59"/>
      <c r="AE45" s="59"/>
      <c r="AF45" s="59"/>
      <c r="AG45" s="59"/>
      <c r="AH45" s="59"/>
      <c r="AI45" s="59"/>
      <c r="AJ45" s="59"/>
      <c r="AK45" s="59"/>
      <c r="AL45" s="59"/>
      <c r="AM45" s="59"/>
    </row>
    <row r="46" spans="1:39" x14ac:dyDescent="0.25">
      <c r="A46" s="57"/>
      <c r="B46" s="58"/>
      <c r="C46" s="59"/>
      <c r="D46" s="59"/>
      <c r="E46" s="59"/>
      <c r="F46" s="59"/>
      <c r="G46" s="59"/>
      <c r="H46" s="59"/>
      <c r="I46" s="59"/>
      <c r="J46" s="59"/>
      <c r="K46" s="59"/>
      <c r="L46" s="59"/>
      <c r="M46" s="59"/>
      <c r="N46" s="65"/>
      <c r="O46" s="65"/>
      <c r="P46" s="65"/>
      <c r="Q46" s="65"/>
      <c r="R46" s="65"/>
      <c r="S46" s="65"/>
      <c r="T46" s="59"/>
      <c r="U46" s="59"/>
      <c r="V46" s="59"/>
      <c r="W46" s="59"/>
      <c r="X46" s="59"/>
      <c r="Y46" s="59"/>
      <c r="Z46" s="59"/>
      <c r="AA46" s="59"/>
      <c r="AB46" s="59"/>
      <c r="AC46" s="59"/>
      <c r="AD46" s="59"/>
      <c r="AE46" s="59"/>
      <c r="AF46" s="59"/>
      <c r="AG46" s="59"/>
      <c r="AH46" s="59"/>
      <c r="AI46" s="59"/>
      <c r="AJ46" s="59"/>
      <c r="AK46" s="59"/>
      <c r="AL46" s="59"/>
      <c r="AM46" s="59"/>
    </row>
    <row r="47" spans="1:39" x14ac:dyDescent="0.25">
      <c r="A47" s="57"/>
      <c r="B47" s="58"/>
      <c r="C47" s="59"/>
      <c r="D47" s="59"/>
      <c r="E47" s="59"/>
      <c r="F47" s="59"/>
      <c r="G47" s="59"/>
      <c r="H47" s="59"/>
      <c r="I47" s="59"/>
      <c r="J47" s="59"/>
      <c r="K47" s="59"/>
      <c r="L47" s="59"/>
      <c r="M47" s="59"/>
      <c r="N47" s="65"/>
      <c r="O47" s="65"/>
      <c r="P47" s="65"/>
      <c r="Q47" s="65"/>
      <c r="R47" s="65"/>
      <c r="S47" s="65"/>
      <c r="T47" s="59"/>
      <c r="U47" s="59"/>
      <c r="V47" s="59"/>
      <c r="W47" s="59"/>
      <c r="X47" s="59"/>
      <c r="Y47" s="59"/>
      <c r="Z47" s="59"/>
      <c r="AA47" s="59"/>
      <c r="AB47" s="59"/>
      <c r="AC47" s="59"/>
      <c r="AD47" s="59"/>
      <c r="AE47" s="59"/>
      <c r="AF47" s="59"/>
      <c r="AG47" s="59"/>
      <c r="AH47" s="59"/>
      <c r="AI47" s="59"/>
      <c r="AJ47" s="59"/>
      <c r="AK47" s="59"/>
      <c r="AL47" s="59"/>
      <c r="AM47" s="59"/>
    </row>
    <row r="48" spans="1:39" x14ac:dyDescent="0.25">
      <c r="A48" s="57"/>
      <c r="B48" s="58"/>
      <c r="C48" s="59"/>
      <c r="D48" s="59"/>
      <c r="E48" s="59"/>
      <c r="F48" s="59"/>
      <c r="G48" s="59"/>
      <c r="H48" s="59"/>
      <c r="I48" s="59"/>
      <c r="J48" s="59"/>
      <c r="K48" s="59"/>
      <c r="L48" s="59"/>
      <c r="M48" s="59"/>
      <c r="N48" s="65"/>
      <c r="O48" s="65"/>
      <c r="P48" s="65"/>
      <c r="Q48" s="65"/>
      <c r="R48" s="65"/>
      <c r="S48" s="65"/>
      <c r="T48" s="59"/>
      <c r="U48" s="59"/>
      <c r="V48" s="59"/>
      <c r="W48" s="59"/>
      <c r="X48" s="59"/>
      <c r="Y48" s="59"/>
      <c r="Z48" s="59"/>
      <c r="AA48" s="59"/>
      <c r="AB48" s="59"/>
      <c r="AC48" s="59"/>
      <c r="AD48" s="59"/>
      <c r="AE48" s="59"/>
      <c r="AF48" s="59"/>
      <c r="AG48" s="59"/>
      <c r="AH48" s="59"/>
      <c r="AI48" s="59"/>
      <c r="AJ48" s="59"/>
      <c r="AK48" s="59"/>
      <c r="AL48" s="59"/>
      <c r="AM48" s="59"/>
    </row>
    <row r="49" spans="1:39" x14ac:dyDescent="0.25">
      <c r="A49" s="57"/>
      <c r="B49" s="58"/>
      <c r="C49" s="59"/>
      <c r="D49" s="59"/>
      <c r="E49" s="59"/>
      <c r="F49" s="59"/>
      <c r="G49" s="59"/>
      <c r="H49" s="59"/>
      <c r="I49" s="59"/>
      <c r="J49" s="59"/>
      <c r="K49" s="59"/>
      <c r="L49" s="59"/>
      <c r="M49" s="59"/>
      <c r="N49" s="65"/>
      <c r="O49" s="65"/>
      <c r="P49" s="65"/>
      <c r="Q49" s="65"/>
      <c r="R49" s="65"/>
      <c r="S49" s="65"/>
      <c r="T49" s="59"/>
      <c r="U49" s="59"/>
      <c r="V49" s="59"/>
      <c r="W49" s="59"/>
      <c r="X49" s="59"/>
      <c r="Y49" s="59"/>
      <c r="Z49" s="59"/>
      <c r="AA49" s="59"/>
      <c r="AB49" s="59"/>
      <c r="AC49" s="59"/>
      <c r="AD49" s="59"/>
      <c r="AE49" s="59"/>
      <c r="AF49" s="59"/>
      <c r="AG49" s="59"/>
      <c r="AH49" s="59"/>
      <c r="AI49" s="59"/>
      <c r="AJ49" s="59"/>
      <c r="AK49" s="59"/>
      <c r="AL49" s="59"/>
      <c r="AM49" s="59"/>
    </row>
    <row r="50" spans="1:39" x14ac:dyDescent="0.25">
      <c r="A50" s="57"/>
      <c r="B50" s="58"/>
      <c r="C50" s="59"/>
      <c r="D50" s="59"/>
      <c r="E50" s="59"/>
      <c r="F50" s="59"/>
      <c r="G50" s="59"/>
      <c r="H50" s="59"/>
      <c r="I50" s="59"/>
      <c r="J50" s="59"/>
      <c r="K50" s="59"/>
      <c r="L50" s="59"/>
      <c r="M50" s="59"/>
      <c r="N50" s="65"/>
      <c r="O50" s="65"/>
      <c r="P50" s="65"/>
      <c r="Q50" s="65"/>
      <c r="R50" s="65"/>
      <c r="S50" s="65"/>
      <c r="T50" s="59"/>
      <c r="U50" s="59"/>
      <c r="V50" s="59"/>
      <c r="W50" s="59"/>
      <c r="X50" s="59"/>
      <c r="Y50" s="59"/>
      <c r="Z50" s="59"/>
      <c r="AA50" s="59"/>
      <c r="AB50" s="59"/>
      <c r="AC50" s="59"/>
      <c r="AD50" s="59"/>
      <c r="AE50" s="59"/>
      <c r="AF50" s="59"/>
      <c r="AG50" s="59"/>
      <c r="AH50" s="59"/>
      <c r="AI50" s="59"/>
      <c r="AJ50" s="59"/>
      <c r="AK50" s="59"/>
      <c r="AL50" s="59"/>
      <c r="AM50" s="59"/>
    </row>
    <row r="51" spans="1:39" x14ac:dyDescent="0.25">
      <c r="A51" s="57"/>
      <c r="B51" s="58"/>
      <c r="C51" s="59"/>
      <c r="D51" s="59"/>
      <c r="E51" s="59"/>
      <c r="F51" s="59"/>
      <c r="G51" s="59"/>
      <c r="H51" s="59"/>
      <c r="I51" s="59"/>
      <c r="J51" s="59"/>
      <c r="K51" s="59"/>
      <c r="L51" s="59"/>
      <c r="M51" s="59"/>
      <c r="N51" s="65"/>
      <c r="O51" s="65"/>
      <c r="P51" s="65"/>
      <c r="Q51" s="65"/>
      <c r="R51" s="65"/>
      <c r="S51" s="65"/>
      <c r="T51" s="59"/>
      <c r="U51" s="59"/>
      <c r="V51" s="59"/>
      <c r="W51" s="59"/>
      <c r="X51" s="59"/>
      <c r="Y51" s="59"/>
      <c r="Z51" s="59"/>
      <c r="AA51" s="59"/>
      <c r="AB51" s="59"/>
      <c r="AC51" s="59"/>
      <c r="AD51" s="59"/>
      <c r="AE51" s="59"/>
      <c r="AF51" s="59"/>
      <c r="AG51" s="59"/>
      <c r="AH51" s="59"/>
      <c r="AI51" s="59"/>
      <c r="AJ51" s="59"/>
      <c r="AK51" s="59"/>
      <c r="AL51" s="59"/>
      <c r="AM51" s="59"/>
    </row>
    <row r="52" spans="1:39" x14ac:dyDescent="0.25">
      <c r="A52" s="57"/>
      <c r="B52" s="58"/>
      <c r="C52" s="59"/>
      <c r="D52" s="59"/>
      <c r="E52" s="59"/>
      <c r="F52" s="59"/>
      <c r="G52" s="59"/>
      <c r="H52" s="59"/>
      <c r="I52" s="59"/>
      <c r="J52" s="59"/>
      <c r="K52" s="59"/>
      <c r="L52" s="59"/>
      <c r="M52" s="59"/>
      <c r="N52" s="65"/>
      <c r="O52" s="65"/>
      <c r="P52" s="65"/>
      <c r="Q52" s="65"/>
      <c r="R52" s="65"/>
      <c r="S52" s="65"/>
      <c r="T52" s="59"/>
      <c r="U52" s="59"/>
      <c r="V52" s="59"/>
      <c r="W52" s="59"/>
      <c r="X52" s="59"/>
      <c r="Y52" s="59"/>
      <c r="Z52" s="59"/>
      <c r="AA52" s="59"/>
      <c r="AB52" s="59"/>
      <c r="AC52" s="59"/>
      <c r="AD52" s="59"/>
      <c r="AE52" s="59"/>
      <c r="AF52" s="59"/>
      <c r="AG52" s="59"/>
      <c r="AH52" s="59"/>
      <c r="AI52" s="59"/>
      <c r="AJ52" s="59"/>
      <c r="AK52" s="59"/>
      <c r="AL52" s="59"/>
      <c r="AM52" s="59"/>
    </row>
    <row r="53" spans="1:39" x14ac:dyDescent="0.25">
      <c r="A53" s="57"/>
      <c r="B53" s="58"/>
      <c r="C53" s="59"/>
      <c r="D53" s="59"/>
      <c r="E53" s="59"/>
      <c r="F53" s="59"/>
      <c r="G53" s="59"/>
      <c r="H53" s="59"/>
      <c r="I53" s="59"/>
      <c r="J53" s="59"/>
      <c r="K53" s="59"/>
      <c r="L53" s="59"/>
      <c r="M53" s="59"/>
      <c r="N53" s="65"/>
      <c r="O53" s="65"/>
      <c r="P53" s="65"/>
      <c r="Q53" s="65"/>
      <c r="R53" s="65"/>
      <c r="S53" s="65"/>
      <c r="T53" s="59"/>
      <c r="U53" s="59"/>
      <c r="V53" s="59"/>
      <c r="W53" s="59"/>
      <c r="X53" s="59"/>
      <c r="Y53" s="59"/>
      <c r="Z53" s="59"/>
      <c r="AA53" s="59"/>
      <c r="AB53" s="59"/>
      <c r="AC53" s="59"/>
      <c r="AD53" s="59"/>
      <c r="AE53" s="59"/>
      <c r="AF53" s="59"/>
      <c r="AG53" s="59"/>
      <c r="AH53" s="59"/>
      <c r="AI53" s="59"/>
      <c r="AJ53" s="59"/>
      <c r="AK53" s="59"/>
      <c r="AL53" s="59"/>
      <c r="AM53" s="59"/>
    </row>
    <row r="54" spans="1:39" x14ac:dyDescent="0.25">
      <c r="A54" s="57"/>
      <c r="B54" s="58"/>
      <c r="C54" s="59"/>
      <c r="D54" s="59"/>
      <c r="E54" s="59"/>
      <c r="F54" s="59"/>
      <c r="G54" s="59"/>
      <c r="H54" s="59"/>
      <c r="I54" s="59"/>
      <c r="J54" s="59"/>
      <c r="K54" s="59"/>
      <c r="L54" s="59"/>
      <c r="M54" s="59"/>
      <c r="N54" s="65"/>
      <c r="O54" s="65"/>
      <c r="P54" s="65"/>
      <c r="Q54" s="65"/>
      <c r="R54" s="65"/>
      <c r="S54" s="65"/>
      <c r="T54" s="59"/>
      <c r="U54" s="59"/>
      <c r="V54" s="59"/>
      <c r="W54" s="59"/>
      <c r="X54" s="59"/>
      <c r="Y54" s="59"/>
      <c r="Z54" s="59"/>
      <c r="AA54" s="59"/>
      <c r="AB54" s="59"/>
      <c r="AC54" s="59"/>
      <c r="AD54" s="59"/>
      <c r="AE54" s="59"/>
      <c r="AF54" s="59"/>
      <c r="AG54" s="59"/>
      <c r="AH54" s="59"/>
      <c r="AI54" s="59"/>
      <c r="AJ54" s="59"/>
      <c r="AK54" s="59"/>
      <c r="AL54" s="59"/>
      <c r="AM54" s="59"/>
    </row>
    <row r="55" spans="1:39" x14ac:dyDescent="0.25">
      <c r="A55" s="57"/>
      <c r="B55" s="58"/>
      <c r="C55" s="59"/>
      <c r="D55" s="59"/>
      <c r="E55" s="59"/>
      <c r="F55" s="59"/>
      <c r="G55" s="59"/>
      <c r="H55" s="59"/>
      <c r="I55" s="59"/>
      <c r="J55" s="59"/>
      <c r="K55" s="59"/>
      <c r="L55" s="59"/>
      <c r="M55" s="59"/>
      <c r="N55" s="65"/>
      <c r="O55" s="65"/>
      <c r="P55" s="65"/>
      <c r="Q55" s="65"/>
      <c r="R55" s="65"/>
      <c r="S55" s="65"/>
      <c r="T55" s="59"/>
      <c r="U55" s="59"/>
      <c r="V55" s="59"/>
      <c r="W55" s="59"/>
      <c r="X55" s="59"/>
      <c r="Y55" s="59"/>
      <c r="Z55" s="59"/>
      <c r="AA55" s="59"/>
      <c r="AB55" s="59"/>
      <c r="AC55" s="59"/>
      <c r="AD55" s="59"/>
      <c r="AE55" s="59"/>
      <c r="AF55" s="59"/>
      <c r="AG55" s="59"/>
      <c r="AH55" s="59"/>
      <c r="AI55" s="59"/>
      <c r="AJ55" s="59"/>
      <c r="AK55" s="59"/>
      <c r="AL55" s="59"/>
      <c r="AM55" s="59"/>
    </row>
    <row r="56" spans="1:39" x14ac:dyDescent="0.25">
      <c r="A56" s="57"/>
      <c r="B56" s="58"/>
      <c r="C56" s="59"/>
      <c r="D56" s="59"/>
      <c r="E56" s="59"/>
      <c r="F56" s="59"/>
      <c r="G56" s="59"/>
      <c r="H56" s="59"/>
      <c r="I56" s="59"/>
      <c r="J56" s="59"/>
      <c r="K56" s="59"/>
      <c r="L56" s="59"/>
      <c r="M56" s="59"/>
      <c r="N56" s="65"/>
      <c r="O56" s="65"/>
      <c r="P56" s="65"/>
      <c r="Q56" s="65"/>
      <c r="R56" s="65"/>
      <c r="S56" s="65"/>
      <c r="T56" s="59"/>
      <c r="U56" s="59"/>
      <c r="V56" s="59"/>
      <c r="W56" s="59"/>
      <c r="X56" s="59"/>
      <c r="Y56" s="59"/>
      <c r="Z56" s="59"/>
      <c r="AA56" s="59"/>
      <c r="AB56" s="59"/>
      <c r="AC56" s="59"/>
      <c r="AD56" s="59"/>
      <c r="AE56" s="59"/>
      <c r="AF56" s="59"/>
      <c r="AG56" s="59"/>
      <c r="AH56" s="59"/>
      <c r="AI56" s="59"/>
      <c r="AJ56" s="59"/>
      <c r="AK56" s="59"/>
      <c r="AL56" s="59"/>
      <c r="AM56" s="59"/>
    </row>
    <row r="57" spans="1:39" x14ac:dyDescent="0.25">
      <c r="A57" s="57"/>
      <c r="B57" s="58"/>
      <c r="C57" s="59"/>
      <c r="D57" s="59"/>
      <c r="E57" s="59"/>
      <c r="F57" s="59"/>
      <c r="G57" s="59"/>
      <c r="H57" s="59"/>
      <c r="I57" s="59"/>
      <c r="J57" s="59"/>
      <c r="K57" s="59"/>
      <c r="L57" s="59"/>
      <c r="M57" s="59"/>
      <c r="N57" s="65"/>
      <c r="O57" s="65"/>
      <c r="P57" s="65"/>
      <c r="Q57" s="65"/>
      <c r="R57" s="65"/>
      <c r="S57" s="65"/>
      <c r="T57" s="59"/>
      <c r="U57" s="59"/>
      <c r="V57" s="59"/>
      <c r="W57" s="59"/>
      <c r="X57" s="59"/>
      <c r="Y57" s="59"/>
      <c r="Z57" s="59"/>
      <c r="AA57" s="59"/>
      <c r="AB57" s="59"/>
      <c r="AC57" s="59"/>
      <c r="AD57" s="59"/>
      <c r="AE57" s="59"/>
      <c r="AF57" s="59"/>
      <c r="AG57" s="59"/>
      <c r="AH57" s="59"/>
      <c r="AI57" s="59"/>
      <c r="AJ57" s="59"/>
      <c r="AK57" s="59"/>
      <c r="AL57" s="59"/>
      <c r="AM57" s="59"/>
    </row>
    <row r="58" spans="1:39" x14ac:dyDescent="0.25">
      <c r="A58" s="57"/>
      <c r="B58" s="58"/>
      <c r="C58" s="59"/>
      <c r="D58" s="59"/>
      <c r="E58" s="59"/>
      <c r="F58" s="59"/>
      <c r="G58" s="59"/>
      <c r="H58" s="59"/>
      <c r="I58" s="59"/>
      <c r="J58" s="59"/>
      <c r="K58" s="59"/>
      <c r="L58" s="59"/>
      <c r="M58" s="59"/>
      <c r="N58" s="65"/>
      <c r="O58" s="65"/>
      <c r="P58" s="65"/>
      <c r="Q58" s="65"/>
      <c r="R58" s="65"/>
      <c r="S58" s="65"/>
      <c r="T58" s="59"/>
      <c r="U58" s="59"/>
      <c r="V58" s="59"/>
      <c r="W58" s="59"/>
      <c r="X58" s="59"/>
      <c r="Y58" s="59"/>
      <c r="Z58" s="59"/>
      <c r="AA58" s="59"/>
      <c r="AB58" s="59"/>
      <c r="AC58" s="59"/>
      <c r="AD58" s="59"/>
      <c r="AE58" s="59"/>
      <c r="AF58" s="59"/>
      <c r="AG58" s="59"/>
      <c r="AH58" s="59"/>
      <c r="AI58" s="59"/>
      <c r="AJ58" s="59"/>
      <c r="AK58" s="59"/>
      <c r="AL58" s="59"/>
      <c r="AM58" s="59"/>
    </row>
    <row r="59" spans="1:39" x14ac:dyDescent="0.25">
      <c r="A59" s="57"/>
      <c r="B59" s="58"/>
      <c r="C59" s="59"/>
      <c r="D59" s="59"/>
      <c r="E59" s="59"/>
      <c r="F59" s="59"/>
      <c r="G59" s="59"/>
      <c r="H59" s="59"/>
      <c r="I59" s="59"/>
      <c r="J59" s="59"/>
      <c r="K59" s="59"/>
      <c r="L59" s="59"/>
      <c r="M59" s="59"/>
      <c r="N59" s="65"/>
      <c r="O59" s="65"/>
      <c r="P59" s="65"/>
      <c r="Q59" s="65"/>
      <c r="R59" s="65"/>
      <c r="S59" s="65"/>
      <c r="T59" s="59"/>
      <c r="U59" s="59"/>
      <c r="V59" s="59"/>
      <c r="W59" s="59"/>
      <c r="X59" s="59"/>
      <c r="Y59" s="59"/>
      <c r="Z59" s="59"/>
      <c r="AA59" s="59"/>
      <c r="AB59" s="59"/>
      <c r="AC59" s="59"/>
      <c r="AD59" s="59"/>
      <c r="AE59" s="59"/>
      <c r="AF59" s="59"/>
      <c r="AG59" s="59"/>
      <c r="AH59" s="59"/>
      <c r="AI59" s="59"/>
      <c r="AJ59" s="59"/>
      <c r="AK59" s="59"/>
      <c r="AL59" s="59"/>
      <c r="AM59" s="59"/>
    </row>
    <row r="60" spans="1:39" x14ac:dyDescent="0.25">
      <c r="A60" s="57"/>
      <c r="B60" s="58"/>
      <c r="C60" s="59"/>
      <c r="D60" s="59"/>
      <c r="E60" s="59"/>
      <c r="F60" s="59"/>
      <c r="G60" s="59"/>
      <c r="H60" s="59"/>
      <c r="I60" s="59"/>
      <c r="J60" s="59"/>
      <c r="K60" s="59"/>
      <c r="L60" s="59"/>
      <c r="M60" s="59"/>
      <c r="N60" s="65"/>
      <c r="O60" s="65"/>
      <c r="P60" s="65"/>
      <c r="Q60" s="65"/>
      <c r="R60" s="65"/>
      <c r="S60" s="65"/>
      <c r="T60" s="59"/>
      <c r="U60" s="59"/>
      <c r="V60" s="59"/>
      <c r="W60" s="59"/>
      <c r="X60" s="59"/>
      <c r="Y60" s="59"/>
      <c r="Z60" s="59"/>
      <c r="AA60" s="59"/>
      <c r="AB60" s="59"/>
      <c r="AC60" s="59"/>
      <c r="AD60" s="59"/>
      <c r="AE60" s="59"/>
      <c r="AF60" s="59"/>
      <c r="AG60" s="59"/>
      <c r="AH60" s="59"/>
      <c r="AI60" s="59"/>
      <c r="AJ60" s="59"/>
      <c r="AK60" s="59"/>
      <c r="AL60" s="59"/>
      <c r="AM60" s="59"/>
    </row>
    <row r="61" spans="1:39" x14ac:dyDescent="0.25">
      <c r="A61" s="57"/>
      <c r="B61" s="58"/>
      <c r="C61" s="59"/>
      <c r="D61" s="59"/>
      <c r="E61" s="59"/>
      <c r="F61" s="59"/>
      <c r="G61" s="59"/>
      <c r="H61" s="59"/>
      <c r="I61" s="59"/>
      <c r="J61" s="59"/>
      <c r="K61" s="59"/>
      <c r="L61" s="59"/>
      <c r="M61" s="59"/>
      <c r="N61" s="65"/>
      <c r="O61" s="65"/>
      <c r="P61" s="65"/>
      <c r="Q61" s="65"/>
      <c r="R61" s="65"/>
      <c r="S61" s="65"/>
      <c r="T61" s="59"/>
      <c r="U61" s="59"/>
      <c r="V61" s="59"/>
      <c r="W61" s="59"/>
      <c r="X61" s="59"/>
      <c r="Y61" s="59"/>
      <c r="Z61" s="59"/>
      <c r="AA61" s="59"/>
      <c r="AB61" s="59"/>
      <c r="AC61" s="59"/>
      <c r="AD61" s="59"/>
      <c r="AE61" s="59"/>
      <c r="AF61" s="59"/>
      <c r="AG61" s="59"/>
      <c r="AH61" s="59"/>
      <c r="AI61" s="59"/>
      <c r="AJ61" s="59"/>
      <c r="AK61" s="59"/>
      <c r="AL61" s="59"/>
      <c r="AM61" s="59"/>
    </row>
    <row r="62" spans="1:39" x14ac:dyDescent="0.25">
      <c r="A62" s="57"/>
      <c r="B62" s="58"/>
      <c r="C62" s="59"/>
      <c r="D62" s="59"/>
      <c r="E62" s="59"/>
      <c r="F62" s="59"/>
      <c r="G62" s="59"/>
      <c r="H62" s="59"/>
      <c r="I62" s="59"/>
      <c r="J62" s="59"/>
      <c r="K62" s="59"/>
      <c r="L62" s="59"/>
      <c r="M62" s="59"/>
      <c r="N62" s="65"/>
      <c r="O62" s="65"/>
      <c r="P62" s="65"/>
      <c r="Q62" s="65"/>
      <c r="R62" s="65"/>
      <c r="S62" s="65"/>
      <c r="T62" s="59"/>
      <c r="U62" s="59"/>
      <c r="V62" s="59"/>
      <c r="W62" s="59"/>
      <c r="X62" s="59"/>
      <c r="Y62" s="59"/>
      <c r="Z62" s="59"/>
      <c r="AA62" s="59"/>
      <c r="AB62" s="59"/>
      <c r="AC62" s="59"/>
      <c r="AD62" s="59"/>
      <c r="AE62" s="59"/>
      <c r="AF62" s="59"/>
      <c r="AG62" s="59"/>
      <c r="AH62" s="59"/>
      <c r="AI62" s="59"/>
      <c r="AJ62" s="59"/>
      <c r="AK62" s="59"/>
      <c r="AL62" s="59"/>
      <c r="AM62" s="59"/>
    </row>
    <row r="63" spans="1:39" x14ac:dyDescent="0.25">
      <c r="A63" s="57"/>
      <c r="B63" s="58"/>
      <c r="C63" s="59"/>
      <c r="D63" s="59"/>
      <c r="E63" s="59"/>
      <c r="F63" s="59"/>
      <c r="G63" s="59"/>
      <c r="H63" s="59"/>
      <c r="I63" s="59"/>
      <c r="J63" s="59"/>
      <c r="K63" s="59"/>
      <c r="L63" s="59"/>
      <c r="M63" s="59"/>
      <c r="N63" s="65"/>
      <c r="O63" s="65"/>
      <c r="P63" s="65"/>
      <c r="Q63" s="65"/>
      <c r="R63" s="65"/>
      <c r="S63" s="65"/>
      <c r="T63" s="59"/>
      <c r="U63" s="59"/>
      <c r="V63" s="59"/>
      <c r="W63" s="59"/>
      <c r="X63" s="59"/>
      <c r="Y63" s="59"/>
      <c r="Z63" s="59"/>
      <c r="AA63" s="59"/>
      <c r="AB63" s="59"/>
      <c r="AC63" s="59"/>
      <c r="AD63" s="59"/>
      <c r="AE63" s="59"/>
      <c r="AF63" s="59"/>
      <c r="AG63" s="59"/>
      <c r="AH63" s="59"/>
      <c r="AI63" s="59"/>
      <c r="AJ63" s="59"/>
      <c r="AK63" s="59"/>
      <c r="AL63" s="59"/>
      <c r="AM63" s="59"/>
    </row>
    <row r="64" spans="1:39" x14ac:dyDescent="0.25">
      <c r="A64" s="57"/>
      <c r="B64" s="58"/>
      <c r="C64" s="59"/>
      <c r="D64" s="59"/>
      <c r="E64" s="59"/>
      <c r="F64" s="59"/>
      <c r="G64" s="59"/>
      <c r="H64" s="59"/>
      <c r="I64" s="59"/>
      <c r="J64" s="59"/>
      <c r="K64" s="59"/>
      <c r="L64" s="59"/>
      <c r="M64" s="59"/>
      <c r="N64" s="65"/>
      <c r="O64" s="65"/>
      <c r="P64" s="65"/>
      <c r="Q64" s="65"/>
      <c r="R64" s="65"/>
      <c r="S64" s="65"/>
      <c r="T64" s="59"/>
      <c r="U64" s="59"/>
      <c r="V64" s="59"/>
      <c r="W64" s="59"/>
      <c r="X64" s="59"/>
      <c r="Y64" s="59"/>
      <c r="Z64" s="59"/>
      <c r="AA64" s="59"/>
      <c r="AB64" s="59"/>
      <c r="AC64" s="59"/>
      <c r="AD64" s="59"/>
      <c r="AE64" s="59"/>
      <c r="AF64" s="59"/>
      <c r="AG64" s="59"/>
      <c r="AH64" s="59"/>
      <c r="AI64" s="59"/>
      <c r="AJ64" s="59"/>
      <c r="AK64" s="59"/>
      <c r="AL64" s="59"/>
      <c r="AM64" s="59"/>
    </row>
    <row r="65" spans="1:39" x14ac:dyDescent="0.25">
      <c r="A65" s="57"/>
      <c r="B65" s="58"/>
      <c r="C65" s="59"/>
      <c r="D65" s="59"/>
      <c r="E65" s="59"/>
      <c r="F65" s="59"/>
      <c r="G65" s="59"/>
      <c r="H65" s="59"/>
      <c r="I65" s="59"/>
      <c r="J65" s="59"/>
      <c r="K65" s="59"/>
      <c r="L65" s="59"/>
      <c r="M65" s="59"/>
      <c r="N65" s="65"/>
      <c r="O65" s="65"/>
      <c r="P65" s="65"/>
      <c r="Q65" s="65"/>
      <c r="R65" s="65"/>
      <c r="S65" s="65"/>
      <c r="T65" s="59"/>
      <c r="U65" s="59"/>
      <c r="V65" s="59"/>
      <c r="W65" s="59"/>
      <c r="X65" s="59"/>
      <c r="Y65" s="59"/>
      <c r="Z65" s="59"/>
      <c r="AA65" s="59"/>
      <c r="AB65" s="59"/>
      <c r="AC65" s="59"/>
      <c r="AD65" s="59"/>
      <c r="AE65" s="59"/>
      <c r="AF65" s="59"/>
      <c r="AG65" s="59"/>
      <c r="AH65" s="59"/>
      <c r="AI65" s="59"/>
      <c r="AJ65" s="59"/>
      <c r="AK65" s="59"/>
      <c r="AL65" s="59"/>
      <c r="AM65" s="59"/>
    </row>
    <row r="66" spans="1:39" x14ac:dyDescent="0.25">
      <c r="A66" s="57"/>
      <c r="B66" s="58"/>
      <c r="C66" s="59"/>
      <c r="D66" s="59"/>
      <c r="E66" s="59"/>
      <c r="F66" s="59"/>
      <c r="G66" s="59"/>
      <c r="H66" s="59"/>
      <c r="I66" s="59"/>
      <c r="J66" s="59"/>
      <c r="K66" s="59"/>
      <c r="L66" s="59"/>
      <c r="M66" s="59"/>
      <c r="N66" s="65"/>
      <c r="O66" s="65"/>
      <c r="P66" s="65"/>
      <c r="Q66" s="65"/>
      <c r="R66" s="65"/>
      <c r="S66" s="65"/>
      <c r="T66" s="59"/>
      <c r="U66" s="59"/>
      <c r="V66" s="59"/>
      <c r="W66" s="59"/>
      <c r="X66" s="59"/>
      <c r="Y66" s="59"/>
      <c r="Z66" s="59"/>
      <c r="AA66" s="59"/>
      <c r="AB66" s="59"/>
      <c r="AC66" s="59"/>
      <c r="AD66" s="59"/>
      <c r="AE66" s="59"/>
      <c r="AF66" s="59"/>
      <c r="AG66" s="59"/>
      <c r="AH66" s="59"/>
      <c r="AI66" s="59"/>
      <c r="AJ66" s="59"/>
      <c r="AK66" s="59"/>
      <c r="AL66" s="59"/>
      <c r="AM66" s="59"/>
    </row>
    <row r="67" spans="1:39" x14ac:dyDescent="0.25">
      <c r="A67" s="57"/>
      <c r="B67" s="58"/>
      <c r="C67" s="59"/>
      <c r="D67" s="59"/>
      <c r="E67" s="59"/>
      <c r="F67" s="59"/>
      <c r="G67" s="59"/>
      <c r="H67" s="59"/>
      <c r="I67" s="59"/>
      <c r="J67" s="59"/>
      <c r="K67" s="59"/>
      <c r="L67" s="59"/>
      <c r="M67" s="59"/>
      <c r="N67" s="65"/>
      <c r="O67" s="65"/>
      <c r="P67" s="65"/>
      <c r="Q67" s="65"/>
      <c r="R67" s="65"/>
      <c r="S67" s="65"/>
      <c r="T67" s="59"/>
      <c r="U67" s="59"/>
      <c r="V67" s="59"/>
      <c r="W67" s="59"/>
      <c r="X67" s="59"/>
      <c r="Y67" s="59"/>
      <c r="Z67" s="59"/>
      <c r="AA67" s="59"/>
      <c r="AB67" s="59"/>
      <c r="AC67" s="59"/>
      <c r="AD67" s="59"/>
      <c r="AE67" s="59"/>
      <c r="AF67" s="59"/>
      <c r="AG67" s="59"/>
      <c r="AH67" s="59"/>
      <c r="AI67" s="59"/>
      <c r="AJ67" s="59"/>
      <c r="AK67" s="59"/>
      <c r="AL67" s="59"/>
      <c r="AM67" s="59"/>
    </row>
    <row r="68" spans="1:39" x14ac:dyDescent="0.25">
      <c r="A68" s="57"/>
      <c r="B68" s="58"/>
      <c r="C68" s="59"/>
      <c r="D68" s="59"/>
      <c r="E68" s="59"/>
      <c r="F68" s="59"/>
      <c r="G68" s="59"/>
      <c r="H68" s="59"/>
      <c r="I68" s="59"/>
      <c r="J68" s="59"/>
      <c r="K68" s="59"/>
      <c r="L68" s="59"/>
      <c r="M68" s="59"/>
      <c r="N68" s="65"/>
      <c r="O68" s="65"/>
      <c r="P68" s="65"/>
      <c r="Q68" s="65"/>
      <c r="R68" s="65"/>
      <c r="S68" s="65"/>
      <c r="T68" s="59"/>
      <c r="U68" s="59"/>
      <c r="V68" s="59"/>
      <c r="W68" s="59"/>
      <c r="X68" s="59"/>
      <c r="Y68" s="59"/>
      <c r="Z68" s="59"/>
      <c r="AA68" s="59"/>
      <c r="AB68" s="59"/>
      <c r="AC68" s="59"/>
      <c r="AD68" s="59"/>
      <c r="AE68" s="59"/>
      <c r="AF68" s="59"/>
      <c r="AG68" s="59"/>
      <c r="AH68" s="59"/>
      <c r="AI68" s="59"/>
      <c r="AJ68" s="59"/>
      <c r="AK68" s="59"/>
      <c r="AL68" s="59"/>
      <c r="AM68" s="59"/>
    </row>
    <row r="69" spans="1:39" x14ac:dyDescent="0.25">
      <c r="A69" s="57"/>
      <c r="B69" s="58"/>
      <c r="C69" s="59"/>
      <c r="D69" s="59"/>
      <c r="E69" s="59"/>
      <c r="F69" s="59"/>
      <c r="G69" s="59"/>
      <c r="H69" s="59"/>
      <c r="I69" s="59"/>
      <c r="J69" s="59"/>
      <c r="K69" s="59"/>
      <c r="L69" s="59"/>
      <c r="M69" s="59"/>
      <c r="N69" s="65"/>
      <c r="O69" s="65"/>
      <c r="P69" s="65"/>
      <c r="Q69" s="65"/>
      <c r="R69" s="65"/>
      <c r="S69" s="65"/>
      <c r="T69" s="59"/>
      <c r="U69" s="59"/>
      <c r="V69" s="59"/>
      <c r="W69" s="59"/>
      <c r="X69" s="59"/>
      <c r="Y69" s="59"/>
      <c r="Z69" s="59"/>
      <c r="AA69" s="59"/>
      <c r="AB69" s="59"/>
      <c r="AC69" s="59"/>
      <c r="AD69" s="59"/>
      <c r="AE69" s="59"/>
      <c r="AF69" s="59"/>
      <c r="AG69" s="59"/>
      <c r="AH69" s="59"/>
      <c r="AI69" s="59"/>
      <c r="AJ69" s="59"/>
      <c r="AK69" s="59"/>
      <c r="AL69" s="59"/>
      <c r="AM69" s="59"/>
    </row>
    <row r="70" spans="1:39" x14ac:dyDescent="0.25">
      <c r="A70" s="57"/>
      <c r="B70" s="58"/>
      <c r="C70" s="59"/>
      <c r="D70" s="59"/>
      <c r="E70" s="59"/>
      <c r="F70" s="59"/>
      <c r="G70" s="59"/>
      <c r="H70" s="59"/>
      <c r="I70" s="59"/>
      <c r="J70" s="59"/>
      <c r="K70" s="59"/>
      <c r="L70" s="59"/>
      <c r="M70" s="59"/>
      <c r="N70" s="65"/>
      <c r="O70" s="65"/>
      <c r="P70" s="65"/>
      <c r="Q70" s="65"/>
      <c r="R70" s="65"/>
      <c r="S70" s="65"/>
      <c r="T70" s="59"/>
      <c r="U70" s="59"/>
      <c r="V70" s="59"/>
      <c r="W70" s="59"/>
      <c r="X70" s="59"/>
      <c r="Y70" s="59"/>
      <c r="Z70" s="59"/>
      <c r="AA70" s="59"/>
      <c r="AB70" s="59"/>
      <c r="AC70" s="59"/>
      <c r="AD70" s="59"/>
      <c r="AE70" s="59"/>
      <c r="AF70" s="59"/>
      <c r="AG70" s="59"/>
      <c r="AH70" s="59"/>
      <c r="AI70" s="59"/>
      <c r="AJ70" s="59"/>
      <c r="AK70" s="59"/>
      <c r="AL70" s="59"/>
      <c r="AM70" s="59"/>
    </row>
    <row r="71" spans="1:39" x14ac:dyDescent="0.25">
      <c r="A71" s="57"/>
      <c r="B71" s="58"/>
      <c r="C71" s="59"/>
      <c r="D71" s="59"/>
      <c r="E71" s="59"/>
      <c r="F71" s="59"/>
      <c r="G71" s="59"/>
      <c r="H71" s="59"/>
      <c r="I71" s="59"/>
      <c r="J71" s="59"/>
      <c r="K71" s="59"/>
      <c r="L71" s="59"/>
      <c r="M71" s="59"/>
      <c r="N71" s="65"/>
      <c r="O71" s="65"/>
      <c r="P71" s="65"/>
      <c r="Q71" s="65"/>
      <c r="R71" s="65"/>
      <c r="S71" s="65"/>
      <c r="T71" s="59"/>
      <c r="U71" s="59"/>
      <c r="V71" s="59"/>
      <c r="W71" s="59"/>
      <c r="X71" s="59"/>
      <c r="Y71" s="59"/>
      <c r="Z71" s="59"/>
      <c r="AA71" s="59"/>
      <c r="AB71" s="59"/>
      <c r="AC71" s="59"/>
      <c r="AD71" s="59"/>
      <c r="AE71" s="59"/>
      <c r="AF71" s="59"/>
      <c r="AG71" s="59"/>
      <c r="AH71" s="59"/>
      <c r="AI71" s="59"/>
      <c r="AJ71" s="59"/>
      <c r="AK71" s="59"/>
      <c r="AL71" s="59"/>
      <c r="AM71" s="59"/>
    </row>
    <row r="72" spans="1:39" x14ac:dyDescent="0.25">
      <c r="A72" s="57"/>
      <c r="B72" s="58"/>
      <c r="C72" s="59"/>
      <c r="D72" s="59"/>
      <c r="E72" s="59"/>
      <c r="F72" s="59"/>
      <c r="G72" s="59"/>
      <c r="H72" s="59"/>
      <c r="I72" s="59"/>
      <c r="J72" s="59"/>
      <c r="K72" s="59"/>
      <c r="L72" s="59"/>
      <c r="M72" s="59"/>
      <c r="N72" s="65"/>
      <c r="O72" s="65"/>
      <c r="P72" s="65"/>
      <c r="Q72" s="65"/>
      <c r="R72" s="65"/>
      <c r="S72" s="65"/>
      <c r="T72" s="59"/>
      <c r="U72" s="59"/>
      <c r="V72" s="59"/>
      <c r="W72" s="59"/>
      <c r="X72" s="59"/>
      <c r="Y72" s="59"/>
      <c r="Z72" s="59"/>
      <c r="AA72" s="59"/>
      <c r="AB72" s="59"/>
      <c r="AC72" s="59"/>
      <c r="AD72" s="59"/>
      <c r="AE72" s="59"/>
      <c r="AF72" s="59"/>
      <c r="AG72" s="59"/>
      <c r="AH72" s="59"/>
      <c r="AI72" s="59"/>
      <c r="AJ72" s="59"/>
      <c r="AK72" s="59"/>
      <c r="AL72" s="59"/>
      <c r="AM72" s="59"/>
    </row>
    <row r="73" spans="1:39" x14ac:dyDescent="0.25">
      <c r="A73" s="57"/>
      <c r="B73" s="58"/>
      <c r="C73" s="59"/>
      <c r="D73" s="59"/>
      <c r="E73" s="59"/>
      <c r="F73" s="59"/>
      <c r="G73" s="59"/>
      <c r="H73" s="59"/>
      <c r="I73" s="59"/>
      <c r="J73" s="59"/>
      <c r="K73" s="59"/>
      <c r="L73" s="59"/>
      <c r="M73" s="59"/>
      <c r="N73" s="65"/>
      <c r="O73" s="65"/>
      <c r="P73" s="65"/>
      <c r="Q73" s="65"/>
      <c r="R73" s="65"/>
      <c r="S73" s="65"/>
      <c r="T73" s="59"/>
      <c r="U73" s="59"/>
      <c r="V73" s="59"/>
      <c r="W73" s="59"/>
      <c r="X73" s="59"/>
      <c r="Y73" s="59"/>
      <c r="Z73" s="59"/>
      <c r="AA73" s="59"/>
      <c r="AB73" s="59"/>
      <c r="AC73" s="59"/>
      <c r="AD73" s="59"/>
      <c r="AE73" s="59"/>
      <c r="AF73" s="59"/>
      <c r="AG73" s="59"/>
      <c r="AH73" s="59"/>
      <c r="AI73" s="59"/>
      <c r="AJ73" s="59"/>
      <c r="AK73" s="59"/>
      <c r="AL73" s="59"/>
      <c r="AM73" s="59"/>
    </row>
    <row r="74" spans="1:39" x14ac:dyDescent="0.25">
      <c r="A74" s="57"/>
      <c r="B74" s="58"/>
      <c r="C74" s="59"/>
      <c r="D74" s="59"/>
      <c r="E74" s="59"/>
      <c r="F74" s="59"/>
      <c r="G74" s="59"/>
      <c r="H74" s="59"/>
      <c r="I74" s="59"/>
      <c r="J74" s="59"/>
      <c r="K74" s="59"/>
      <c r="L74" s="59"/>
      <c r="M74" s="59"/>
      <c r="N74" s="65"/>
      <c r="O74" s="65"/>
      <c r="P74" s="65"/>
      <c r="Q74" s="65"/>
      <c r="R74" s="65"/>
      <c r="S74" s="65"/>
      <c r="T74" s="59"/>
      <c r="U74" s="59"/>
      <c r="V74" s="59"/>
      <c r="W74" s="59"/>
      <c r="X74" s="59"/>
      <c r="Y74" s="59"/>
      <c r="Z74" s="59"/>
      <c r="AA74" s="59"/>
      <c r="AB74" s="59"/>
      <c r="AC74" s="59"/>
      <c r="AD74" s="59"/>
      <c r="AE74" s="59"/>
      <c r="AF74" s="59"/>
      <c r="AG74" s="59"/>
      <c r="AH74" s="59"/>
      <c r="AI74" s="59"/>
      <c r="AJ74" s="59"/>
      <c r="AK74" s="59"/>
      <c r="AL74" s="59"/>
      <c r="AM74" s="59"/>
    </row>
    <row r="75" spans="1:39" x14ac:dyDescent="0.25">
      <c r="A75" s="57"/>
      <c r="B75" s="58"/>
      <c r="C75" s="59"/>
      <c r="D75" s="59"/>
      <c r="E75" s="59"/>
      <c r="F75" s="59"/>
      <c r="G75" s="59"/>
      <c r="H75" s="59"/>
      <c r="I75" s="59"/>
      <c r="J75" s="59"/>
      <c r="K75" s="59"/>
      <c r="L75" s="59"/>
      <c r="M75" s="59"/>
      <c r="N75" s="65"/>
      <c r="O75" s="65"/>
      <c r="P75" s="65"/>
      <c r="Q75" s="65"/>
      <c r="R75" s="65"/>
      <c r="S75" s="65"/>
      <c r="T75" s="59"/>
      <c r="U75" s="59"/>
      <c r="V75" s="59"/>
      <c r="W75" s="59"/>
      <c r="X75" s="59"/>
      <c r="Y75" s="59"/>
      <c r="Z75" s="59"/>
      <c r="AA75" s="59"/>
      <c r="AB75" s="59"/>
      <c r="AC75" s="59"/>
      <c r="AD75" s="59"/>
      <c r="AE75" s="59"/>
      <c r="AF75" s="59"/>
      <c r="AG75" s="59"/>
      <c r="AH75" s="59"/>
      <c r="AI75" s="59"/>
      <c r="AJ75" s="59"/>
      <c r="AK75" s="59"/>
      <c r="AL75" s="59"/>
      <c r="AM75" s="59"/>
    </row>
    <row r="76" spans="1:39" x14ac:dyDescent="0.25">
      <c r="A76" s="57"/>
      <c r="B76" s="58"/>
      <c r="C76" s="59"/>
      <c r="D76" s="59"/>
      <c r="E76" s="59"/>
      <c r="F76" s="59"/>
      <c r="G76" s="59"/>
      <c r="H76" s="59"/>
      <c r="I76" s="59"/>
      <c r="J76" s="59"/>
      <c r="K76" s="59"/>
      <c r="L76" s="59"/>
      <c r="M76" s="59"/>
      <c r="N76" s="65"/>
      <c r="O76" s="65"/>
      <c r="P76" s="65"/>
      <c r="Q76" s="65"/>
      <c r="R76" s="65"/>
      <c r="S76" s="65"/>
      <c r="T76" s="59"/>
      <c r="U76" s="59"/>
      <c r="V76" s="59"/>
      <c r="W76" s="59"/>
      <c r="X76" s="59"/>
      <c r="Y76" s="59"/>
      <c r="Z76" s="59"/>
      <c r="AA76" s="59"/>
      <c r="AB76" s="59"/>
      <c r="AC76" s="59"/>
      <c r="AD76" s="59"/>
      <c r="AE76" s="59"/>
      <c r="AF76" s="59"/>
      <c r="AG76" s="59"/>
      <c r="AH76" s="59"/>
      <c r="AI76" s="59"/>
      <c r="AJ76" s="59"/>
      <c r="AK76" s="59"/>
      <c r="AL76" s="59"/>
      <c r="AM76" s="59"/>
    </row>
    <row r="77" spans="1:39" x14ac:dyDescent="0.25">
      <c r="A77" s="57"/>
      <c r="B77" s="58"/>
      <c r="C77" s="59"/>
      <c r="D77" s="59"/>
      <c r="E77" s="59"/>
      <c r="F77" s="59"/>
      <c r="G77" s="59"/>
      <c r="H77" s="59"/>
      <c r="I77" s="59"/>
      <c r="J77" s="59"/>
      <c r="K77" s="59"/>
      <c r="L77" s="59"/>
      <c r="M77" s="59"/>
      <c r="N77" s="65"/>
      <c r="O77" s="65"/>
      <c r="P77" s="65"/>
      <c r="Q77" s="65"/>
      <c r="R77" s="65"/>
      <c r="S77" s="65"/>
      <c r="T77" s="59"/>
      <c r="U77" s="59"/>
      <c r="V77" s="59"/>
      <c r="W77" s="59"/>
      <c r="X77" s="59"/>
      <c r="Y77" s="59"/>
      <c r="Z77" s="59"/>
      <c r="AA77" s="59"/>
      <c r="AB77" s="59"/>
      <c r="AC77" s="59"/>
      <c r="AD77" s="59"/>
      <c r="AE77" s="59"/>
      <c r="AF77" s="59"/>
      <c r="AG77" s="59"/>
      <c r="AH77" s="59"/>
      <c r="AI77" s="59"/>
      <c r="AJ77" s="59"/>
      <c r="AK77" s="59"/>
      <c r="AL77" s="59"/>
      <c r="AM77" s="59"/>
    </row>
    <row r="78" spans="1:39" x14ac:dyDescent="0.25">
      <c r="A78" s="57"/>
      <c r="B78" s="58"/>
      <c r="C78" s="59"/>
      <c r="D78" s="59"/>
      <c r="E78" s="59"/>
      <c r="F78" s="59"/>
      <c r="G78" s="59"/>
      <c r="H78" s="59"/>
      <c r="I78" s="59"/>
      <c r="J78" s="59"/>
      <c r="K78" s="59"/>
      <c r="L78" s="59"/>
      <c r="M78" s="59"/>
      <c r="N78" s="65"/>
      <c r="O78" s="65"/>
      <c r="P78" s="65"/>
      <c r="Q78" s="65"/>
      <c r="R78" s="65"/>
      <c r="S78" s="65"/>
      <c r="T78" s="59"/>
      <c r="U78" s="59"/>
      <c r="V78" s="59"/>
      <c r="W78" s="59"/>
      <c r="X78" s="59"/>
      <c r="Y78" s="59"/>
      <c r="Z78" s="59"/>
      <c r="AA78" s="59"/>
      <c r="AB78" s="59"/>
      <c r="AC78" s="59"/>
      <c r="AD78" s="59"/>
      <c r="AE78" s="59"/>
      <c r="AF78" s="59"/>
      <c r="AG78" s="59"/>
      <c r="AH78" s="59"/>
      <c r="AI78" s="59"/>
      <c r="AJ78" s="59"/>
      <c r="AK78" s="59"/>
      <c r="AL78" s="59"/>
      <c r="AM78" s="59"/>
    </row>
    <row r="79" spans="1:39" x14ac:dyDescent="0.25">
      <c r="A79" s="57"/>
      <c r="B79" s="58"/>
      <c r="C79" s="59"/>
      <c r="D79" s="59"/>
      <c r="E79" s="59"/>
      <c r="F79" s="59"/>
      <c r="G79" s="59"/>
      <c r="H79" s="59"/>
      <c r="I79" s="59"/>
      <c r="J79" s="59"/>
      <c r="K79" s="59"/>
      <c r="L79" s="59"/>
      <c r="M79" s="59"/>
      <c r="N79" s="65"/>
      <c r="O79" s="65"/>
      <c r="P79" s="65"/>
      <c r="Q79" s="65"/>
      <c r="R79" s="65"/>
      <c r="S79" s="65"/>
      <c r="T79" s="59"/>
      <c r="U79" s="59"/>
      <c r="V79" s="59"/>
      <c r="W79" s="59"/>
      <c r="X79" s="59"/>
      <c r="Y79" s="59"/>
      <c r="Z79" s="59"/>
      <c r="AA79" s="59"/>
      <c r="AB79" s="59"/>
      <c r="AC79" s="59"/>
      <c r="AD79" s="59"/>
      <c r="AE79" s="59"/>
      <c r="AF79" s="59"/>
      <c r="AG79" s="59"/>
      <c r="AH79" s="59"/>
      <c r="AI79" s="59"/>
      <c r="AJ79" s="59"/>
      <c r="AK79" s="59"/>
      <c r="AL79" s="59"/>
      <c r="AM79" s="59"/>
    </row>
    <row r="80" spans="1:39" x14ac:dyDescent="0.25">
      <c r="A80" s="57"/>
      <c r="B80" s="58"/>
      <c r="C80" s="59"/>
      <c r="D80" s="59"/>
      <c r="E80" s="59"/>
      <c r="F80" s="59"/>
      <c r="G80" s="59"/>
      <c r="H80" s="59"/>
      <c r="I80" s="59"/>
      <c r="J80" s="59"/>
      <c r="K80" s="59"/>
      <c r="L80" s="59"/>
      <c r="M80" s="59"/>
      <c r="N80" s="65"/>
      <c r="O80" s="65"/>
      <c r="P80" s="65"/>
      <c r="Q80" s="65"/>
      <c r="R80" s="65"/>
      <c r="S80" s="65"/>
      <c r="T80" s="59"/>
      <c r="U80" s="59"/>
      <c r="V80" s="59"/>
      <c r="W80" s="59"/>
      <c r="X80" s="59"/>
      <c r="Y80" s="59"/>
      <c r="Z80" s="59"/>
      <c r="AA80" s="59"/>
      <c r="AB80" s="59"/>
      <c r="AC80" s="59"/>
      <c r="AD80" s="59"/>
      <c r="AE80" s="59"/>
      <c r="AF80" s="59"/>
      <c r="AG80" s="59"/>
      <c r="AH80" s="59"/>
      <c r="AI80" s="59"/>
      <c r="AJ80" s="59"/>
      <c r="AK80" s="59"/>
      <c r="AL80" s="59"/>
      <c r="AM80" s="59"/>
    </row>
    <row r="81" spans="1:39" x14ac:dyDescent="0.25">
      <c r="A81" s="57"/>
      <c r="B81" s="58"/>
      <c r="C81" s="59"/>
      <c r="D81" s="59"/>
      <c r="E81" s="59"/>
      <c r="F81" s="59"/>
      <c r="G81" s="59"/>
      <c r="H81" s="59"/>
      <c r="I81" s="59"/>
      <c r="J81" s="59"/>
      <c r="K81" s="59"/>
      <c r="L81" s="59"/>
      <c r="M81" s="59"/>
      <c r="N81" s="65"/>
      <c r="O81" s="65"/>
      <c r="P81" s="65"/>
      <c r="Q81" s="65"/>
      <c r="R81" s="65"/>
      <c r="S81" s="65"/>
      <c r="T81" s="59"/>
      <c r="U81" s="59"/>
      <c r="V81" s="59"/>
      <c r="W81" s="59"/>
      <c r="X81" s="59"/>
      <c r="Y81" s="59"/>
      <c r="Z81" s="59"/>
      <c r="AA81" s="59"/>
      <c r="AB81" s="59"/>
      <c r="AC81" s="59"/>
      <c r="AD81" s="59"/>
      <c r="AE81" s="59"/>
      <c r="AF81" s="59"/>
      <c r="AG81" s="59"/>
      <c r="AH81" s="59"/>
      <c r="AI81" s="59"/>
      <c r="AJ81" s="59"/>
      <c r="AK81" s="59"/>
      <c r="AL81" s="59"/>
      <c r="AM81" s="59"/>
    </row>
    <row r="82" spans="1:39" x14ac:dyDescent="0.25">
      <c r="A82" s="57"/>
      <c r="B82" s="58"/>
      <c r="C82" s="59"/>
      <c r="D82" s="59"/>
      <c r="E82" s="59"/>
      <c r="F82" s="59"/>
      <c r="G82" s="59"/>
      <c r="H82" s="59"/>
      <c r="I82" s="59"/>
      <c r="J82" s="59"/>
      <c r="K82" s="59"/>
      <c r="L82" s="59"/>
      <c r="M82" s="59"/>
      <c r="N82" s="65"/>
      <c r="O82" s="65"/>
      <c r="P82" s="65"/>
      <c r="Q82" s="65"/>
      <c r="R82" s="65"/>
      <c r="S82" s="65"/>
      <c r="T82" s="59"/>
      <c r="U82" s="59"/>
      <c r="V82" s="59"/>
      <c r="W82" s="59"/>
      <c r="X82" s="59"/>
      <c r="Y82" s="59"/>
      <c r="Z82" s="59"/>
      <c r="AA82" s="59"/>
      <c r="AB82" s="59"/>
      <c r="AC82" s="59"/>
      <c r="AD82" s="59"/>
      <c r="AE82" s="59"/>
      <c r="AF82" s="59"/>
      <c r="AG82" s="59"/>
      <c r="AH82" s="59"/>
      <c r="AI82" s="59"/>
      <c r="AJ82" s="59"/>
      <c r="AK82" s="59"/>
      <c r="AL82" s="59"/>
      <c r="AM82" s="59"/>
    </row>
    <row r="83" spans="1:39" x14ac:dyDescent="0.25">
      <c r="A83" s="57"/>
      <c r="B83" s="58"/>
      <c r="C83" s="59"/>
      <c r="D83" s="59"/>
      <c r="E83" s="59"/>
      <c r="F83" s="59"/>
      <c r="G83" s="59"/>
      <c r="H83" s="59"/>
      <c r="I83" s="59"/>
      <c r="J83" s="59"/>
      <c r="K83" s="59"/>
      <c r="L83" s="59"/>
      <c r="M83" s="59"/>
      <c r="N83" s="65"/>
      <c r="O83" s="65"/>
      <c r="P83" s="65"/>
      <c r="Q83" s="65"/>
      <c r="R83" s="65"/>
      <c r="S83" s="65"/>
      <c r="T83" s="59"/>
      <c r="U83" s="59"/>
      <c r="V83" s="59"/>
      <c r="W83" s="59"/>
      <c r="X83" s="59"/>
      <c r="Y83" s="59"/>
      <c r="Z83" s="59"/>
      <c r="AA83" s="59"/>
      <c r="AB83" s="59"/>
      <c r="AC83" s="59"/>
      <c r="AD83" s="59"/>
      <c r="AE83" s="59"/>
      <c r="AF83" s="59"/>
      <c r="AG83" s="59"/>
      <c r="AH83" s="59"/>
      <c r="AI83" s="59"/>
      <c r="AJ83" s="59"/>
      <c r="AK83" s="59"/>
      <c r="AL83" s="59"/>
      <c r="AM83" s="59"/>
    </row>
    <row r="84" spans="1:39" x14ac:dyDescent="0.25">
      <c r="A84" s="57"/>
      <c r="B84" s="58"/>
      <c r="C84" s="59"/>
      <c r="D84" s="59"/>
      <c r="E84" s="59"/>
      <c r="F84" s="59"/>
      <c r="G84" s="59"/>
      <c r="H84" s="59"/>
      <c r="I84" s="59"/>
      <c r="J84" s="59"/>
      <c r="K84" s="59"/>
      <c r="L84" s="59"/>
      <c r="M84" s="59"/>
      <c r="N84" s="65"/>
      <c r="O84" s="65"/>
      <c r="P84" s="65"/>
      <c r="Q84" s="65"/>
      <c r="R84" s="65"/>
      <c r="S84" s="65"/>
      <c r="T84" s="59"/>
      <c r="U84" s="59"/>
      <c r="V84" s="59"/>
      <c r="W84" s="59"/>
      <c r="X84" s="59"/>
      <c r="Y84" s="59"/>
      <c r="Z84" s="59"/>
      <c r="AA84" s="59"/>
      <c r="AB84" s="59"/>
      <c r="AC84" s="59"/>
      <c r="AD84" s="59"/>
      <c r="AE84" s="59"/>
      <c r="AF84" s="59"/>
      <c r="AG84" s="59"/>
      <c r="AH84" s="59"/>
      <c r="AI84" s="59"/>
      <c r="AJ84" s="59"/>
      <c r="AK84" s="59"/>
      <c r="AL84" s="59"/>
      <c r="AM84" s="59"/>
    </row>
    <row r="85" spans="1:39" x14ac:dyDescent="0.25">
      <c r="A85" s="57"/>
      <c r="B85" s="58"/>
      <c r="C85" s="59"/>
      <c r="D85" s="59"/>
      <c r="E85" s="59"/>
      <c r="F85" s="59"/>
      <c r="G85" s="59"/>
      <c r="H85" s="59"/>
      <c r="I85" s="59"/>
      <c r="J85" s="59"/>
      <c r="K85" s="59"/>
      <c r="L85" s="59"/>
      <c r="M85" s="59"/>
      <c r="N85" s="65"/>
      <c r="O85" s="65"/>
      <c r="P85" s="65"/>
      <c r="Q85" s="65"/>
      <c r="R85" s="65"/>
      <c r="S85" s="65"/>
      <c r="T85" s="59"/>
      <c r="U85" s="59"/>
      <c r="V85" s="59"/>
      <c r="W85" s="59"/>
      <c r="X85" s="59"/>
      <c r="Y85" s="59"/>
      <c r="Z85" s="59"/>
      <c r="AA85" s="59"/>
      <c r="AB85" s="59"/>
      <c r="AC85" s="59"/>
      <c r="AD85" s="59"/>
      <c r="AE85" s="59"/>
      <c r="AF85" s="59"/>
      <c r="AG85" s="59"/>
      <c r="AH85" s="59"/>
      <c r="AI85" s="59"/>
      <c r="AJ85" s="59"/>
      <c r="AK85" s="59"/>
      <c r="AL85" s="59"/>
      <c r="AM85" s="59"/>
    </row>
    <row r="86" spans="1:39" x14ac:dyDescent="0.25">
      <c r="A86" s="57"/>
      <c r="B86" s="58"/>
      <c r="C86" s="59"/>
      <c r="D86" s="59"/>
      <c r="E86" s="59"/>
      <c r="F86" s="59"/>
      <c r="G86" s="59"/>
      <c r="H86" s="59"/>
      <c r="I86" s="59"/>
      <c r="J86" s="59"/>
      <c r="K86" s="59"/>
      <c r="L86" s="59"/>
      <c r="M86" s="59"/>
      <c r="N86" s="65"/>
      <c r="O86" s="65"/>
      <c r="P86" s="65"/>
      <c r="Q86" s="65"/>
      <c r="R86" s="65"/>
      <c r="S86" s="65"/>
      <c r="T86" s="59"/>
      <c r="U86" s="59"/>
      <c r="V86" s="59"/>
      <c r="W86" s="59"/>
      <c r="X86" s="59"/>
      <c r="Y86" s="59"/>
      <c r="Z86" s="59"/>
      <c r="AA86" s="59"/>
      <c r="AB86" s="59"/>
      <c r="AC86" s="59"/>
      <c r="AD86" s="59"/>
      <c r="AE86" s="59"/>
      <c r="AF86" s="59"/>
      <c r="AG86" s="59"/>
      <c r="AH86" s="59"/>
      <c r="AI86" s="59"/>
      <c r="AJ86" s="59"/>
      <c r="AK86" s="59"/>
      <c r="AL86" s="59"/>
      <c r="AM86" s="59"/>
    </row>
    <row r="87" spans="1:39" x14ac:dyDescent="0.25">
      <c r="A87" s="57"/>
      <c r="B87" s="58"/>
      <c r="C87" s="59"/>
      <c r="D87" s="59"/>
      <c r="E87" s="59"/>
      <c r="F87" s="59"/>
      <c r="G87" s="59"/>
      <c r="H87" s="59"/>
      <c r="I87" s="59"/>
      <c r="J87" s="59"/>
      <c r="K87" s="59"/>
      <c r="L87" s="59"/>
      <c r="M87" s="59"/>
      <c r="N87" s="65"/>
      <c r="O87" s="65"/>
      <c r="P87" s="65"/>
      <c r="Q87" s="65"/>
      <c r="R87" s="65"/>
      <c r="S87" s="65"/>
      <c r="T87" s="59"/>
      <c r="U87" s="59"/>
      <c r="V87" s="59"/>
      <c r="W87" s="59"/>
      <c r="X87" s="59"/>
      <c r="Y87" s="59"/>
      <c r="Z87" s="59"/>
      <c r="AA87" s="59"/>
      <c r="AB87" s="59"/>
      <c r="AC87" s="59"/>
      <c r="AD87" s="59"/>
      <c r="AE87" s="59"/>
      <c r="AF87" s="59"/>
      <c r="AG87" s="59"/>
      <c r="AH87" s="59"/>
      <c r="AI87" s="59"/>
      <c r="AJ87" s="59"/>
      <c r="AK87" s="59"/>
      <c r="AL87" s="59"/>
      <c r="AM87" s="59"/>
    </row>
    <row r="88" spans="1:39" x14ac:dyDescent="0.25">
      <c r="A88" s="57"/>
      <c r="B88" s="58"/>
      <c r="C88" s="59"/>
      <c r="D88" s="59"/>
      <c r="E88" s="59"/>
      <c r="F88" s="59"/>
      <c r="G88" s="59"/>
      <c r="H88" s="59"/>
      <c r="I88" s="59"/>
      <c r="J88" s="59"/>
      <c r="K88" s="59"/>
      <c r="L88" s="59"/>
      <c r="M88" s="59"/>
      <c r="N88" s="65"/>
      <c r="O88" s="65"/>
      <c r="P88" s="65"/>
      <c r="Q88" s="65"/>
      <c r="R88" s="65"/>
      <c r="S88" s="65"/>
      <c r="T88" s="59"/>
      <c r="U88" s="59"/>
      <c r="V88" s="59"/>
      <c r="W88" s="59"/>
      <c r="X88" s="59"/>
      <c r="Y88" s="59"/>
      <c r="Z88" s="59"/>
      <c r="AA88" s="59"/>
      <c r="AB88" s="59"/>
      <c r="AC88" s="59"/>
      <c r="AD88" s="59"/>
      <c r="AE88" s="59"/>
      <c r="AF88" s="59"/>
      <c r="AG88" s="59"/>
      <c r="AH88" s="59"/>
      <c r="AI88" s="59"/>
      <c r="AJ88" s="59"/>
      <c r="AK88" s="59"/>
      <c r="AL88" s="59"/>
      <c r="AM88" s="59"/>
    </row>
    <row r="89" spans="1:39" x14ac:dyDescent="0.25">
      <c r="A89" s="57"/>
      <c r="B89" s="58"/>
      <c r="C89" s="59"/>
      <c r="D89" s="59"/>
      <c r="E89" s="59"/>
      <c r="F89" s="59"/>
      <c r="G89" s="59"/>
      <c r="H89" s="59"/>
      <c r="I89" s="59"/>
      <c r="J89" s="59"/>
      <c r="K89" s="59"/>
      <c r="L89" s="59"/>
      <c r="M89" s="59"/>
      <c r="N89" s="65"/>
      <c r="O89" s="65"/>
      <c r="P89" s="65"/>
      <c r="Q89" s="65"/>
      <c r="R89" s="65"/>
      <c r="S89" s="65"/>
      <c r="T89" s="59"/>
      <c r="U89" s="59"/>
      <c r="V89" s="59"/>
      <c r="W89" s="59"/>
      <c r="X89" s="59"/>
      <c r="Y89" s="59"/>
      <c r="Z89" s="59"/>
      <c r="AA89" s="59"/>
      <c r="AB89" s="59"/>
      <c r="AC89" s="59"/>
      <c r="AD89" s="59"/>
      <c r="AE89" s="59"/>
      <c r="AF89" s="59"/>
      <c r="AG89" s="59"/>
      <c r="AH89" s="59"/>
      <c r="AI89" s="59"/>
      <c r="AJ89" s="59"/>
      <c r="AK89" s="59"/>
      <c r="AL89" s="59"/>
      <c r="AM89" s="59"/>
    </row>
    <row r="90" spans="1:39" x14ac:dyDescent="0.25">
      <c r="A90" s="57"/>
      <c r="B90" s="58"/>
      <c r="C90" s="59"/>
      <c r="D90" s="59"/>
      <c r="E90" s="59"/>
      <c r="F90" s="59"/>
      <c r="G90" s="59"/>
      <c r="H90" s="59"/>
      <c r="I90" s="59"/>
      <c r="J90" s="59"/>
      <c r="K90" s="59"/>
      <c r="L90" s="59"/>
      <c r="M90" s="59"/>
      <c r="N90" s="65"/>
      <c r="O90" s="65"/>
      <c r="P90" s="65"/>
      <c r="Q90" s="65"/>
      <c r="R90" s="65"/>
      <c r="S90" s="65"/>
      <c r="T90" s="59"/>
      <c r="U90" s="59"/>
      <c r="V90" s="59"/>
      <c r="W90" s="59"/>
      <c r="X90" s="59"/>
      <c r="Y90" s="59"/>
      <c r="Z90" s="59"/>
      <c r="AA90" s="59"/>
      <c r="AB90" s="59"/>
      <c r="AC90" s="59"/>
      <c r="AD90" s="59"/>
      <c r="AE90" s="59"/>
      <c r="AF90" s="59"/>
      <c r="AG90" s="59"/>
      <c r="AH90" s="59"/>
      <c r="AI90" s="59"/>
      <c r="AJ90" s="59"/>
      <c r="AK90" s="59"/>
      <c r="AL90" s="59"/>
      <c r="AM90" s="59"/>
    </row>
    <row r="91" spans="1:39" x14ac:dyDescent="0.25">
      <c r="A91" s="57"/>
      <c r="B91" s="58"/>
      <c r="C91" s="59"/>
      <c r="D91" s="59"/>
      <c r="E91" s="59"/>
      <c r="F91" s="59"/>
      <c r="G91" s="59"/>
      <c r="H91" s="59"/>
      <c r="I91" s="59"/>
      <c r="J91" s="59"/>
      <c r="K91" s="59"/>
      <c r="L91" s="59"/>
      <c r="M91" s="59"/>
      <c r="N91" s="65"/>
      <c r="O91" s="65"/>
      <c r="P91" s="65"/>
      <c r="Q91" s="65"/>
      <c r="R91" s="65"/>
      <c r="S91" s="65"/>
      <c r="T91" s="59"/>
      <c r="U91" s="59"/>
      <c r="V91" s="59"/>
      <c r="W91" s="59"/>
      <c r="X91" s="59"/>
      <c r="Y91" s="59"/>
      <c r="Z91" s="59"/>
      <c r="AA91" s="59"/>
      <c r="AB91" s="59"/>
      <c r="AC91" s="59"/>
      <c r="AD91" s="59"/>
      <c r="AE91" s="59"/>
      <c r="AF91" s="59"/>
      <c r="AG91" s="59"/>
      <c r="AH91" s="59"/>
      <c r="AI91" s="59"/>
      <c r="AJ91" s="59"/>
      <c r="AK91" s="59"/>
      <c r="AL91" s="59"/>
      <c r="AM91" s="59"/>
    </row>
    <row r="92" spans="1:39" x14ac:dyDescent="0.25">
      <c r="A92" s="57"/>
      <c r="B92" s="58"/>
      <c r="C92" s="59"/>
      <c r="D92" s="59"/>
      <c r="E92" s="59"/>
      <c r="F92" s="59"/>
      <c r="G92" s="59"/>
      <c r="H92" s="59"/>
      <c r="I92" s="59"/>
      <c r="J92" s="59"/>
      <c r="K92" s="59"/>
      <c r="L92" s="59"/>
      <c r="M92" s="59"/>
      <c r="N92" s="65"/>
      <c r="O92" s="65"/>
      <c r="P92" s="65"/>
      <c r="Q92" s="65"/>
      <c r="R92" s="65"/>
      <c r="S92" s="65"/>
      <c r="T92" s="59"/>
      <c r="U92" s="59"/>
      <c r="V92" s="59"/>
      <c r="W92" s="59"/>
      <c r="X92" s="59"/>
      <c r="Y92" s="59"/>
      <c r="Z92" s="59"/>
      <c r="AA92" s="59"/>
      <c r="AB92" s="59"/>
      <c r="AC92" s="59"/>
      <c r="AD92" s="59"/>
      <c r="AE92" s="59"/>
      <c r="AF92" s="59"/>
      <c r="AG92" s="59"/>
      <c r="AH92" s="59"/>
      <c r="AI92" s="59"/>
      <c r="AJ92" s="59"/>
      <c r="AK92" s="59"/>
      <c r="AL92" s="59"/>
      <c r="AM92" s="59"/>
    </row>
    <row r="93" spans="1:39" x14ac:dyDescent="0.25">
      <c r="A93" s="57"/>
      <c r="B93" s="58"/>
      <c r="C93" s="59"/>
      <c r="D93" s="59"/>
      <c r="E93" s="59"/>
      <c r="F93" s="59"/>
      <c r="G93" s="59"/>
      <c r="H93" s="59"/>
      <c r="I93" s="59"/>
      <c r="J93" s="59"/>
      <c r="K93" s="59"/>
      <c r="L93" s="59"/>
      <c r="M93" s="59"/>
      <c r="N93" s="65"/>
      <c r="O93" s="65"/>
      <c r="P93" s="65"/>
      <c r="Q93" s="65"/>
      <c r="R93" s="65"/>
      <c r="S93" s="65"/>
      <c r="T93" s="59"/>
      <c r="U93" s="59"/>
      <c r="V93" s="59"/>
      <c r="W93" s="59"/>
      <c r="X93" s="59"/>
      <c r="Y93" s="59"/>
      <c r="Z93" s="59"/>
      <c r="AA93" s="59"/>
      <c r="AB93" s="59"/>
      <c r="AC93" s="59"/>
      <c r="AD93" s="59"/>
      <c r="AE93" s="59"/>
      <c r="AF93" s="59"/>
      <c r="AG93" s="59"/>
      <c r="AH93" s="59"/>
      <c r="AI93" s="59"/>
      <c r="AJ93" s="59"/>
      <c r="AK93" s="59"/>
      <c r="AL93" s="59"/>
      <c r="AM93" s="59"/>
    </row>
    <row r="94" spans="1:39" x14ac:dyDescent="0.25">
      <c r="A94" s="57"/>
      <c r="B94" s="58"/>
      <c r="C94" s="59"/>
      <c r="D94" s="59"/>
      <c r="E94" s="59"/>
      <c r="F94" s="59"/>
      <c r="G94" s="59"/>
      <c r="H94" s="59"/>
      <c r="I94" s="59"/>
      <c r="J94" s="59"/>
      <c r="K94" s="59"/>
      <c r="L94" s="59"/>
      <c r="M94" s="59"/>
      <c r="N94" s="65"/>
      <c r="O94" s="65"/>
      <c r="P94" s="65"/>
      <c r="Q94" s="65"/>
      <c r="R94" s="65"/>
      <c r="S94" s="65"/>
      <c r="T94" s="59"/>
      <c r="U94" s="59"/>
      <c r="V94" s="59"/>
      <c r="W94" s="59"/>
      <c r="X94" s="59"/>
      <c r="Y94" s="59"/>
      <c r="Z94" s="59"/>
      <c r="AA94" s="59"/>
      <c r="AB94" s="59"/>
      <c r="AC94" s="59"/>
      <c r="AD94" s="59"/>
      <c r="AE94" s="59"/>
      <c r="AF94" s="59"/>
      <c r="AG94" s="59"/>
      <c r="AH94" s="59"/>
      <c r="AI94" s="59"/>
      <c r="AJ94" s="59"/>
      <c r="AK94" s="59"/>
      <c r="AL94" s="59"/>
      <c r="AM94" s="59"/>
    </row>
    <row r="95" spans="1:39" x14ac:dyDescent="0.25">
      <c r="A95" s="57"/>
      <c r="B95" s="58"/>
      <c r="C95" s="59"/>
      <c r="D95" s="59"/>
      <c r="E95" s="59"/>
      <c r="F95" s="59"/>
      <c r="G95" s="59"/>
      <c r="H95" s="59"/>
      <c r="I95" s="59"/>
      <c r="J95" s="59"/>
      <c r="K95" s="59"/>
      <c r="L95" s="59"/>
      <c r="M95" s="59"/>
      <c r="N95" s="65"/>
      <c r="O95" s="65"/>
      <c r="P95" s="65"/>
      <c r="Q95" s="65"/>
      <c r="R95" s="65"/>
      <c r="S95" s="65"/>
      <c r="T95" s="59"/>
      <c r="U95" s="59"/>
      <c r="V95" s="59"/>
      <c r="W95" s="59"/>
      <c r="X95" s="59"/>
      <c r="Y95" s="59"/>
      <c r="Z95" s="59"/>
      <c r="AA95" s="59"/>
      <c r="AB95" s="59"/>
      <c r="AC95" s="59"/>
      <c r="AD95" s="59"/>
      <c r="AE95" s="59"/>
      <c r="AF95" s="59"/>
      <c r="AG95" s="59"/>
      <c r="AH95" s="59"/>
      <c r="AI95" s="59"/>
      <c r="AJ95" s="59"/>
      <c r="AK95" s="59"/>
      <c r="AL95" s="59"/>
      <c r="AM95" s="59"/>
    </row>
    <row r="96" spans="1:39" x14ac:dyDescent="0.25">
      <c r="A96" s="57"/>
      <c r="B96" s="58"/>
      <c r="C96" s="59"/>
      <c r="D96" s="59"/>
      <c r="E96" s="59"/>
      <c r="F96" s="59"/>
      <c r="G96" s="59"/>
      <c r="H96" s="59"/>
      <c r="I96" s="59"/>
      <c r="J96" s="59"/>
      <c r="K96" s="59"/>
      <c r="L96" s="59"/>
      <c r="M96" s="59"/>
      <c r="N96" s="65"/>
      <c r="O96" s="65"/>
      <c r="P96" s="65"/>
      <c r="Q96" s="65"/>
      <c r="R96" s="65"/>
      <c r="S96" s="65"/>
      <c r="T96" s="59"/>
      <c r="U96" s="59"/>
      <c r="V96" s="59"/>
      <c r="W96" s="59"/>
      <c r="X96" s="59"/>
      <c r="Y96" s="59"/>
      <c r="Z96" s="59"/>
      <c r="AA96" s="59"/>
      <c r="AB96" s="59"/>
      <c r="AC96" s="59"/>
      <c r="AD96" s="59"/>
      <c r="AE96" s="59"/>
      <c r="AF96" s="59"/>
      <c r="AG96" s="59"/>
      <c r="AH96" s="59"/>
      <c r="AI96" s="59"/>
      <c r="AJ96" s="59"/>
      <c r="AK96" s="59"/>
      <c r="AL96" s="59"/>
      <c r="AM96" s="59"/>
    </row>
    <row r="97" spans="1:39" x14ac:dyDescent="0.25">
      <c r="A97" s="57"/>
      <c r="B97" s="58"/>
      <c r="C97" s="59"/>
      <c r="D97" s="59"/>
      <c r="E97" s="59"/>
      <c r="F97" s="59"/>
      <c r="G97" s="59"/>
      <c r="H97" s="59"/>
      <c r="I97" s="59"/>
      <c r="J97" s="59"/>
      <c r="K97" s="59"/>
      <c r="L97" s="59"/>
      <c r="M97" s="59"/>
      <c r="N97" s="65"/>
      <c r="O97" s="65"/>
      <c r="P97" s="65"/>
      <c r="Q97" s="65"/>
      <c r="R97" s="65"/>
      <c r="S97" s="65"/>
      <c r="T97" s="59"/>
      <c r="U97" s="59"/>
      <c r="V97" s="59"/>
      <c r="W97" s="59"/>
      <c r="X97" s="59"/>
      <c r="Y97" s="59"/>
      <c r="Z97" s="59"/>
      <c r="AA97" s="59"/>
      <c r="AB97" s="59"/>
      <c r="AC97" s="59"/>
      <c r="AD97" s="59"/>
      <c r="AE97" s="59"/>
      <c r="AF97" s="59"/>
      <c r="AG97" s="59"/>
      <c r="AH97" s="59"/>
      <c r="AI97" s="59"/>
      <c r="AJ97" s="59"/>
      <c r="AK97" s="59"/>
      <c r="AL97" s="59"/>
      <c r="AM97" s="59"/>
    </row>
    <row r="98" spans="1:39" x14ac:dyDescent="0.25">
      <c r="A98" s="57"/>
      <c r="B98" s="58"/>
      <c r="C98" s="59"/>
      <c r="D98" s="59"/>
      <c r="E98" s="59"/>
      <c r="F98" s="59"/>
      <c r="G98" s="59"/>
      <c r="H98" s="59"/>
      <c r="I98" s="59"/>
      <c r="J98" s="59"/>
      <c r="K98" s="59"/>
      <c r="L98" s="59"/>
      <c r="M98" s="59"/>
      <c r="N98" s="65"/>
      <c r="O98" s="65"/>
      <c r="P98" s="65"/>
      <c r="Q98" s="65"/>
      <c r="R98" s="65"/>
      <c r="S98" s="65"/>
      <c r="T98" s="59"/>
      <c r="U98" s="59"/>
      <c r="V98" s="59"/>
      <c r="W98" s="59"/>
      <c r="X98" s="59"/>
      <c r="Y98" s="59"/>
      <c r="Z98" s="59"/>
      <c r="AA98" s="59"/>
      <c r="AB98" s="59"/>
      <c r="AC98" s="59"/>
      <c r="AD98" s="59"/>
      <c r="AE98" s="59"/>
      <c r="AF98" s="59"/>
      <c r="AG98" s="59"/>
      <c r="AH98" s="59"/>
      <c r="AI98" s="59"/>
      <c r="AJ98" s="59"/>
      <c r="AK98" s="59"/>
      <c r="AL98" s="59"/>
      <c r="AM98" s="59"/>
    </row>
    <row r="99" spans="1:39" x14ac:dyDescent="0.25">
      <c r="A99" s="57"/>
      <c r="B99" s="58"/>
      <c r="C99" s="59"/>
      <c r="D99" s="59"/>
      <c r="E99" s="59"/>
      <c r="F99" s="59"/>
      <c r="G99" s="59"/>
      <c r="H99" s="59"/>
      <c r="I99" s="59"/>
      <c r="J99" s="59"/>
      <c r="K99" s="59"/>
      <c r="L99" s="59"/>
      <c r="M99" s="59"/>
      <c r="N99" s="65"/>
      <c r="O99" s="65"/>
      <c r="P99" s="65"/>
      <c r="Q99" s="65"/>
      <c r="R99" s="65"/>
      <c r="S99" s="65"/>
      <c r="T99" s="59"/>
      <c r="U99" s="59"/>
      <c r="V99" s="59"/>
      <c r="W99" s="59"/>
      <c r="X99" s="59"/>
      <c r="Y99" s="59"/>
      <c r="Z99" s="59"/>
      <c r="AA99" s="59"/>
      <c r="AB99" s="59"/>
      <c r="AC99" s="59"/>
      <c r="AD99" s="59"/>
      <c r="AE99" s="59"/>
      <c r="AF99" s="59"/>
      <c r="AG99" s="59"/>
      <c r="AH99" s="59"/>
      <c r="AI99" s="59"/>
      <c r="AJ99" s="59"/>
      <c r="AK99" s="59"/>
      <c r="AL99" s="59"/>
      <c r="AM99" s="59"/>
    </row>
    <row r="100" spans="1:39" x14ac:dyDescent="0.25">
      <c r="A100" s="57"/>
      <c r="B100" s="58"/>
      <c r="C100" s="59"/>
      <c r="D100" s="59"/>
      <c r="E100" s="59"/>
      <c r="F100" s="59"/>
      <c r="G100" s="59"/>
      <c r="H100" s="59"/>
      <c r="I100" s="59"/>
      <c r="J100" s="59"/>
      <c r="K100" s="59"/>
      <c r="L100" s="59"/>
      <c r="M100" s="59"/>
      <c r="N100" s="65"/>
      <c r="O100" s="65"/>
      <c r="P100" s="65"/>
      <c r="Q100" s="65"/>
      <c r="R100" s="65"/>
      <c r="S100" s="65"/>
      <c r="T100" s="59"/>
      <c r="U100" s="59"/>
      <c r="V100" s="59"/>
      <c r="W100" s="59"/>
      <c r="X100" s="59"/>
      <c r="Y100" s="59"/>
      <c r="Z100" s="59"/>
      <c r="AA100" s="59"/>
      <c r="AB100" s="59"/>
      <c r="AC100" s="59"/>
      <c r="AD100" s="59"/>
      <c r="AE100" s="59"/>
      <c r="AF100" s="59"/>
      <c r="AG100" s="59"/>
      <c r="AH100" s="59"/>
      <c r="AI100" s="59"/>
      <c r="AJ100" s="59"/>
      <c r="AK100" s="59"/>
      <c r="AL100" s="59"/>
      <c r="AM100" s="59"/>
    </row>
    <row r="101" spans="1:39" x14ac:dyDescent="0.25">
      <c r="A101" s="57"/>
      <c r="B101" s="58"/>
      <c r="C101" s="59"/>
      <c r="D101" s="59"/>
      <c r="E101" s="59"/>
      <c r="F101" s="59"/>
      <c r="G101" s="59"/>
      <c r="H101" s="59"/>
      <c r="I101" s="59"/>
      <c r="J101" s="59"/>
      <c r="K101" s="59"/>
      <c r="L101" s="59"/>
      <c r="M101" s="59"/>
      <c r="N101" s="65"/>
      <c r="O101" s="65"/>
      <c r="P101" s="65"/>
      <c r="Q101" s="65"/>
      <c r="R101" s="65"/>
      <c r="S101" s="65"/>
      <c r="T101" s="59"/>
      <c r="U101" s="59"/>
      <c r="V101" s="59"/>
      <c r="W101" s="59"/>
      <c r="X101" s="59"/>
      <c r="Y101" s="59"/>
      <c r="Z101" s="59"/>
      <c r="AA101" s="59"/>
      <c r="AB101" s="59"/>
      <c r="AC101" s="59"/>
      <c r="AD101" s="59"/>
      <c r="AE101" s="59"/>
      <c r="AF101" s="59"/>
      <c r="AG101" s="59"/>
      <c r="AH101" s="59"/>
      <c r="AI101" s="59"/>
      <c r="AJ101" s="59"/>
      <c r="AK101" s="59"/>
      <c r="AL101" s="59"/>
      <c r="AM101" s="59"/>
    </row>
    <row r="102" spans="1:39" x14ac:dyDescent="0.25">
      <c r="A102" s="57"/>
      <c r="B102" s="58"/>
      <c r="C102" s="59"/>
      <c r="D102" s="59"/>
      <c r="E102" s="59"/>
      <c r="F102" s="59"/>
      <c r="G102" s="59"/>
      <c r="H102" s="59"/>
      <c r="I102" s="59"/>
      <c r="J102" s="59"/>
      <c r="K102" s="59"/>
      <c r="L102" s="59"/>
      <c r="M102" s="59"/>
      <c r="N102" s="65"/>
      <c r="O102" s="65"/>
      <c r="P102" s="65"/>
      <c r="Q102" s="65"/>
      <c r="R102" s="65"/>
      <c r="S102" s="65"/>
      <c r="T102" s="59"/>
      <c r="U102" s="59"/>
      <c r="V102" s="59"/>
      <c r="W102" s="59"/>
      <c r="X102" s="59"/>
      <c r="Y102" s="59"/>
      <c r="Z102" s="59"/>
      <c r="AA102" s="59"/>
      <c r="AB102" s="59"/>
      <c r="AC102" s="59"/>
      <c r="AD102" s="59"/>
      <c r="AE102" s="59"/>
      <c r="AF102" s="59"/>
      <c r="AG102" s="59"/>
      <c r="AH102" s="59"/>
      <c r="AI102" s="59"/>
      <c r="AJ102" s="59"/>
      <c r="AK102" s="59"/>
      <c r="AL102" s="59"/>
      <c r="AM102" s="59"/>
    </row>
    <row r="103" spans="1:39" x14ac:dyDescent="0.25">
      <c r="A103" s="57"/>
      <c r="B103" s="58"/>
      <c r="C103" s="59"/>
      <c r="D103" s="59"/>
      <c r="E103" s="59"/>
      <c r="F103" s="59"/>
      <c r="G103" s="59"/>
      <c r="H103" s="59"/>
      <c r="I103" s="59"/>
      <c r="J103" s="59"/>
      <c r="K103" s="59"/>
      <c r="L103" s="59"/>
      <c r="M103" s="59"/>
      <c r="N103" s="65"/>
      <c r="O103" s="65"/>
      <c r="P103" s="65"/>
      <c r="Q103" s="65"/>
      <c r="R103" s="65"/>
      <c r="S103" s="65"/>
      <c r="T103" s="59"/>
      <c r="U103" s="59"/>
      <c r="V103" s="59"/>
      <c r="W103" s="59"/>
      <c r="X103" s="59"/>
      <c r="Y103" s="59"/>
      <c r="Z103" s="59"/>
      <c r="AA103" s="59"/>
      <c r="AB103" s="59"/>
      <c r="AC103" s="59"/>
      <c r="AD103" s="59"/>
      <c r="AE103" s="59"/>
      <c r="AF103" s="59"/>
      <c r="AG103" s="59"/>
      <c r="AH103" s="59"/>
      <c r="AI103" s="59"/>
      <c r="AJ103" s="59"/>
      <c r="AK103" s="59"/>
      <c r="AL103" s="59"/>
      <c r="AM103" s="59"/>
    </row>
    <row r="104" spans="1:39" x14ac:dyDescent="0.25">
      <c r="A104" s="57"/>
      <c r="B104" s="58"/>
      <c r="C104" s="59"/>
      <c r="D104" s="59"/>
      <c r="E104" s="59"/>
      <c r="F104" s="59"/>
      <c r="G104" s="59"/>
      <c r="H104" s="59"/>
      <c r="I104" s="59"/>
      <c r="J104" s="59"/>
      <c r="K104" s="59"/>
      <c r="L104" s="59"/>
      <c r="M104" s="59"/>
      <c r="N104" s="65"/>
      <c r="O104" s="65"/>
      <c r="P104" s="65"/>
      <c r="Q104" s="65"/>
      <c r="R104" s="65"/>
      <c r="S104" s="65"/>
      <c r="T104" s="59"/>
      <c r="U104" s="59"/>
      <c r="V104" s="59"/>
      <c r="W104" s="59"/>
      <c r="X104" s="59"/>
      <c r="Y104" s="59"/>
      <c r="Z104" s="59"/>
      <c r="AA104" s="59"/>
      <c r="AB104" s="59"/>
      <c r="AC104" s="59"/>
      <c r="AD104" s="59"/>
      <c r="AE104" s="59"/>
      <c r="AF104" s="59"/>
      <c r="AG104" s="59"/>
      <c r="AH104" s="59"/>
      <c r="AI104" s="59"/>
      <c r="AJ104" s="59"/>
      <c r="AK104" s="59"/>
      <c r="AL104" s="59"/>
      <c r="AM104" s="59"/>
    </row>
    <row r="105" spans="1:39" x14ac:dyDescent="0.25">
      <c r="A105" s="57"/>
      <c r="B105" s="58"/>
      <c r="C105" s="59"/>
      <c r="D105" s="59"/>
      <c r="E105" s="59"/>
      <c r="F105" s="59"/>
      <c r="G105" s="59"/>
      <c r="H105" s="59"/>
      <c r="I105" s="59"/>
      <c r="J105" s="59"/>
      <c r="K105" s="59"/>
      <c r="L105" s="59"/>
      <c r="M105" s="59"/>
      <c r="N105" s="65"/>
      <c r="O105" s="65"/>
      <c r="P105" s="65"/>
      <c r="Q105" s="65"/>
      <c r="R105" s="65"/>
      <c r="S105" s="65"/>
      <c r="T105" s="59"/>
      <c r="U105" s="59"/>
      <c r="V105" s="59"/>
      <c r="W105" s="59"/>
      <c r="X105" s="59"/>
      <c r="Y105" s="59"/>
      <c r="Z105" s="59"/>
      <c r="AA105" s="59"/>
      <c r="AB105" s="59"/>
      <c r="AC105" s="59"/>
      <c r="AD105" s="59"/>
      <c r="AE105" s="59"/>
      <c r="AF105" s="59"/>
      <c r="AG105" s="59"/>
      <c r="AH105" s="59"/>
      <c r="AI105" s="59"/>
      <c r="AJ105" s="59"/>
      <c r="AK105" s="59"/>
      <c r="AL105" s="59"/>
      <c r="AM105" s="59"/>
    </row>
    <row r="106" spans="1:39" x14ac:dyDescent="0.25">
      <c r="A106" s="57"/>
      <c r="B106" s="58"/>
      <c r="C106" s="59"/>
      <c r="D106" s="59"/>
      <c r="E106" s="59"/>
      <c r="F106" s="59"/>
      <c r="G106" s="59"/>
      <c r="H106" s="59"/>
      <c r="I106" s="59"/>
      <c r="J106" s="59"/>
      <c r="K106" s="59"/>
      <c r="L106" s="59"/>
      <c r="M106" s="59"/>
      <c r="N106" s="65"/>
      <c r="O106" s="65"/>
      <c r="P106" s="65"/>
      <c r="Q106" s="65"/>
      <c r="R106" s="65"/>
      <c r="S106" s="65"/>
      <c r="T106" s="59"/>
      <c r="U106" s="59"/>
      <c r="V106" s="59"/>
      <c r="W106" s="59"/>
      <c r="X106" s="59"/>
      <c r="Y106" s="59"/>
      <c r="Z106" s="59"/>
      <c r="AA106" s="59"/>
      <c r="AB106" s="59"/>
      <c r="AC106" s="59"/>
      <c r="AD106" s="59"/>
      <c r="AE106" s="59"/>
      <c r="AF106" s="59"/>
      <c r="AG106" s="59"/>
      <c r="AH106" s="59"/>
      <c r="AI106" s="59"/>
      <c r="AJ106" s="59"/>
      <c r="AK106" s="59"/>
      <c r="AL106" s="59"/>
      <c r="AM106" s="59"/>
    </row>
    <row r="107" spans="1:39" x14ac:dyDescent="0.25">
      <c r="A107" s="57"/>
      <c r="B107" s="58"/>
      <c r="C107" s="59"/>
      <c r="D107" s="59"/>
      <c r="E107" s="59"/>
      <c r="F107" s="59"/>
      <c r="G107" s="59"/>
      <c r="H107" s="59"/>
      <c r="I107" s="59"/>
      <c r="J107" s="59"/>
      <c r="K107" s="59"/>
      <c r="L107" s="59"/>
      <c r="M107" s="59"/>
      <c r="N107" s="65"/>
      <c r="O107" s="65"/>
      <c r="P107" s="65"/>
      <c r="Q107" s="65"/>
      <c r="R107" s="65"/>
      <c r="S107" s="65"/>
      <c r="T107" s="59"/>
      <c r="U107" s="59"/>
      <c r="V107" s="59"/>
      <c r="W107" s="59"/>
      <c r="X107" s="59"/>
      <c r="Y107" s="59"/>
      <c r="Z107" s="59"/>
      <c r="AA107" s="59"/>
      <c r="AB107" s="59"/>
      <c r="AC107" s="59"/>
      <c r="AD107" s="59"/>
      <c r="AE107" s="59"/>
      <c r="AF107" s="59"/>
      <c r="AG107" s="59"/>
      <c r="AH107" s="59"/>
      <c r="AI107" s="59"/>
      <c r="AJ107" s="59"/>
      <c r="AK107" s="59"/>
      <c r="AL107" s="59"/>
      <c r="AM107" s="59"/>
    </row>
    <row r="108" spans="1:39" x14ac:dyDescent="0.25">
      <c r="A108" s="57"/>
      <c r="B108" s="58"/>
      <c r="C108" s="59"/>
      <c r="D108" s="59"/>
      <c r="E108" s="59"/>
      <c r="F108" s="59"/>
      <c r="G108" s="59"/>
      <c r="H108" s="59"/>
      <c r="I108" s="59"/>
      <c r="J108" s="59"/>
      <c r="K108" s="59"/>
      <c r="L108" s="59"/>
      <c r="M108" s="59"/>
      <c r="N108" s="65"/>
      <c r="O108" s="65"/>
      <c r="P108" s="65"/>
      <c r="Q108" s="65"/>
      <c r="R108" s="65"/>
      <c r="S108" s="65"/>
      <c r="T108" s="59"/>
      <c r="U108" s="59"/>
      <c r="V108" s="59"/>
      <c r="W108" s="59"/>
      <c r="X108" s="59"/>
      <c r="Y108" s="59"/>
      <c r="Z108" s="59"/>
      <c r="AA108" s="59"/>
      <c r="AB108" s="59"/>
      <c r="AC108" s="59"/>
      <c r="AD108" s="59"/>
      <c r="AE108" s="59"/>
      <c r="AF108" s="59"/>
      <c r="AG108" s="59"/>
      <c r="AH108" s="59"/>
      <c r="AI108" s="59"/>
      <c r="AJ108" s="59"/>
      <c r="AK108" s="59"/>
      <c r="AL108" s="59"/>
      <c r="AM108" s="59"/>
    </row>
    <row r="109" spans="1:39" x14ac:dyDescent="0.25">
      <c r="A109" s="57"/>
      <c r="B109" s="58"/>
      <c r="C109" s="59"/>
      <c r="D109" s="59"/>
      <c r="E109" s="59"/>
      <c r="F109" s="59"/>
      <c r="G109" s="59"/>
      <c r="H109" s="59"/>
      <c r="I109" s="59"/>
      <c r="J109" s="59"/>
      <c r="K109" s="59"/>
      <c r="L109" s="59"/>
      <c r="M109" s="59"/>
      <c r="N109" s="65"/>
      <c r="O109" s="65"/>
      <c r="P109" s="65"/>
      <c r="Q109" s="65"/>
      <c r="R109" s="65"/>
      <c r="S109" s="65"/>
      <c r="T109" s="59"/>
      <c r="U109" s="59"/>
      <c r="V109" s="59"/>
      <c r="W109" s="59"/>
      <c r="X109" s="59"/>
      <c r="Y109" s="59"/>
      <c r="Z109" s="59"/>
      <c r="AA109" s="59"/>
      <c r="AB109" s="59"/>
      <c r="AC109" s="59"/>
      <c r="AD109" s="59"/>
      <c r="AE109" s="59"/>
      <c r="AF109" s="59"/>
      <c r="AG109" s="59"/>
      <c r="AH109" s="59"/>
      <c r="AI109" s="59"/>
      <c r="AJ109" s="59"/>
      <c r="AK109" s="59"/>
      <c r="AL109" s="59"/>
      <c r="AM109" s="59"/>
    </row>
    <row r="110" spans="1:39" x14ac:dyDescent="0.25">
      <c r="A110" s="57"/>
      <c r="B110" s="58"/>
      <c r="C110" s="59"/>
      <c r="D110" s="59"/>
      <c r="E110" s="59"/>
      <c r="F110" s="59"/>
      <c r="G110" s="59"/>
      <c r="H110" s="59"/>
      <c r="I110" s="59"/>
      <c r="J110" s="59"/>
      <c r="K110" s="59"/>
      <c r="L110" s="59"/>
      <c r="M110" s="59"/>
      <c r="N110" s="65"/>
      <c r="O110" s="65"/>
      <c r="P110" s="65"/>
      <c r="Q110" s="65"/>
      <c r="R110" s="65"/>
      <c r="S110" s="65"/>
      <c r="T110" s="59"/>
      <c r="U110" s="59"/>
      <c r="V110" s="59"/>
      <c r="W110" s="59"/>
      <c r="X110" s="59"/>
      <c r="Y110" s="59"/>
      <c r="Z110" s="59"/>
      <c r="AA110" s="59"/>
      <c r="AB110" s="59"/>
      <c r="AC110" s="59"/>
      <c r="AD110" s="59"/>
      <c r="AE110" s="59"/>
      <c r="AF110" s="59"/>
      <c r="AG110" s="59"/>
      <c r="AH110" s="59"/>
      <c r="AI110" s="59"/>
      <c r="AJ110" s="59"/>
      <c r="AK110" s="59"/>
      <c r="AL110" s="59"/>
      <c r="AM110" s="59"/>
    </row>
    <row r="111" spans="1:39" x14ac:dyDescent="0.25">
      <c r="A111" s="57"/>
      <c r="B111" s="58"/>
      <c r="C111" s="59"/>
      <c r="D111" s="59"/>
      <c r="E111" s="59"/>
      <c r="F111" s="59"/>
      <c r="G111" s="59"/>
      <c r="H111" s="59"/>
      <c r="I111" s="59"/>
      <c r="J111" s="59"/>
      <c r="K111" s="59"/>
      <c r="L111" s="59"/>
      <c r="M111" s="59"/>
      <c r="N111" s="65"/>
      <c r="O111" s="65"/>
      <c r="P111" s="65"/>
      <c r="Q111" s="65"/>
      <c r="R111" s="65"/>
      <c r="S111" s="65"/>
      <c r="T111" s="59"/>
      <c r="U111" s="59"/>
      <c r="V111" s="59"/>
      <c r="W111" s="59"/>
      <c r="X111" s="59"/>
      <c r="Y111" s="59"/>
      <c r="Z111" s="59"/>
      <c r="AA111" s="59"/>
      <c r="AB111" s="59"/>
      <c r="AC111" s="59"/>
      <c r="AD111" s="59"/>
      <c r="AE111" s="59"/>
      <c r="AF111" s="59"/>
      <c r="AG111" s="59"/>
      <c r="AH111" s="59"/>
      <c r="AI111" s="59"/>
      <c r="AJ111" s="59"/>
      <c r="AK111" s="59"/>
      <c r="AL111" s="59"/>
      <c r="AM111" s="59"/>
    </row>
    <row r="112" spans="1:39" x14ac:dyDescent="0.25">
      <c r="A112" s="57"/>
      <c r="B112" s="58"/>
      <c r="C112" s="59"/>
      <c r="D112" s="59"/>
      <c r="E112" s="59"/>
      <c r="F112" s="59"/>
      <c r="G112" s="59"/>
      <c r="H112" s="59"/>
      <c r="I112" s="59"/>
      <c r="J112" s="59"/>
      <c r="K112" s="59"/>
      <c r="L112" s="59"/>
      <c r="M112" s="59"/>
      <c r="N112" s="65"/>
      <c r="O112" s="65"/>
      <c r="P112" s="65"/>
      <c r="Q112" s="65"/>
      <c r="R112" s="65"/>
      <c r="S112" s="65"/>
      <c r="T112" s="59"/>
      <c r="U112" s="59"/>
      <c r="V112" s="59"/>
      <c r="W112" s="59"/>
      <c r="X112" s="59"/>
      <c r="Y112" s="59"/>
      <c r="Z112" s="59"/>
      <c r="AA112" s="59"/>
      <c r="AB112" s="59"/>
      <c r="AC112" s="59"/>
      <c r="AD112" s="59"/>
      <c r="AE112" s="59"/>
      <c r="AF112" s="59"/>
      <c r="AG112" s="59"/>
      <c r="AH112" s="59"/>
      <c r="AI112" s="59"/>
      <c r="AJ112" s="59"/>
      <c r="AK112" s="59"/>
      <c r="AL112" s="59"/>
      <c r="AM112" s="59"/>
    </row>
    <row r="113" spans="1:39" x14ac:dyDescent="0.25">
      <c r="A113" s="57"/>
      <c r="B113" s="58"/>
      <c r="C113" s="59"/>
      <c r="D113" s="59"/>
      <c r="E113" s="59"/>
      <c r="F113" s="59"/>
      <c r="G113" s="59"/>
      <c r="H113" s="59"/>
      <c r="I113" s="59"/>
      <c r="J113" s="59"/>
      <c r="K113" s="59"/>
      <c r="L113" s="59"/>
      <c r="M113" s="59"/>
      <c r="N113" s="65"/>
      <c r="O113" s="65"/>
      <c r="P113" s="65"/>
      <c r="Q113" s="65"/>
      <c r="R113" s="65"/>
      <c r="S113" s="65"/>
      <c r="T113" s="59"/>
      <c r="U113" s="59"/>
      <c r="V113" s="59"/>
      <c r="W113" s="59"/>
      <c r="X113" s="59"/>
      <c r="Y113" s="59"/>
      <c r="Z113" s="59"/>
      <c r="AA113" s="59"/>
      <c r="AB113" s="59"/>
      <c r="AC113" s="59"/>
      <c r="AD113" s="59"/>
      <c r="AE113" s="59"/>
      <c r="AF113" s="59"/>
      <c r="AG113" s="59"/>
      <c r="AH113" s="59"/>
      <c r="AI113" s="59"/>
      <c r="AJ113" s="59"/>
      <c r="AK113" s="59"/>
      <c r="AL113" s="59"/>
      <c r="AM113" s="59"/>
    </row>
    <row r="114" spans="1:39" x14ac:dyDescent="0.25">
      <c r="A114" s="57"/>
      <c r="B114" s="58"/>
      <c r="C114" s="59"/>
      <c r="D114" s="59"/>
      <c r="E114" s="59"/>
      <c r="F114" s="59"/>
      <c r="G114" s="59"/>
      <c r="H114" s="59"/>
      <c r="I114" s="59"/>
      <c r="J114" s="59"/>
      <c r="K114" s="59"/>
      <c r="L114" s="59"/>
      <c r="M114" s="59"/>
      <c r="N114" s="65"/>
      <c r="O114" s="65"/>
      <c r="P114" s="65"/>
      <c r="Q114" s="65"/>
      <c r="R114" s="65"/>
      <c r="S114" s="65"/>
      <c r="T114" s="59"/>
      <c r="U114" s="59"/>
      <c r="V114" s="59"/>
      <c r="W114" s="59"/>
      <c r="X114" s="59"/>
      <c r="Y114" s="59"/>
      <c r="Z114" s="59"/>
      <c r="AA114" s="59"/>
      <c r="AB114" s="59"/>
      <c r="AC114" s="59"/>
      <c r="AD114" s="59"/>
      <c r="AE114" s="59"/>
      <c r="AF114" s="59"/>
      <c r="AG114" s="59"/>
      <c r="AH114" s="59"/>
      <c r="AI114" s="59"/>
      <c r="AJ114" s="59"/>
      <c r="AK114" s="59"/>
      <c r="AL114" s="59"/>
      <c r="AM114" s="59"/>
    </row>
    <row r="115" spans="1:39" x14ac:dyDescent="0.25">
      <c r="A115" s="57"/>
      <c r="B115" s="58"/>
      <c r="C115" s="59"/>
      <c r="D115" s="59"/>
      <c r="E115" s="59"/>
      <c r="F115" s="59"/>
      <c r="G115" s="59"/>
      <c r="H115" s="59"/>
      <c r="I115" s="59"/>
      <c r="J115" s="59"/>
      <c r="K115" s="59"/>
      <c r="L115" s="59"/>
      <c r="M115" s="59"/>
      <c r="N115" s="65"/>
      <c r="O115" s="65"/>
      <c r="P115" s="65"/>
      <c r="Q115" s="65"/>
      <c r="R115" s="65"/>
      <c r="S115" s="65"/>
      <c r="T115" s="59"/>
      <c r="U115" s="59"/>
      <c r="V115" s="59"/>
      <c r="W115" s="59"/>
      <c r="X115" s="59"/>
      <c r="Y115" s="59"/>
      <c r="Z115" s="59"/>
      <c r="AA115" s="59"/>
      <c r="AB115" s="59"/>
      <c r="AC115" s="59"/>
      <c r="AD115" s="59"/>
      <c r="AE115" s="59"/>
      <c r="AF115" s="59"/>
      <c r="AG115" s="59"/>
      <c r="AH115" s="59"/>
      <c r="AI115" s="59"/>
      <c r="AJ115" s="59"/>
      <c r="AK115" s="59"/>
      <c r="AL115" s="59"/>
      <c r="AM115" s="59"/>
    </row>
    <row r="116" spans="1:39" x14ac:dyDescent="0.25">
      <c r="A116" s="57"/>
      <c r="B116" s="58"/>
      <c r="C116" s="59"/>
      <c r="D116" s="59"/>
      <c r="E116" s="59"/>
      <c r="F116" s="59"/>
      <c r="G116" s="59"/>
      <c r="H116" s="59"/>
      <c r="I116" s="59"/>
      <c r="J116" s="59"/>
      <c r="K116" s="59"/>
      <c r="L116" s="59"/>
      <c r="M116" s="59"/>
      <c r="N116" s="65"/>
      <c r="O116" s="65"/>
      <c r="P116" s="65"/>
      <c r="Q116" s="65"/>
      <c r="R116" s="65"/>
      <c r="S116" s="65"/>
      <c r="T116" s="59"/>
      <c r="U116" s="59"/>
      <c r="V116" s="59"/>
      <c r="W116" s="59"/>
      <c r="X116" s="59"/>
      <c r="Y116" s="59"/>
      <c r="Z116" s="59"/>
      <c r="AA116" s="59"/>
      <c r="AB116" s="59"/>
      <c r="AC116" s="59"/>
      <c r="AD116" s="59"/>
      <c r="AE116" s="59"/>
      <c r="AF116" s="59"/>
      <c r="AG116" s="59"/>
      <c r="AH116" s="59"/>
      <c r="AI116" s="59"/>
      <c r="AJ116" s="59"/>
      <c r="AK116" s="59"/>
      <c r="AL116" s="59"/>
      <c r="AM116" s="59"/>
    </row>
    <row r="117" spans="1:39" x14ac:dyDescent="0.25">
      <c r="A117" s="57"/>
      <c r="B117" s="58"/>
      <c r="C117" s="59"/>
      <c r="D117" s="59"/>
      <c r="E117" s="59"/>
      <c r="F117" s="59"/>
      <c r="G117" s="59"/>
      <c r="H117" s="59"/>
      <c r="I117" s="59"/>
      <c r="J117" s="59"/>
      <c r="K117" s="59"/>
      <c r="L117" s="59"/>
      <c r="M117" s="59"/>
      <c r="N117" s="65"/>
      <c r="O117" s="65"/>
      <c r="P117" s="65"/>
      <c r="Q117" s="65"/>
      <c r="R117" s="65"/>
      <c r="S117" s="65"/>
      <c r="T117" s="59"/>
      <c r="U117" s="59"/>
      <c r="V117" s="59"/>
      <c r="W117" s="59"/>
      <c r="X117" s="59"/>
      <c r="Y117" s="59"/>
      <c r="Z117" s="59"/>
      <c r="AA117" s="59"/>
      <c r="AB117" s="59"/>
      <c r="AC117" s="59"/>
      <c r="AD117" s="59"/>
      <c r="AE117" s="59"/>
      <c r="AF117" s="59"/>
      <c r="AG117" s="59"/>
      <c r="AH117" s="59"/>
      <c r="AI117" s="59"/>
      <c r="AJ117" s="59"/>
      <c r="AK117" s="59"/>
      <c r="AL117" s="59"/>
      <c r="AM117" s="59"/>
    </row>
    <row r="118" spans="1:39" x14ac:dyDescent="0.25">
      <c r="A118" s="57"/>
      <c r="B118" s="58"/>
      <c r="C118" s="59"/>
      <c r="D118" s="59"/>
      <c r="E118" s="59"/>
      <c r="F118" s="59"/>
      <c r="G118" s="59"/>
      <c r="H118" s="59"/>
      <c r="I118" s="59"/>
      <c r="J118" s="59"/>
      <c r="K118" s="59"/>
      <c r="L118" s="59"/>
      <c r="M118" s="59"/>
      <c r="N118" s="65"/>
      <c r="O118" s="65"/>
      <c r="P118" s="65"/>
      <c r="Q118" s="65"/>
      <c r="R118" s="65"/>
      <c r="S118" s="65"/>
      <c r="T118" s="59"/>
      <c r="U118" s="59"/>
      <c r="V118" s="59"/>
      <c r="W118" s="59"/>
      <c r="X118" s="59"/>
      <c r="Y118" s="59"/>
      <c r="Z118" s="59"/>
      <c r="AA118" s="59"/>
      <c r="AB118" s="59"/>
      <c r="AC118" s="59"/>
      <c r="AD118" s="59"/>
      <c r="AE118" s="59"/>
      <c r="AF118" s="59"/>
      <c r="AG118" s="59"/>
      <c r="AH118" s="59"/>
      <c r="AI118" s="59"/>
      <c r="AJ118" s="59"/>
      <c r="AK118" s="59"/>
      <c r="AL118" s="59"/>
      <c r="AM118" s="59"/>
    </row>
    <row r="119" spans="1:39" x14ac:dyDescent="0.25">
      <c r="A119" s="57"/>
      <c r="B119" s="58"/>
      <c r="C119" s="59"/>
      <c r="D119" s="59"/>
      <c r="E119" s="59"/>
      <c r="F119" s="59"/>
      <c r="G119" s="59"/>
      <c r="H119" s="59"/>
      <c r="I119" s="59"/>
      <c r="J119" s="59"/>
      <c r="K119" s="59"/>
      <c r="L119" s="59"/>
      <c r="M119" s="59"/>
      <c r="N119" s="65"/>
      <c r="O119" s="65"/>
      <c r="P119" s="65"/>
      <c r="Q119" s="65"/>
      <c r="R119" s="65"/>
      <c r="S119" s="65"/>
      <c r="T119" s="59"/>
      <c r="U119" s="59"/>
      <c r="V119" s="59"/>
      <c r="W119" s="59"/>
      <c r="X119" s="59"/>
      <c r="Y119" s="59"/>
      <c r="Z119" s="59"/>
      <c r="AA119" s="59"/>
      <c r="AB119" s="59"/>
      <c r="AC119" s="59"/>
      <c r="AD119" s="59"/>
      <c r="AE119" s="59"/>
      <c r="AF119" s="59"/>
      <c r="AG119" s="59"/>
      <c r="AH119" s="59"/>
      <c r="AI119" s="59"/>
      <c r="AJ119" s="59"/>
      <c r="AK119" s="59"/>
      <c r="AL119" s="59"/>
      <c r="AM119" s="59"/>
    </row>
    <row r="120" spans="1:39" x14ac:dyDescent="0.25">
      <c r="A120" s="57"/>
      <c r="B120" s="58"/>
      <c r="C120" s="59"/>
      <c r="D120" s="59"/>
      <c r="E120" s="59"/>
      <c r="F120" s="59"/>
      <c r="G120" s="59"/>
      <c r="H120" s="59"/>
      <c r="I120" s="59"/>
      <c r="J120" s="59"/>
      <c r="K120" s="59"/>
      <c r="L120" s="59"/>
      <c r="M120" s="59"/>
      <c r="N120" s="65"/>
      <c r="O120" s="65"/>
      <c r="P120" s="65"/>
      <c r="Q120" s="65"/>
      <c r="R120" s="65"/>
      <c r="S120" s="65"/>
      <c r="T120" s="59"/>
      <c r="U120" s="59"/>
      <c r="V120" s="59"/>
      <c r="W120" s="59"/>
      <c r="X120" s="59"/>
      <c r="Y120" s="59"/>
      <c r="Z120" s="59"/>
      <c r="AA120" s="59"/>
      <c r="AB120" s="59"/>
      <c r="AC120" s="59"/>
      <c r="AD120" s="59"/>
      <c r="AE120" s="59"/>
      <c r="AF120" s="59"/>
      <c r="AG120" s="59"/>
      <c r="AH120" s="59"/>
      <c r="AI120" s="59"/>
      <c r="AJ120" s="59"/>
      <c r="AK120" s="59"/>
      <c r="AL120" s="59"/>
      <c r="AM120" s="59"/>
    </row>
    <row r="121" spans="1:39" x14ac:dyDescent="0.25">
      <c r="A121" s="57"/>
      <c r="B121" s="58"/>
      <c r="C121" s="59"/>
      <c r="D121" s="59"/>
      <c r="E121" s="59"/>
      <c r="F121" s="59"/>
      <c r="G121" s="59"/>
      <c r="H121" s="59"/>
      <c r="I121" s="59"/>
      <c r="J121" s="59"/>
      <c r="K121" s="59"/>
      <c r="L121" s="59"/>
      <c r="M121" s="59"/>
      <c r="N121" s="65"/>
      <c r="O121" s="65"/>
      <c r="P121" s="65"/>
      <c r="Q121" s="65"/>
      <c r="R121" s="65"/>
      <c r="S121" s="65"/>
      <c r="T121" s="59"/>
      <c r="U121" s="59"/>
      <c r="V121" s="59"/>
      <c r="W121" s="59"/>
      <c r="X121" s="59"/>
      <c r="Y121" s="59"/>
      <c r="Z121" s="59"/>
      <c r="AA121" s="59"/>
      <c r="AB121" s="59"/>
      <c r="AC121" s="59"/>
      <c r="AD121" s="59"/>
      <c r="AE121" s="59"/>
      <c r="AF121" s="59"/>
      <c r="AG121" s="59"/>
      <c r="AH121" s="59"/>
      <c r="AI121" s="59"/>
      <c r="AJ121" s="59"/>
      <c r="AK121" s="59"/>
      <c r="AL121" s="59"/>
      <c r="AM121" s="59"/>
    </row>
    <row r="122" spans="1:39" x14ac:dyDescent="0.25">
      <c r="A122" s="57"/>
      <c r="B122" s="58"/>
      <c r="C122" s="59"/>
      <c r="D122" s="59"/>
      <c r="E122" s="59"/>
      <c r="F122" s="59"/>
      <c r="G122" s="59"/>
      <c r="H122" s="59"/>
      <c r="I122" s="59"/>
      <c r="J122" s="59"/>
      <c r="K122" s="59"/>
      <c r="L122" s="59"/>
      <c r="M122" s="59"/>
      <c r="N122" s="65"/>
      <c r="O122" s="65"/>
      <c r="P122" s="65"/>
      <c r="Q122" s="65"/>
      <c r="R122" s="65"/>
      <c r="S122" s="65"/>
      <c r="T122" s="59"/>
      <c r="U122" s="59"/>
      <c r="V122" s="59"/>
      <c r="W122" s="59"/>
      <c r="X122" s="59"/>
      <c r="Y122" s="59"/>
      <c r="Z122" s="59"/>
      <c r="AA122" s="59"/>
      <c r="AB122" s="59"/>
      <c r="AC122" s="59"/>
      <c r="AD122" s="59"/>
      <c r="AE122" s="59"/>
      <c r="AF122" s="59"/>
      <c r="AG122" s="59"/>
      <c r="AH122" s="59"/>
      <c r="AI122" s="59"/>
      <c r="AJ122" s="59"/>
      <c r="AK122" s="59"/>
      <c r="AL122" s="59"/>
      <c r="AM122" s="59"/>
    </row>
    <row r="123" spans="1:39" x14ac:dyDescent="0.25">
      <c r="A123" s="57"/>
      <c r="B123" s="58"/>
      <c r="C123" s="59"/>
      <c r="D123" s="59"/>
      <c r="E123" s="59"/>
      <c r="F123" s="59"/>
      <c r="G123" s="59"/>
      <c r="H123" s="59"/>
      <c r="I123" s="59"/>
      <c r="J123" s="59"/>
      <c r="K123" s="59"/>
      <c r="L123" s="59"/>
      <c r="M123" s="59"/>
      <c r="N123" s="65"/>
      <c r="O123" s="65"/>
      <c r="P123" s="65"/>
      <c r="Q123" s="65"/>
      <c r="R123" s="65"/>
      <c r="S123" s="65"/>
      <c r="T123" s="59"/>
      <c r="U123" s="59"/>
      <c r="V123" s="59"/>
      <c r="W123" s="59"/>
      <c r="X123" s="59"/>
      <c r="Y123" s="59"/>
      <c r="Z123" s="59"/>
      <c r="AA123" s="59"/>
      <c r="AB123" s="59"/>
      <c r="AC123" s="59"/>
      <c r="AD123" s="59"/>
      <c r="AE123" s="59"/>
      <c r="AF123" s="59"/>
      <c r="AG123" s="59"/>
      <c r="AH123" s="59"/>
      <c r="AI123" s="59"/>
      <c r="AJ123" s="59"/>
      <c r="AK123" s="59"/>
      <c r="AL123" s="59"/>
      <c r="AM123" s="59"/>
    </row>
    <row r="124" spans="1:39" x14ac:dyDescent="0.25">
      <c r="A124" s="57"/>
      <c r="B124" s="58"/>
      <c r="C124" s="59"/>
      <c r="D124" s="59"/>
      <c r="E124" s="59"/>
      <c r="F124" s="59"/>
      <c r="G124" s="59"/>
      <c r="H124" s="59"/>
      <c r="I124" s="59"/>
      <c r="J124" s="59"/>
      <c r="K124" s="59"/>
      <c r="L124" s="59"/>
      <c r="M124" s="59"/>
      <c r="N124" s="65"/>
      <c r="O124" s="65"/>
      <c r="P124" s="65"/>
      <c r="Q124" s="65"/>
      <c r="R124" s="65"/>
      <c r="S124" s="65"/>
      <c r="T124" s="59"/>
      <c r="U124" s="59"/>
      <c r="V124" s="59"/>
      <c r="W124" s="59"/>
      <c r="X124" s="59"/>
      <c r="Y124" s="59"/>
      <c r="Z124" s="59"/>
      <c r="AA124" s="59"/>
      <c r="AB124" s="59"/>
      <c r="AC124" s="59"/>
      <c r="AD124" s="59"/>
      <c r="AE124" s="59"/>
      <c r="AF124" s="59"/>
      <c r="AG124" s="59"/>
      <c r="AH124" s="59"/>
      <c r="AI124" s="59"/>
      <c r="AJ124" s="59"/>
      <c r="AK124" s="59"/>
      <c r="AL124" s="59"/>
      <c r="AM124" s="59"/>
    </row>
    <row r="125" spans="1:39" x14ac:dyDescent="0.25">
      <c r="A125" s="57"/>
      <c r="B125" s="58"/>
      <c r="C125" s="59"/>
      <c r="D125" s="59"/>
      <c r="E125" s="59"/>
      <c r="F125" s="59"/>
      <c r="G125" s="59"/>
      <c r="H125" s="59"/>
      <c r="I125" s="59"/>
      <c r="J125" s="59"/>
      <c r="K125" s="59"/>
      <c r="L125" s="59"/>
      <c r="M125" s="59"/>
      <c r="N125" s="65"/>
      <c r="O125" s="65"/>
      <c r="P125" s="65"/>
      <c r="Q125" s="65"/>
      <c r="R125" s="65"/>
      <c r="S125" s="65"/>
      <c r="T125" s="59"/>
      <c r="U125" s="59"/>
      <c r="V125" s="59"/>
      <c r="W125" s="59"/>
      <c r="X125" s="59"/>
      <c r="Y125" s="59"/>
      <c r="Z125" s="59"/>
      <c r="AA125" s="59"/>
      <c r="AB125" s="59"/>
      <c r="AC125" s="59"/>
      <c r="AD125" s="59"/>
      <c r="AE125" s="59"/>
      <c r="AF125" s="59"/>
      <c r="AG125" s="59"/>
      <c r="AH125" s="59"/>
      <c r="AI125" s="59"/>
      <c r="AJ125" s="59"/>
      <c r="AK125" s="59"/>
      <c r="AL125" s="59"/>
      <c r="AM125" s="59"/>
    </row>
    <row r="126" spans="1:39" x14ac:dyDescent="0.25">
      <c r="A126" s="57"/>
      <c r="B126" s="58"/>
      <c r="C126" s="59"/>
      <c r="D126" s="59"/>
      <c r="E126" s="59"/>
      <c r="F126" s="59"/>
      <c r="G126" s="59"/>
      <c r="H126" s="59"/>
      <c r="I126" s="59"/>
      <c r="J126" s="59"/>
      <c r="K126" s="59"/>
      <c r="L126" s="59"/>
      <c r="M126" s="59"/>
      <c r="N126" s="65"/>
      <c r="O126" s="65"/>
      <c r="P126" s="65"/>
      <c r="Q126" s="65"/>
      <c r="R126" s="65"/>
      <c r="S126" s="65"/>
      <c r="T126" s="59"/>
      <c r="U126" s="59"/>
      <c r="V126" s="59"/>
      <c r="W126" s="59"/>
      <c r="X126" s="59"/>
      <c r="Y126" s="59"/>
      <c r="Z126" s="59"/>
      <c r="AA126" s="59"/>
      <c r="AB126" s="59"/>
      <c r="AC126" s="59"/>
      <c r="AD126" s="59"/>
      <c r="AE126" s="59"/>
      <c r="AF126" s="59"/>
      <c r="AG126" s="59"/>
      <c r="AH126" s="59"/>
      <c r="AI126" s="59"/>
      <c r="AJ126" s="59"/>
      <c r="AK126" s="59"/>
      <c r="AL126" s="59"/>
      <c r="AM126" s="59"/>
    </row>
    <row r="127" spans="1:39" x14ac:dyDescent="0.25">
      <c r="A127" s="57"/>
      <c r="B127" s="58"/>
      <c r="C127" s="59"/>
      <c r="D127" s="59"/>
      <c r="E127" s="59"/>
      <c r="F127" s="59"/>
      <c r="G127" s="59"/>
      <c r="H127" s="59"/>
      <c r="I127" s="59"/>
      <c r="J127" s="59"/>
      <c r="K127" s="59"/>
      <c r="L127" s="59"/>
      <c r="M127" s="59"/>
      <c r="N127" s="65"/>
      <c r="O127" s="65"/>
      <c r="P127" s="65"/>
      <c r="Q127" s="65"/>
      <c r="R127" s="65"/>
      <c r="S127" s="65"/>
      <c r="T127" s="59"/>
      <c r="U127" s="59"/>
      <c r="V127" s="59"/>
      <c r="W127" s="59"/>
      <c r="X127" s="59"/>
      <c r="Y127" s="59"/>
      <c r="Z127" s="59"/>
      <c r="AA127" s="59"/>
      <c r="AB127" s="59"/>
      <c r="AC127" s="59"/>
      <c r="AD127" s="59"/>
      <c r="AE127" s="59"/>
      <c r="AF127" s="59"/>
      <c r="AG127" s="59"/>
      <c r="AH127" s="59"/>
      <c r="AI127" s="59"/>
      <c r="AJ127" s="59"/>
      <c r="AK127" s="59"/>
      <c r="AL127" s="59"/>
      <c r="AM127" s="59"/>
    </row>
  </sheetData>
  <autoFilter ref="A7:R13"/>
  <mergeCells count="6">
    <mergeCell ref="T5:X5"/>
    <mergeCell ref="H5:M5"/>
    <mergeCell ref="A1:X1"/>
    <mergeCell ref="A2:X2"/>
    <mergeCell ref="A3:X3"/>
    <mergeCell ref="A4:X4"/>
  </mergeCells>
  <printOptions horizontalCentered="1"/>
  <pageMargins left="0.7" right="0.7" top="0.75" bottom="0.75" header="0.3" footer="0.3"/>
  <pageSetup paperSize="9" scale="94" fitToHeight="0" orientation="portrait" useFirstPageNumber="1"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X139"/>
  <sheetViews>
    <sheetView showZeros="0" view="pageBreakPreview" zoomScale="85" zoomScaleNormal="130" zoomScaleSheetLayoutView="85" workbookViewId="0">
      <pane xSplit="2" ySplit="16" topLeftCell="C23" activePane="bottomRight" state="frozen"/>
      <selection activeCell="AW79" sqref="AW79"/>
      <selection pane="topRight" activeCell="AW79" sqref="AW79"/>
      <selection pane="bottomLeft" activeCell="AW79" sqref="AW79"/>
      <selection pane="bottomRight" activeCell="AO12" sqref="AO12"/>
    </sheetView>
  </sheetViews>
  <sheetFormatPr defaultColWidth="9.140625" defaultRowHeight="15" x14ac:dyDescent="0.25"/>
  <cols>
    <col min="1" max="1" width="4.7109375" style="2" customWidth="1"/>
    <col min="2" max="2" width="32.28515625" style="6" customWidth="1"/>
    <col min="3" max="3" width="11.42578125" style="1" customWidth="1"/>
    <col min="4" max="4" width="11.28515625" style="11" hidden="1" customWidth="1"/>
    <col min="5" max="5" width="11.5703125" style="11" hidden="1" customWidth="1"/>
    <col min="6" max="6" width="11" style="11" hidden="1" customWidth="1"/>
    <col min="7" max="7" width="11.5703125" style="11" hidden="1" customWidth="1"/>
    <col min="8" max="9" width="11.28515625" style="1" hidden="1" customWidth="1"/>
    <col min="10" max="10" width="11.5703125" style="1" hidden="1" customWidth="1"/>
    <col min="11" max="11" width="11" style="1" hidden="1" customWidth="1"/>
    <col min="12" max="12" width="11.5703125" style="1" hidden="1" customWidth="1"/>
    <col min="13" max="14" width="10.85546875" style="1" hidden="1" customWidth="1"/>
    <col min="15" max="18" width="11.5703125" style="1" hidden="1" customWidth="1"/>
    <col min="19" max="19" width="10.7109375" style="1" hidden="1" customWidth="1"/>
    <col min="20" max="20" width="11.28515625" style="1" hidden="1" customWidth="1"/>
    <col min="21" max="22" width="10.28515625" style="1" hidden="1" customWidth="1"/>
    <col min="23" max="23" width="10" style="1" hidden="1" customWidth="1"/>
    <col min="24" max="24" width="10.42578125" style="7" hidden="1" customWidth="1"/>
    <col min="25" max="25" width="9.28515625" style="7" hidden="1" customWidth="1"/>
    <col min="26" max="26" width="9.140625" style="7" hidden="1" customWidth="1"/>
    <col min="27" max="27" width="8" style="7" hidden="1" customWidth="1"/>
    <col min="28" max="28" width="10.140625" style="7" hidden="1" customWidth="1"/>
    <col min="29" max="29" width="9.140625" style="1" hidden="1" customWidth="1"/>
    <col min="30" max="30" width="11.140625" style="1" hidden="1" customWidth="1"/>
    <col min="31" max="32" width="12" style="1" hidden="1" customWidth="1"/>
    <col min="33" max="33" width="9.42578125" style="1" hidden="1" customWidth="1"/>
    <col min="34" max="34" width="11.7109375" style="1" hidden="1" customWidth="1"/>
    <col min="35" max="39" width="10" style="1" customWidth="1"/>
    <col min="40" max="16384" width="9.140625" style="1"/>
  </cols>
  <sheetData>
    <row r="1" spans="1:39" ht="15" customHeight="1" x14ac:dyDescent="0.25">
      <c r="A1" s="195" t="s">
        <v>217</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row>
    <row r="2" spans="1:39" ht="40.5" customHeight="1" x14ac:dyDescent="0.25">
      <c r="A2" s="233" t="s">
        <v>214</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row>
    <row r="3" spans="1:39" s="2" customFormat="1" ht="15.6" customHeight="1" x14ac:dyDescent="0.25">
      <c r="A3" s="196" t="s">
        <v>226</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row>
    <row r="4" spans="1:39" ht="15.6" customHeight="1" x14ac:dyDescent="0.25">
      <c r="A4" s="197" t="s">
        <v>2</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row>
    <row r="5" spans="1:39" ht="33" customHeight="1" x14ac:dyDescent="0.25">
      <c r="A5" s="183" t="s">
        <v>3</v>
      </c>
      <c r="B5" s="183" t="s">
        <v>4</v>
      </c>
      <c r="C5" s="184" t="s">
        <v>212</v>
      </c>
      <c r="D5" s="15"/>
      <c r="E5" s="15"/>
      <c r="F5" s="15"/>
      <c r="G5" s="15"/>
      <c r="H5" s="201" t="s">
        <v>8</v>
      </c>
      <c r="I5" s="202"/>
      <c r="J5" s="202"/>
      <c r="K5" s="202"/>
      <c r="L5" s="202"/>
      <c r="M5" s="203"/>
      <c r="N5" s="183" t="s">
        <v>5</v>
      </c>
      <c r="O5" s="183"/>
      <c r="P5" s="183"/>
      <c r="Q5" s="183"/>
      <c r="R5" s="183"/>
      <c r="S5" s="183"/>
      <c r="T5" s="183"/>
      <c r="U5" s="183"/>
      <c r="V5" s="183"/>
      <c r="W5" s="198" t="s">
        <v>6</v>
      </c>
      <c r="X5" s="199"/>
      <c r="Y5" s="199"/>
      <c r="Z5" s="199"/>
      <c r="AA5" s="199"/>
      <c r="AB5" s="199"/>
      <c r="AC5" s="200"/>
      <c r="AD5" s="183" t="s">
        <v>224</v>
      </c>
      <c r="AE5" s="183"/>
      <c r="AF5" s="183"/>
      <c r="AG5" s="183"/>
      <c r="AH5" s="183"/>
      <c r="AI5" s="183" t="s">
        <v>225</v>
      </c>
      <c r="AJ5" s="183"/>
      <c r="AK5" s="183"/>
      <c r="AL5" s="183"/>
      <c r="AM5" s="183"/>
    </row>
    <row r="6" spans="1:39" ht="30.75" customHeight="1" x14ac:dyDescent="0.25">
      <c r="A6" s="183"/>
      <c r="B6" s="183"/>
      <c r="C6" s="185"/>
      <c r="D6" s="16"/>
      <c r="E6" s="16"/>
      <c r="F6" s="16"/>
      <c r="G6" s="16"/>
      <c r="H6" s="198" t="s">
        <v>213</v>
      </c>
      <c r="I6" s="199"/>
      <c r="J6" s="199"/>
      <c r="K6" s="199"/>
      <c r="L6" s="200"/>
      <c r="M6" s="184" t="s">
        <v>211</v>
      </c>
      <c r="N6" s="183" t="s">
        <v>210</v>
      </c>
      <c r="O6" s="183" t="s">
        <v>223</v>
      </c>
      <c r="P6" s="183"/>
      <c r="Q6" s="183"/>
      <c r="R6" s="183"/>
      <c r="S6" s="183"/>
      <c r="T6" s="183"/>
      <c r="U6" s="183"/>
      <c r="V6" s="183" t="s">
        <v>222</v>
      </c>
      <c r="W6" s="183" t="s">
        <v>210</v>
      </c>
      <c r="X6" s="198" t="s">
        <v>223</v>
      </c>
      <c r="Y6" s="199"/>
      <c r="Z6" s="199"/>
      <c r="AA6" s="199"/>
      <c r="AB6" s="200"/>
      <c r="AC6" s="183" t="s">
        <v>222</v>
      </c>
      <c r="AD6" s="183"/>
      <c r="AE6" s="183"/>
      <c r="AF6" s="183"/>
      <c r="AG6" s="183"/>
      <c r="AH6" s="183"/>
      <c r="AI6" s="183"/>
      <c r="AJ6" s="183"/>
      <c r="AK6" s="183"/>
      <c r="AL6" s="183"/>
      <c r="AM6" s="183"/>
    </row>
    <row r="7" spans="1:39" ht="15.75" customHeight="1" x14ac:dyDescent="0.25">
      <c r="A7" s="183"/>
      <c r="B7" s="183"/>
      <c r="C7" s="185"/>
      <c r="D7" s="234" t="s">
        <v>8</v>
      </c>
      <c r="E7" s="234"/>
      <c r="F7" s="234"/>
      <c r="G7" s="234"/>
      <c r="H7" s="183" t="s">
        <v>7</v>
      </c>
      <c r="I7" s="183" t="s">
        <v>8</v>
      </c>
      <c r="J7" s="183"/>
      <c r="K7" s="183"/>
      <c r="L7" s="183"/>
      <c r="M7" s="185"/>
      <c r="N7" s="183"/>
      <c r="O7" s="183" t="s">
        <v>7</v>
      </c>
      <c r="P7" s="183"/>
      <c r="Q7" s="183" t="s">
        <v>8</v>
      </c>
      <c r="R7" s="183"/>
      <c r="S7" s="183"/>
      <c r="T7" s="183"/>
      <c r="U7" s="183"/>
      <c r="V7" s="183"/>
      <c r="W7" s="183"/>
      <c r="X7" s="184" t="s">
        <v>7</v>
      </c>
      <c r="Y7" s="183" t="s">
        <v>8</v>
      </c>
      <c r="Z7" s="183"/>
      <c r="AA7" s="183"/>
      <c r="AB7" s="183"/>
      <c r="AC7" s="183"/>
      <c r="AD7" s="183" t="s">
        <v>7</v>
      </c>
      <c r="AE7" s="183" t="s">
        <v>8</v>
      </c>
      <c r="AF7" s="183"/>
      <c r="AG7" s="183"/>
      <c r="AH7" s="183"/>
      <c r="AI7" s="183" t="s">
        <v>7</v>
      </c>
      <c r="AJ7" s="183" t="s">
        <v>8</v>
      </c>
      <c r="AK7" s="183"/>
      <c r="AL7" s="183"/>
      <c r="AM7" s="183"/>
    </row>
    <row r="8" spans="1:39" ht="15.75" customHeight="1" x14ac:dyDescent="0.25">
      <c r="A8" s="183"/>
      <c r="B8" s="183"/>
      <c r="C8" s="185"/>
      <c r="D8" s="234" t="s">
        <v>9</v>
      </c>
      <c r="E8" s="234"/>
      <c r="F8" s="234"/>
      <c r="G8" s="234" t="s">
        <v>10</v>
      </c>
      <c r="H8" s="183"/>
      <c r="I8" s="183" t="s">
        <v>9</v>
      </c>
      <c r="J8" s="183"/>
      <c r="K8" s="183"/>
      <c r="L8" s="183" t="s">
        <v>10</v>
      </c>
      <c r="M8" s="185"/>
      <c r="N8" s="183"/>
      <c r="O8" s="183"/>
      <c r="P8" s="183"/>
      <c r="Q8" s="183" t="s">
        <v>9</v>
      </c>
      <c r="R8" s="183"/>
      <c r="S8" s="183"/>
      <c r="T8" s="183" t="s">
        <v>10</v>
      </c>
      <c r="U8" s="183" t="s">
        <v>11</v>
      </c>
      <c r="V8" s="183"/>
      <c r="W8" s="183"/>
      <c r="X8" s="185"/>
      <c r="Y8" s="183" t="s">
        <v>9</v>
      </c>
      <c r="Z8" s="183"/>
      <c r="AA8" s="183"/>
      <c r="AB8" s="183" t="s">
        <v>10</v>
      </c>
      <c r="AC8" s="183"/>
      <c r="AD8" s="183"/>
      <c r="AE8" s="183" t="s">
        <v>9</v>
      </c>
      <c r="AF8" s="183"/>
      <c r="AG8" s="183"/>
      <c r="AH8" s="183" t="s">
        <v>10</v>
      </c>
      <c r="AI8" s="183"/>
      <c r="AJ8" s="183" t="s">
        <v>9</v>
      </c>
      <c r="AK8" s="183"/>
      <c r="AL8" s="183"/>
      <c r="AM8" s="183" t="s">
        <v>10</v>
      </c>
    </row>
    <row r="9" spans="1:39" ht="15.75" customHeight="1" x14ac:dyDescent="0.25">
      <c r="A9" s="183"/>
      <c r="B9" s="183"/>
      <c r="C9" s="185"/>
      <c r="D9" s="234" t="s">
        <v>12</v>
      </c>
      <c r="E9" s="235" t="s">
        <v>8</v>
      </c>
      <c r="F9" s="235"/>
      <c r="G9" s="234"/>
      <c r="H9" s="183"/>
      <c r="I9" s="183" t="s">
        <v>12</v>
      </c>
      <c r="J9" s="187" t="s">
        <v>8</v>
      </c>
      <c r="K9" s="187"/>
      <c r="L9" s="183"/>
      <c r="M9" s="185"/>
      <c r="N9" s="183"/>
      <c r="O9" s="183"/>
      <c r="P9" s="183"/>
      <c r="Q9" s="183" t="s">
        <v>12</v>
      </c>
      <c r="R9" s="187" t="s">
        <v>8</v>
      </c>
      <c r="S9" s="187"/>
      <c r="T9" s="183"/>
      <c r="U9" s="183"/>
      <c r="V9" s="183"/>
      <c r="W9" s="183"/>
      <c r="X9" s="185"/>
      <c r="Y9" s="183" t="s">
        <v>12</v>
      </c>
      <c r="Z9" s="187" t="s">
        <v>8</v>
      </c>
      <c r="AA9" s="187"/>
      <c r="AB9" s="183"/>
      <c r="AC9" s="183"/>
      <c r="AD9" s="183"/>
      <c r="AE9" s="183" t="s">
        <v>12</v>
      </c>
      <c r="AF9" s="187" t="s">
        <v>8</v>
      </c>
      <c r="AG9" s="187"/>
      <c r="AH9" s="183"/>
      <c r="AI9" s="183"/>
      <c r="AJ9" s="183" t="s">
        <v>12</v>
      </c>
      <c r="AK9" s="187" t="s">
        <v>8</v>
      </c>
      <c r="AL9" s="187"/>
      <c r="AM9" s="183"/>
    </row>
    <row r="10" spans="1:39" ht="24.95" customHeight="1" x14ac:dyDescent="0.25">
      <c r="A10" s="183"/>
      <c r="B10" s="183"/>
      <c r="C10" s="185"/>
      <c r="D10" s="234"/>
      <c r="E10" s="236" t="s">
        <v>13</v>
      </c>
      <c r="F10" s="239" t="s">
        <v>14</v>
      </c>
      <c r="G10" s="234"/>
      <c r="H10" s="183"/>
      <c r="I10" s="183"/>
      <c r="J10" s="204" t="s">
        <v>13</v>
      </c>
      <c r="K10" s="184" t="s">
        <v>14</v>
      </c>
      <c r="L10" s="183"/>
      <c r="M10" s="185"/>
      <c r="N10" s="183"/>
      <c r="O10" s="183" t="s">
        <v>221</v>
      </c>
      <c r="P10" s="183" t="s">
        <v>220</v>
      </c>
      <c r="Q10" s="183"/>
      <c r="R10" s="183" t="s">
        <v>13</v>
      </c>
      <c r="S10" s="183" t="s">
        <v>14</v>
      </c>
      <c r="T10" s="183"/>
      <c r="U10" s="183"/>
      <c r="V10" s="183"/>
      <c r="W10" s="183"/>
      <c r="X10" s="185"/>
      <c r="Y10" s="183"/>
      <c r="Z10" s="204" t="s">
        <v>13</v>
      </c>
      <c r="AA10" s="184" t="s">
        <v>14</v>
      </c>
      <c r="AB10" s="183"/>
      <c r="AC10" s="183"/>
      <c r="AD10" s="183"/>
      <c r="AE10" s="183"/>
      <c r="AF10" s="184" t="s">
        <v>13</v>
      </c>
      <c r="AG10" s="184" t="s">
        <v>14</v>
      </c>
      <c r="AH10" s="183"/>
      <c r="AI10" s="183"/>
      <c r="AJ10" s="183"/>
      <c r="AK10" s="184" t="s">
        <v>13</v>
      </c>
      <c r="AL10" s="184" t="s">
        <v>14</v>
      </c>
      <c r="AM10" s="183"/>
    </row>
    <row r="11" spans="1:39" ht="18" customHeight="1" x14ac:dyDescent="0.25">
      <c r="A11" s="183"/>
      <c r="B11" s="183"/>
      <c r="C11" s="185"/>
      <c r="D11" s="234"/>
      <c r="E11" s="237"/>
      <c r="F11" s="240" t="s">
        <v>14</v>
      </c>
      <c r="G11" s="234"/>
      <c r="H11" s="183"/>
      <c r="I11" s="183"/>
      <c r="J11" s="205"/>
      <c r="K11" s="185" t="s">
        <v>14</v>
      </c>
      <c r="L11" s="183"/>
      <c r="M11" s="185"/>
      <c r="N11" s="183"/>
      <c r="O11" s="183"/>
      <c r="P11" s="183"/>
      <c r="Q11" s="183"/>
      <c r="R11" s="183"/>
      <c r="S11" s="183" t="s">
        <v>14</v>
      </c>
      <c r="T11" s="183"/>
      <c r="U11" s="183"/>
      <c r="V11" s="183"/>
      <c r="W11" s="183"/>
      <c r="X11" s="185"/>
      <c r="Y11" s="183"/>
      <c r="Z11" s="205"/>
      <c r="AA11" s="185" t="s">
        <v>14</v>
      </c>
      <c r="AB11" s="183"/>
      <c r="AC11" s="183"/>
      <c r="AD11" s="183"/>
      <c r="AE11" s="183"/>
      <c r="AF11" s="185"/>
      <c r="AG11" s="185" t="s">
        <v>14</v>
      </c>
      <c r="AH11" s="183"/>
      <c r="AI11" s="183"/>
      <c r="AJ11" s="183"/>
      <c r="AK11" s="185"/>
      <c r="AL11" s="185" t="s">
        <v>14</v>
      </c>
      <c r="AM11" s="183"/>
    </row>
    <row r="12" spans="1:39" ht="48" customHeight="1" x14ac:dyDescent="0.25">
      <c r="A12" s="183"/>
      <c r="B12" s="183"/>
      <c r="C12" s="186"/>
      <c r="D12" s="234"/>
      <c r="E12" s="238"/>
      <c r="F12" s="241" t="s">
        <v>14</v>
      </c>
      <c r="G12" s="234"/>
      <c r="H12" s="183"/>
      <c r="I12" s="183"/>
      <c r="J12" s="206"/>
      <c r="K12" s="186" t="s">
        <v>14</v>
      </c>
      <c r="L12" s="183"/>
      <c r="M12" s="186"/>
      <c r="N12" s="183"/>
      <c r="O12" s="183"/>
      <c r="P12" s="183"/>
      <c r="Q12" s="183"/>
      <c r="R12" s="183"/>
      <c r="S12" s="183" t="s">
        <v>14</v>
      </c>
      <c r="T12" s="183"/>
      <c r="U12" s="183"/>
      <c r="V12" s="183"/>
      <c r="W12" s="183"/>
      <c r="X12" s="186"/>
      <c r="Y12" s="183"/>
      <c r="Z12" s="206"/>
      <c r="AA12" s="186" t="s">
        <v>14</v>
      </c>
      <c r="AB12" s="183"/>
      <c r="AC12" s="183"/>
      <c r="AD12" s="183"/>
      <c r="AE12" s="183"/>
      <c r="AF12" s="186"/>
      <c r="AG12" s="186" t="s">
        <v>14</v>
      </c>
      <c r="AH12" s="183"/>
      <c r="AI12" s="183"/>
      <c r="AJ12" s="183"/>
      <c r="AK12" s="186"/>
      <c r="AL12" s="186" t="s">
        <v>14</v>
      </c>
      <c r="AM12" s="183"/>
    </row>
    <row r="13" spans="1:39" ht="30.6" hidden="1" customHeight="1" x14ac:dyDescent="0.25">
      <c r="A13" s="17"/>
      <c r="B13" s="17"/>
      <c r="C13" s="18"/>
      <c r="D13" s="19"/>
      <c r="E13" s="20"/>
      <c r="F13" s="20"/>
      <c r="G13" s="21">
        <v>0.99389831545923646</v>
      </c>
      <c r="H13" s="17"/>
      <c r="I13" s="17"/>
      <c r="J13" s="22"/>
      <c r="K13" s="22"/>
      <c r="L13" s="18">
        <v>0.99389831545923646</v>
      </c>
      <c r="M13" s="18"/>
      <c r="N13" s="18"/>
      <c r="O13" s="18"/>
      <c r="P13" s="18"/>
      <c r="Q13" s="18"/>
      <c r="R13" s="18"/>
      <c r="S13" s="18"/>
      <c r="T13" s="18"/>
      <c r="U13" s="18"/>
      <c r="V13" s="18"/>
      <c r="W13" s="18"/>
      <c r="X13" s="17"/>
      <c r="Y13" s="17"/>
      <c r="Z13" s="17"/>
      <c r="AA13" s="17"/>
      <c r="AB13" s="17"/>
      <c r="AC13" s="18"/>
      <c r="AD13" s="17"/>
      <c r="AE13" s="17"/>
      <c r="AF13" s="22"/>
      <c r="AG13" s="22"/>
      <c r="AH13" s="17"/>
      <c r="AI13" s="17"/>
      <c r="AJ13" s="17"/>
      <c r="AK13" s="22"/>
      <c r="AL13" s="22"/>
      <c r="AM13" s="17"/>
    </row>
    <row r="14" spans="1:39" ht="30.6" hidden="1" customHeight="1" x14ac:dyDescent="0.25">
      <c r="A14" s="17"/>
      <c r="B14" s="17"/>
      <c r="C14" s="23"/>
      <c r="D14" s="24"/>
      <c r="E14" s="24"/>
      <c r="F14" s="24"/>
      <c r="G14" s="25">
        <v>0.92255054312786777</v>
      </c>
      <c r="H14" s="26">
        <v>518105895</v>
      </c>
      <c r="I14" s="26"/>
      <c r="J14" s="26"/>
      <c r="K14" s="26"/>
      <c r="L14" s="23">
        <v>0.92255054312786777</v>
      </c>
      <c r="M14" s="23"/>
      <c r="N14" s="23"/>
      <c r="O14" s="23"/>
      <c r="P14" s="23"/>
      <c r="Q14" s="23"/>
      <c r="R14" s="23"/>
      <c r="S14" s="23"/>
      <c r="T14" s="23"/>
      <c r="U14" s="23"/>
      <c r="V14" s="23"/>
      <c r="W14" s="23"/>
      <c r="X14" s="17"/>
      <c r="Y14" s="17"/>
      <c r="Z14" s="17"/>
      <c r="AA14" s="17"/>
      <c r="AB14" s="17"/>
      <c r="AC14" s="23"/>
      <c r="AD14" s="17"/>
      <c r="AE14" s="17"/>
      <c r="AF14" s="22"/>
      <c r="AG14" s="22"/>
      <c r="AH14" s="17"/>
      <c r="AI14" s="17"/>
      <c r="AJ14" s="17"/>
      <c r="AK14" s="22"/>
      <c r="AL14" s="22"/>
      <c r="AM14" s="17"/>
    </row>
    <row r="15" spans="1:39" ht="30.6" hidden="1" customHeight="1" x14ac:dyDescent="0.25">
      <c r="A15" s="17"/>
      <c r="B15" s="17"/>
      <c r="C15" s="23"/>
      <c r="D15" s="25">
        <v>0.9253310461368135</v>
      </c>
      <c r="E15" s="25">
        <v>7.4668953863186602E-2</v>
      </c>
      <c r="F15" s="24"/>
      <c r="G15" s="25"/>
      <c r="H15" s="26">
        <v>518105895</v>
      </c>
      <c r="I15" s="23">
        <v>0.9253310461368135</v>
      </c>
      <c r="J15" s="23">
        <v>7.4668953863186602E-2</v>
      </c>
      <c r="K15" s="26"/>
      <c r="L15" s="23"/>
      <c r="M15" s="23"/>
      <c r="N15" s="23"/>
      <c r="O15" s="28">
        <f>O16-T16</f>
        <v>206248503.61699998</v>
      </c>
      <c r="P15" s="28">
        <f>P16-U16</f>
        <v>442782750.38699996</v>
      </c>
      <c r="Q15" s="23"/>
      <c r="R15" s="23"/>
      <c r="S15" s="23"/>
      <c r="T15" s="23"/>
      <c r="U15" s="23"/>
      <c r="V15" s="23"/>
      <c r="W15" s="23"/>
      <c r="X15" s="17"/>
      <c r="Y15" s="17"/>
      <c r="Z15" s="17"/>
      <c r="AA15" s="17"/>
      <c r="AB15" s="17"/>
      <c r="AC15" s="23"/>
      <c r="AD15" s="17"/>
      <c r="AE15" s="17"/>
      <c r="AF15" s="22"/>
      <c r="AG15" s="22"/>
      <c r="AH15" s="17"/>
      <c r="AI15" s="17"/>
      <c r="AJ15" s="17"/>
      <c r="AK15" s="22"/>
      <c r="AL15" s="22"/>
      <c r="AM15" s="17"/>
    </row>
    <row r="16" spans="1:39" x14ac:dyDescent="0.25">
      <c r="A16" s="27"/>
      <c r="B16" s="27" t="s">
        <v>15</v>
      </c>
      <c r="C16" s="28">
        <f>SUM(C17,C69)</f>
        <v>542105895</v>
      </c>
      <c r="D16" s="28">
        <f t="shared" ref="D16:AC16" si="0">SUM(D17,D69)</f>
        <v>238000000</v>
      </c>
      <c r="E16" s="28">
        <f t="shared" si="0"/>
        <v>203200000</v>
      </c>
      <c r="F16" s="28">
        <f t="shared" si="0"/>
        <v>34800000</v>
      </c>
      <c r="G16" s="28">
        <f t="shared" si="0"/>
        <v>304105895</v>
      </c>
      <c r="H16" s="28">
        <f t="shared" si="0"/>
        <v>518105895</v>
      </c>
      <c r="I16" s="28">
        <f t="shared" si="0"/>
        <v>214000000</v>
      </c>
      <c r="J16" s="28">
        <f t="shared" si="0"/>
        <v>179200000</v>
      </c>
      <c r="K16" s="28">
        <f t="shared" si="0"/>
        <v>34800000</v>
      </c>
      <c r="L16" s="28">
        <f t="shared" si="0"/>
        <v>304105895</v>
      </c>
      <c r="M16" s="28">
        <f t="shared" si="0"/>
        <v>23999999.999999996</v>
      </c>
      <c r="N16" s="28">
        <f t="shared" si="0"/>
        <v>551139529.35795057</v>
      </c>
      <c r="O16" s="28">
        <f t="shared" si="0"/>
        <v>529065320.699</v>
      </c>
      <c r="P16" s="28">
        <f t="shared" si="0"/>
        <v>485924035.54299998</v>
      </c>
      <c r="Q16" s="28">
        <f t="shared" si="0"/>
        <v>206248503.61699998</v>
      </c>
      <c r="R16" s="28">
        <f t="shared" si="0"/>
        <v>171872905.61699998</v>
      </c>
      <c r="S16" s="28">
        <f t="shared" si="0"/>
        <v>34375598</v>
      </c>
      <c r="T16" s="28">
        <f t="shared" si="0"/>
        <v>322816817.08200002</v>
      </c>
      <c r="U16" s="28">
        <f t="shared" si="0"/>
        <v>43141285.156000003</v>
      </c>
      <c r="V16" s="28">
        <f t="shared" si="0"/>
        <v>22074208.658950545</v>
      </c>
      <c r="W16" s="28">
        <f t="shared" si="0"/>
        <v>34107651.282379799</v>
      </c>
      <c r="X16" s="28">
        <f t="shared" si="0"/>
        <v>32181859.456999999</v>
      </c>
      <c r="Y16" s="28">
        <f t="shared" si="0"/>
        <v>7751496.3830000004</v>
      </c>
      <c r="Z16" s="28">
        <f t="shared" si="0"/>
        <v>7327094.3830000004</v>
      </c>
      <c r="AA16" s="28">
        <f t="shared" si="0"/>
        <v>424402</v>
      </c>
      <c r="AB16" s="28">
        <f t="shared" si="0"/>
        <v>24430363.074000001</v>
      </c>
      <c r="AC16" s="28">
        <f t="shared" si="0"/>
        <v>1925791.8253797954</v>
      </c>
      <c r="AD16" s="28">
        <v>253148120.65693912</v>
      </c>
      <c r="AE16" s="28">
        <v>89911748.922365472</v>
      </c>
      <c r="AF16" s="28">
        <v>83289179.310624465</v>
      </c>
      <c r="AG16" s="28">
        <v>6622569.6117410008</v>
      </c>
      <c r="AH16" s="28">
        <v>163236371.7345736</v>
      </c>
      <c r="AI16" s="29">
        <f t="shared" ref="AI16:AM47" si="1">IF(C16=0,0,AD16/C16)</f>
        <v>0.4669717171345999</v>
      </c>
      <c r="AJ16" s="29">
        <f t="shared" si="1"/>
        <v>0.3777804576569978</v>
      </c>
      <c r="AK16" s="29">
        <f t="shared" si="1"/>
        <v>0.40988769345779758</v>
      </c>
      <c r="AL16" s="29">
        <f t="shared" si="1"/>
        <v>0.19030372447531613</v>
      </c>
      <c r="AM16" s="29">
        <f t="shared" si="1"/>
        <v>0.53677476963928505</v>
      </c>
    </row>
    <row r="17" spans="1:39" ht="29.45" customHeight="1" x14ac:dyDescent="0.25">
      <c r="A17" s="30" t="s">
        <v>16</v>
      </c>
      <c r="B17" s="31" t="s">
        <v>17</v>
      </c>
      <c r="C17" s="32">
        <f>SUM(C18:C68)</f>
        <v>110566183</v>
      </c>
      <c r="D17" s="32">
        <f t="shared" ref="D17:AC17" si="2">SUM(D18:D68)</f>
        <v>110566183</v>
      </c>
      <c r="E17" s="32">
        <f t="shared" si="2"/>
        <v>98455900</v>
      </c>
      <c r="F17" s="32">
        <f t="shared" si="2"/>
        <v>12110283</v>
      </c>
      <c r="G17" s="32">
        <f t="shared" si="2"/>
        <v>0</v>
      </c>
      <c r="H17" s="32">
        <f t="shared" si="2"/>
        <v>110566183</v>
      </c>
      <c r="I17" s="32">
        <f t="shared" si="2"/>
        <v>110566183</v>
      </c>
      <c r="J17" s="32">
        <f t="shared" si="2"/>
        <v>98455900</v>
      </c>
      <c r="K17" s="32">
        <f t="shared" si="2"/>
        <v>12110283</v>
      </c>
      <c r="L17" s="32">
        <f t="shared" si="2"/>
        <v>0</v>
      </c>
      <c r="M17" s="32">
        <f t="shared" si="2"/>
        <v>0</v>
      </c>
      <c r="N17" s="32">
        <f t="shared" si="2"/>
        <v>103966725</v>
      </c>
      <c r="O17" s="32">
        <f t="shared" si="2"/>
        <v>103966725</v>
      </c>
      <c r="P17" s="32">
        <f t="shared" si="2"/>
        <v>103966725</v>
      </c>
      <c r="Q17" s="32">
        <f t="shared" si="2"/>
        <v>103966725</v>
      </c>
      <c r="R17" s="32">
        <f t="shared" si="2"/>
        <v>92156806</v>
      </c>
      <c r="S17" s="32">
        <f t="shared" si="2"/>
        <v>11809919</v>
      </c>
      <c r="T17" s="32">
        <f t="shared" si="2"/>
        <v>0</v>
      </c>
      <c r="U17" s="32">
        <f t="shared" si="2"/>
        <v>0</v>
      </c>
      <c r="V17" s="32">
        <f t="shared" si="2"/>
        <v>0</v>
      </c>
      <c r="W17" s="32">
        <f t="shared" si="2"/>
        <v>6599458</v>
      </c>
      <c r="X17" s="32">
        <f t="shared" si="2"/>
        <v>6599458</v>
      </c>
      <c r="Y17" s="32">
        <f t="shared" si="2"/>
        <v>6599458</v>
      </c>
      <c r="Z17" s="32">
        <f t="shared" si="2"/>
        <v>6299094</v>
      </c>
      <c r="AA17" s="32">
        <f t="shared" si="2"/>
        <v>300364</v>
      </c>
      <c r="AB17" s="32">
        <f t="shared" si="2"/>
        <v>0</v>
      </c>
      <c r="AC17" s="32">
        <f t="shared" si="2"/>
        <v>0</v>
      </c>
      <c r="AD17" s="32">
        <v>44623058.538181007</v>
      </c>
      <c r="AE17" s="32">
        <v>44623058.538181007</v>
      </c>
      <c r="AF17" s="32">
        <v>40905367</v>
      </c>
      <c r="AG17" s="32">
        <v>3717691.5381810009</v>
      </c>
      <c r="AH17" s="32">
        <v>0</v>
      </c>
      <c r="AI17" s="29">
        <f t="shared" si="1"/>
        <v>0.40358685926763888</v>
      </c>
      <c r="AJ17" s="29">
        <f t="shared" si="1"/>
        <v>0.40358685926763888</v>
      </c>
      <c r="AK17" s="29">
        <f t="shared" si="1"/>
        <v>0.41546892568144722</v>
      </c>
      <c r="AL17" s="29">
        <f t="shared" si="1"/>
        <v>0.3069863469070872</v>
      </c>
      <c r="AM17" s="29">
        <f t="shared" si="1"/>
        <v>0</v>
      </c>
    </row>
    <row r="18" spans="1:39" ht="29.25" customHeight="1" x14ac:dyDescent="0.25">
      <c r="A18" s="17">
        <v>1</v>
      </c>
      <c r="B18" s="33" t="s">
        <v>18</v>
      </c>
      <c r="C18" s="34">
        <f>SUM(H18,M18)</f>
        <v>65200</v>
      </c>
      <c r="D18" s="35">
        <f>SUM(I18,M18)</f>
        <v>65200</v>
      </c>
      <c r="E18" s="35">
        <f>SUM(J18,M18)</f>
        <v>65200</v>
      </c>
      <c r="F18" s="36">
        <v>0</v>
      </c>
      <c r="G18" s="37"/>
      <c r="H18" s="34">
        <v>65200</v>
      </c>
      <c r="I18" s="38">
        <v>65200</v>
      </c>
      <c r="J18" s="38">
        <v>65200</v>
      </c>
      <c r="K18" s="34">
        <v>0</v>
      </c>
      <c r="L18" s="39"/>
      <c r="M18" s="39"/>
      <c r="N18" s="34">
        <f>SUM(O18,V18)</f>
        <v>65200</v>
      </c>
      <c r="O18" s="34">
        <f>SUM(Q18,T18)</f>
        <v>65200</v>
      </c>
      <c r="P18" s="34">
        <f>O18-U18</f>
        <v>65200</v>
      </c>
      <c r="Q18" s="34">
        <v>65200</v>
      </c>
      <c r="R18" s="34">
        <v>65200</v>
      </c>
      <c r="S18" s="34">
        <v>0</v>
      </c>
      <c r="T18" s="34">
        <v>0</v>
      </c>
      <c r="U18" s="34"/>
      <c r="V18" s="34"/>
      <c r="W18" s="34">
        <f>SUM(X18,AC18)</f>
        <v>0</v>
      </c>
      <c r="X18" s="34">
        <v>0</v>
      </c>
      <c r="Y18" s="34">
        <v>0</v>
      </c>
      <c r="Z18" s="34">
        <v>0</v>
      </c>
      <c r="AA18" s="34">
        <v>0</v>
      </c>
      <c r="AB18" s="34">
        <v>0</v>
      </c>
      <c r="AC18" s="34">
        <f>M18-V18</f>
        <v>0</v>
      </c>
      <c r="AD18" s="40">
        <v>33890</v>
      </c>
      <c r="AE18" s="40">
        <v>33890</v>
      </c>
      <c r="AF18" s="41">
        <v>33890</v>
      </c>
      <c r="AG18" s="40">
        <v>0</v>
      </c>
      <c r="AH18" s="40"/>
      <c r="AI18" s="42">
        <f t="shared" si="1"/>
        <v>0.51978527607361968</v>
      </c>
      <c r="AJ18" s="42">
        <f t="shared" si="1"/>
        <v>0.51978527607361968</v>
      </c>
      <c r="AK18" s="42">
        <f t="shared" si="1"/>
        <v>0.51978527607361968</v>
      </c>
      <c r="AL18" s="42">
        <f t="shared" si="1"/>
        <v>0</v>
      </c>
      <c r="AM18" s="42">
        <f t="shared" si="1"/>
        <v>0</v>
      </c>
    </row>
    <row r="19" spans="1:39" ht="29.25" customHeight="1" x14ac:dyDescent="0.25">
      <c r="A19" s="17">
        <v>2</v>
      </c>
      <c r="B19" s="33" t="s">
        <v>19</v>
      </c>
      <c r="C19" s="34">
        <f t="shared" ref="C19:C68" si="3">SUM(H19,M19)</f>
        <v>483000</v>
      </c>
      <c r="D19" s="35">
        <f t="shared" ref="D19:D68" si="4">SUM(I19,M19)</f>
        <v>483000</v>
      </c>
      <c r="E19" s="35">
        <f t="shared" ref="E19:E68" si="5">SUM(J19,M19)</f>
        <v>483000</v>
      </c>
      <c r="F19" s="36">
        <v>0</v>
      </c>
      <c r="G19" s="36"/>
      <c r="H19" s="34">
        <v>483000</v>
      </c>
      <c r="I19" s="38">
        <v>483000</v>
      </c>
      <c r="J19" s="38">
        <v>483000</v>
      </c>
      <c r="K19" s="34">
        <v>0</v>
      </c>
      <c r="L19" s="34"/>
      <c r="M19" s="34"/>
      <c r="N19" s="34">
        <f t="shared" ref="N19:N82" si="6">SUM(O19,V19)</f>
        <v>483000</v>
      </c>
      <c r="O19" s="34">
        <f t="shared" ref="O19:O67" si="7">SUM(Q19,T19)</f>
        <v>483000</v>
      </c>
      <c r="P19" s="34">
        <f t="shared" ref="P19:P68" si="8">O19-U19</f>
        <v>483000</v>
      </c>
      <c r="Q19" s="34">
        <v>483000</v>
      </c>
      <c r="R19" s="34">
        <v>483000</v>
      </c>
      <c r="S19" s="34">
        <v>0</v>
      </c>
      <c r="T19" s="34">
        <v>0</v>
      </c>
      <c r="U19" s="34"/>
      <c r="V19" s="34"/>
      <c r="W19" s="34">
        <f t="shared" ref="W19:W82" si="9">SUM(X19,AC19)</f>
        <v>0</v>
      </c>
      <c r="X19" s="34">
        <v>0</v>
      </c>
      <c r="Y19" s="34">
        <v>0</v>
      </c>
      <c r="Z19" s="34">
        <v>0</v>
      </c>
      <c r="AA19" s="34">
        <v>0</v>
      </c>
      <c r="AB19" s="34">
        <v>0</v>
      </c>
      <c r="AC19" s="34">
        <f t="shared" ref="AC19:AC82" si="10">M19-V19</f>
        <v>0</v>
      </c>
      <c r="AD19" s="40">
        <v>83282</v>
      </c>
      <c r="AE19" s="40">
        <v>83282</v>
      </c>
      <c r="AF19" s="40">
        <v>83282</v>
      </c>
      <c r="AG19" s="40">
        <v>0</v>
      </c>
      <c r="AH19" s="40"/>
      <c r="AI19" s="42">
        <f t="shared" si="1"/>
        <v>0.17242650103519669</v>
      </c>
      <c r="AJ19" s="42">
        <f t="shared" si="1"/>
        <v>0.17242650103519669</v>
      </c>
      <c r="AK19" s="42">
        <f t="shared" si="1"/>
        <v>0.17242650103519669</v>
      </c>
      <c r="AL19" s="42">
        <f t="shared" si="1"/>
        <v>0</v>
      </c>
      <c r="AM19" s="42">
        <f t="shared" si="1"/>
        <v>0</v>
      </c>
    </row>
    <row r="20" spans="1:39" ht="29.25" customHeight="1" x14ac:dyDescent="0.25">
      <c r="A20" s="17">
        <v>3</v>
      </c>
      <c r="B20" s="33" t="s">
        <v>20</v>
      </c>
      <c r="C20" s="34">
        <f t="shared" si="3"/>
        <v>222000</v>
      </c>
      <c r="D20" s="35">
        <f t="shared" si="4"/>
        <v>222000</v>
      </c>
      <c r="E20" s="35">
        <f t="shared" si="5"/>
        <v>222000</v>
      </c>
      <c r="F20" s="36">
        <v>0</v>
      </c>
      <c r="G20" s="36"/>
      <c r="H20" s="34">
        <v>222000</v>
      </c>
      <c r="I20" s="38">
        <v>222000</v>
      </c>
      <c r="J20" s="38">
        <v>222000</v>
      </c>
      <c r="K20" s="34">
        <v>0</v>
      </c>
      <c r="L20" s="34"/>
      <c r="M20" s="34"/>
      <c r="N20" s="34">
        <f t="shared" si="6"/>
        <v>222000</v>
      </c>
      <c r="O20" s="34">
        <f t="shared" si="7"/>
        <v>222000</v>
      </c>
      <c r="P20" s="34">
        <f t="shared" si="8"/>
        <v>222000</v>
      </c>
      <c r="Q20" s="34">
        <v>222000</v>
      </c>
      <c r="R20" s="34">
        <v>222000</v>
      </c>
      <c r="S20" s="34">
        <v>0</v>
      </c>
      <c r="T20" s="34">
        <v>0</v>
      </c>
      <c r="U20" s="34"/>
      <c r="V20" s="34"/>
      <c r="W20" s="34">
        <f t="shared" si="9"/>
        <v>0</v>
      </c>
      <c r="X20" s="34">
        <v>0</v>
      </c>
      <c r="Y20" s="34">
        <v>0</v>
      </c>
      <c r="Z20" s="34">
        <v>0</v>
      </c>
      <c r="AA20" s="34">
        <v>0</v>
      </c>
      <c r="AB20" s="34">
        <v>0</v>
      </c>
      <c r="AC20" s="34">
        <f t="shared" si="10"/>
        <v>0</v>
      </c>
      <c r="AD20" s="40">
        <v>100321</v>
      </c>
      <c r="AE20" s="40">
        <v>100321</v>
      </c>
      <c r="AF20" s="41">
        <v>100321</v>
      </c>
      <c r="AG20" s="40">
        <v>0</v>
      </c>
      <c r="AH20" s="40"/>
      <c r="AI20" s="42">
        <f t="shared" si="1"/>
        <v>0.45189639639639639</v>
      </c>
      <c r="AJ20" s="42">
        <f t="shared" si="1"/>
        <v>0.45189639639639639</v>
      </c>
      <c r="AK20" s="43">
        <f t="shared" si="1"/>
        <v>0.45189639639639639</v>
      </c>
      <c r="AL20" s="42">
        <f t="shared" si="1"/>
        <v>0</v>
      </c>
      <c r="AM20" s="42">
        <f t="shared" si="1"/>
        <v>0</v>
      </c>
    </row>
    <row r="21" spans="1:39" ht="29.25" customHeight="1" x14ac:dyDescent="0.25">
      <c r="A21" s="17">
        <v>4</v>
      </c>
      <c r="B21" s="44" t="s">
        <v>21</v>
      </c>
      <c r="C21" s="34">
        <f t="shared" si="3"/>
        <v>1387700</v>
      </c>
      <c r="D21" s="35">
        <f t="shared" si="4"/>
        <v>1387700</v>
      </c>
      <c r="E21" s="35">
        <f t="shared" si="5"/>
        <v>1387700</v>
      </c>
      <c r="F21" s="36">
        <v>0</v>
      </c>
      <c r="G21" s="36"/>
      <c r="H21" s="34">
        <v>1387700</v>
      </c>
      <c r="I21" s="34">
        <v>1387700</v>
      </c>
      <c r="J21" s="34">
        <v>1387700</v>
      </c>
      <c r="K21" s="34">
        <v>0</v>
      </c>
      <c r="L21" s="34"/>
      <c r="M21" s="34"/>
      <c r="N21" s="34">
        <f t="shared" si="6"/>
        <v>1000000</v>
      </c>
      <c r="O21" s="34">
        <f t="shared" si="7"/>
        <v>1000000</v>
      </c>
      <c r="P21" s="34">
        <f t="shared" si="8"/>
        <v>1000000</v>
      </c>
      <c r="Q21" s="34">
        <v>1000000</v>
      </c>
      <c r="R21" s="34">
        <v>1000000</v>
      </c>
      <c r="S21" s="34">
        <v>0</v>
      </c>
      <c r="T21" s="34">
        <v>0</v>
      </c>
      <c r="U21" s="34"/>
      <c r="V21" s="34"/>
      <c r="W21" s="34">
        <f t="shared" si="9"/>
        <v>387700</v>
      </c>
      <c r="X21" s="34">
        <v>387700</v>
      </c>
      <c r="Y21" s="34">
        <v>387700</v>
      </c>
      <c r="Z21" s="34">
        <v>387700</v>
      </c>
      <c r="AA21" s="34">
        <v>0</v>
      </c>
      <c r="AB21" s="34">
        <v>0</v>
      </c>
      <c r="AC21" s="34">
        <f t="shared" si="10"/>
        <v>0</v>
      </c>
      <c r="AD21" s="40">
        <v>358454</v>
      </c>
      <c r="AE21" s="40">
        <v>358454</v>
      </c>
      <c r="AF21" s="40">
        <v>358454</v>
      </c>
      <c r="AG21" s="40">
        <v>0</v>
      </c>
      <c r="AH21" s="40"/>
      <c r="AI21" s="42">
        <f t="shared" si="1"/>
        <v>0.25830799164084456</v>
      </c>
      <c r="AJ21" s="42">
        <f t="shared" si="1"/>
        <v>0.25830799164084456</v>
      </c>
      <c r="AK21" s="42">
        <f t="shared" si="1"/>
        <v>0.25830799164084456</v>
      </c>
      <c r="AL21" s="42">
        <f t="shared" si="1"/>
        <v>0</v>
      </c>
      <c r="AM21" s="42">
        <f t="shared" si="1"/>
        <v>0</v>
      </c>
    </row>
    <row r="22" spans="1:39" ht="29.25" customHeight="1" x14ac:dyDescent="0.25">
      <c r="A22" s="17">
        <v>5</v>
      </c>
      <c r="B22" s="44" t="s">
        <v>22</v>
      </c>
      <c r="C22" s="34">
        <f t="shared" si="3"/>
        <v>786200</v>
      </c>
      <c r="D22" s="35">
        <f t="shared" si="4"/>
        <v>786200</v>
      </c>
      <c r="E22" s="35">
        <f t="shared" si="5"/>
        <v>786200</v>
      </c>
      <c r="F22" s="36">
        <v>0</v>
      </c>
      <c r="G22" s="36"/>
      <c r="H22" s="34">
        <v>786200</v>
      </c>
      <c r="I22" s="34">
        <v>786200</v>
      </c>
      <c r="J22" s="34">
        <v>786200</v>
      </c>
      <c r="K22" s="34">
        <v>0</v>
      </c>
      <c r="L22" s="34"/>
      <c r="M22" s="34"/>
      <c r="N22" s="34">
        <f t="shared" si="6"/>
        <v>786200</v>
      </c>
      <c r="O22" s="34">
        <f t="shared" si="7"/>
        <v>786200</v>
      </c>
      <c r="P22" s="34">
        <f t="shared" si="8"/>
        <v>786200</v>
      </c>
      <c r="Q22" s="34">
        <v>786200</v>
      </c>
      <c r="R22" s="34">
        <v>786200</v>
      </c>
      <c r="S22" s="34">
        <v>0</v>
      </c>
      <c r="T22" s="34">
        <v>0</v>
      </c>
      <c r="U22" s="34"/>
      <c r="V22" s="34"/>
      <c r="W22" s="34">
        <f t="shared" si="9"/>
        <v>0</v>
      </c>
      <c r="X22" s="34">
        <v>0</v>
      </c>
      <c r="Y22" s="34">
        <v>0</v>
      </c>
      <c r="Z22" s="34">
        <v>0</v>
      </c>
      <c r="AA22" s="34">
        <v>0</v>
      </c>
      <c r="AB22" s="34">
        <v>0</v>
      </c>
      <c r="AC22" s="34">
        <f t="shared" si="10"/>
        <v>0</v>
      </c>
      <c r="AD22" s="40">
        <v>285144</v>
      </c>
      <c r="AE22" s="40">
        <v>285144</v>
      </c>
      <c r="AF22" s="40">
        <v>285144</v>
      </c>
      <c r="AG22" s="40">
        <v>0</v>
      </c>
      <c r="AH22" s="40"/>
      <c r="AI22" s="42">
        <f t="shared" si="1"/>
        <v>0.36268633935385397</v>
      </c>
      <c r="AJ22" s="42">
        <f t="shared" si="1"/>
        <v>0.36268633935385397</v>
      </c>
      <c r="AK22" s="42">
        <f t="shared" si="1"/>
        <v>0.36268633935385397</v>
      </c>
      <c r="AL22" s="42">
        <f t="shared" si="1"/>
        <v>0</v>
      </c>
      <c r="AM22" s="42">
        <f t="shared" si="1"/>
        <v>0</v>
      </c>
    </row>
    <row r="23" spans="1:39" ht="29.25" customHeight="1" x14ac:dyDescent="0.25">
      <c r="A23" s="17">
        <v>6</v>
      </c>
      <c r="B23" s="44" t="s">
        <v>23</v>
      </c>
      <c r="C23" s="34">
        <f t="shared" si="3"/>
        <v>304000</v>
      </c>
      <c r="D23" s="35">
        <f t="shared" si="4"/>
        <v>304000</v>
      </c>
      <c r="E23" s="35">
        <f t="shared" si="5"/>
        <v>304000</v>
      </c>
      <c r="F23" s="36">
        <v>0</v>
      </c>
      <c r="G23" s="36"/>
      <c r="H23" s="34">
        <v>304000</v>
      </c>
      <c r="I23" s="34">
        <v>304000</v>
      </c>
      <c r="J23" s="34">
        <v>304000</v>
      </c>
      <c r="K23" s="34">
        <v>0</v>
      </c>
      <c r="L23" s="34"/>
      <c r="M23" s="34"/>
      <c r="N23" s="34">
        <f t="shared" si="6"/>
        <v>304000</v>
      </c>
      <c r="O23" s="34">
        <f t="shared" si="7"/>
        <v>304000</v>
      </c>
      <c r="P23" s="34">
        <f t="shared" si="8"/>
        <v>304000</v>
      </c>
      <c r="Q23" s="34">
        <v>304000</v>
      </c>
      <c r="R23" s="34">
        <v>304000</v>
      </c>
      <c r="S23" s="34">
        <v>0</v>
      </c>
      <c r="T23" s="34">
        <v>0</v>
      </c>
      <c r="U23" s="34"/>
      <c r="V23" s="34"/>
      <c r="W23" s="34">
        <f t="shared" si="9"/>
        <v>0</v>
      </c>
      <c r="X23" s="34">
        <v>0</v>
      </c>
      <c r="Y23" s="34">
        <v>0</v>
      </c>
      <c r="Z23" s="34">
        <v>0</v>
      </c>
      <c r="AA23" s="34">
        <v>0</v>
      </c>
      <c r="AB23" s="34">
        <v>0</v>
      </c>
      <c r="AC23" s="34">
        <f t="shared" si="10"/>
        <v>0</v>
      </c>
      <c r="AD23" s="40">
        <v>89145</v>
      </c>
      <c r="AE23" s="40">
        <v>89145</v>
      </c>
      <c r="AF23" s="41">
        <v>89145</v>
      </c>
      <c r="AG23" s="40">
        <v>0</v>
      </c>
      <c r="AH23" s="40"/>
      <c r="AI23" s="42">
        <f t="shared" si="1"/>
        <v>0.29324013157894735</v>
      </c>
      <c r="AJ23" s="42">
        <f t="shared" si="1"/>
        <v>0.29324013157894735</v>
      </c>
      <c r="AK23" s="43">
        <f t="shared" si="1"/>
        <v>0.29324013157894735</v>
      </c>
      <c r="AL23" s="42">
        <f t="shared" si="1"/>
        <v>0</v>
      </c>
      <c r="AM23" s="42">
        <f t="shared" si="1"/>
        <v>0</v>
      </c>
    </row>
    <row r="24" spans="1:39" ht="29.25" customHeight="1" x14ac:dyDescent="0.25">
      <c r="A24" s="17">
        <v>7</v>
      </c>
      <c r="B24" s="44" t="s">
        <v>24</v>
      </c>
      <c r="C24" s="34">
        <f t="shared" si="3"/>
        <v>12100270</v>
      </c>
      <c r="D24" s="35">
        <f t="shared" si="4"/>
        <v>12100270</v>
      </c>
      <c r="E24" s="35">
        <f t="shared" si="5"/>
        <v>12000000</v>
      </c>
      <c r="F24" s="36">
        <v>100270</v>
      </c>
      <c r="G24" s="36"/>
      <c r="H24" s="34">
        <v>12100270</v>
      </c>
      <c r="I24" s="34">
        <v>12100270</v>
      </c>
      <c r="J24" s="34">
        <v>12000000</v>
      </c>
      <c r="K24" s="34">
        <v>100270</v>
      </c>
      <c r="L24" s="34"/>
      <c r="M24" s="34"/>
      <c r="N24" s="34">
        <f t="shared" si="6"/>
        <v>12100270</v>
      </c>
      <c r="O24" s="34">
        <f t="shared" si="7"/>
        <v>12100270</v>
      </c>
      <c r="P24" s="34">
        <f t="shared" si="8"/>
        <v>12100270</v>
      </c>
      <c r="Q24" s="34">
        <v>12100270</v>
      </c>
      <c r="R24" s="34">
        <v>12000000</v>
      </c>
      <c r="S24" s="34">
        <v>100270</v>
      </c>
      <c r="T24" s="34">
        <v>0</v>
      </c>
      <c r="U24" s="34"/>
      <c r="V24" s="34"/>
      <c r="W24" s="34">
        <f t="shared" si="9"/>
        <v>0</v>
      </c>
      <c r="X24" s="34">
        <v>0</v>
      </c>
      <c r="Y24" s="34">
        <v>0</v>
      </c>
      <c r="Z24" s="34">
        <v>0</v>
      </c>
      <c r="AA24" s="34">
        <v>0</v>
      </c>
      <c r="AB24" s="34">
        <v>0</v>
      </c>
      <c r="AC24" s="34">
        <f t="shared" si="10"/>
        <v>0</v>
      </c>
      <c r="AD24" s="40">
        <v>5728554</v>
      </c>
      <c r="AE24" s="40">
        <v>5728554</v>
      </c>
      <c r="AF24" s="40">
        <v>5728554</v>
      </c>
      <c r="AG24" s="40">
        <v>0</v>
      </c>
      <c r="AH24" s="40"/>
      <c r="AI24" s="42">
        <f t="shared" si="1"/>
        <v>0.47342365087721183</v>
      </c>
      <c r="AJ24" s="42">
        <f t="shared" si="1"/>
        <v>0.47342365087721183</v>
      </c>
      <c r="AK24" s="42">
        <f t="shared" si="1"/>
        <v>0.47737950000000001</v>
      </c>
      <c r="AL24" s="42">
        <f t="shared" si="1"/>
        <v>0</v>
      </c>
      <c r="AM24" s="42">
        <f t="shared" si="1"/>
        <v>0</v>
      </c>
    </row>
    <row r="25" spans="1:39" ht="29.25" customHeight="1" x14ac:dyDescent="0.25">
      <c r="A25" s="17">
        <v>8</v>
      </c>
      <c r="B25" s="44" t="s">
        <v>25</v>
      </c>
      <c r="C25" s="34">
        <f t="shared" si="3"/>
        <v>6000000</v>
      </c>
      <c r="D25" s="35">
        <f t="shared" si="4"/>
        <v>6000000</v>
      </c>
      <c r="E25" s="35">
        <f t="shared" si="5"/>
        <v>6000000</v>
      </c>
      <c r="F25" s="36">
        <v>0</v>
      </c>
      <c r="G25" s="36"/>
      <c r="H25" s="34">
        <v>6000000</v>
      </c>
      <c r="I25" s="34">
        <v>6000000</v>
      </c>
      <c r="J25" s="34">
        <v>6000000</v>
      </c>
      <c r="K25" s="34">
        <v>0</v>
      </c>
      <c r="L25" s="34"/>
      <c r="M25" s="34"/>
      <c r="N25" s="34">
        <f t="shared" si="6"/>
        <v>6000000</v>
      </c>
      <c r="O25" s="34">
        <f t="shared" si="7"/>
        <v>6000000</v>
      </c>
      <c r="P25" s="34">
        <f t="shared" si="8"/>
        <v>6000000</v>
      </c>
      <c r="Q25" s="34">
        <v>6000000</v>
      </c>
      <c r="R25" s="34">
        <v>6000000</v>
      </c>
      <c r="S25" s="34">
        <v>0</v>
      </c>
      <c r="T25" s="34">
        <v>0</v>
      </c>
      <c r="U25" s="34"/>
      <c r="V25" s="34"/>
      <c r="W25" s="34">
        <f t="shared" si="9"/>
        <v>0</v>
      </c>
      <c r="X25" s="34">
        <v>0</v>
      </c>
      <c r="Y25" s="34">
        <v>0</v>
      </c>
      <c r="Z25" s="34">
        <v>0</v>
      </c>
      <c r="AA25" s="34">
        <v>0</v>
      </c>
      <c r="AB25" s="34">
        <v>0</v>
      </c>
      <c r="AC25" s="34">
        <f t="shared" si="10"/>
        <v>0</v>
      </c>
      <c r="AD25" s="40">
        <v>1477914</v>
      </c>
      <c r="AE25" s="40">
        <v>1477914</v>
      </c>
      <c r="AF25" s="40">
        <v>1477914</v>
      </c>
      <c r="AG25" s="40">
        <v>0</v>
      </c>
      <c r="AH25" s="40"/>
      <c r="AI25" s="42">
        <f t="shared" si="1"/>
        <v>0.24631900000000001</v>
      </c>
      <c r="AJ25" s="42">
        <f t="shared" si="1"/>
        <v>0.24631900000000001</v>
      </c>
      <c r="AK25" s="42">
        <f t="shared" si="1"/>
        <v>0.24631900000000001</v>
      </c>
      <c r="AL25" s="42">
        <f t="shared" si="1"/>
        <v>0</v>
      </c>
      <c r="AM25" s="42">
        <f t="shared" si="1"/>
        <v>0</v>
      </c>
    </row>
    <row r="26" spans="1:39" ht="29.25" customHeight="1" x14ac:dyDescent="0.25">
      <c r="A26" s="17">
        <v>9</v>
      </c>
      <c r="B26" s="44" t="s">
        <v>26</v>
      </c>
      <c r="C26" s="34">
        <f t="shared" si="3"/>
        <v>652300</v>
      </c>
      <c r="D26" s="35">
        <f t="shared" si="4"/>
        <v>652300</v>
      </c>
      <c r="E26" s="35">
        <f t="shared" si="5"/>
        <v>652300</v>
      </c>
      <c r="F26" s="36">
        <v>0</v>
      </c>
      <c r="G26" s="36"/>
      <c r="H26" s="34">
        <v>652300</v>
      </c>
      <c r="I26" s="38">
        <v>652300</v>
      </c>
      <c r="J26" s="38">
        <v>652300</v>
      </c>
      <c r="K26" s="34">
        <v>0</v>
      </c>
      <c r="L26" s="34"/>
      <c r="M26" s="34"/>
      <c r="N26" s="34">
        <f t="shared" si="6"/>
        <v>652300</v>
      </c>
      <c r="O26" s="34">
        <f t="shared" si="7"/>
        <v>652300</v>
      </c>
      <c r="P26" s="34">
        <f t="shared" si="8"/>
        <v>652300</v>
      </c>
      <c r="Q26" s="34">
        <v>652300</v>
      </c>
      <c r="R26" s="34">
        <v>652300</v>
      </c>
      <c r="S26" s="34">
        <v>0</v>
      </c>
      <c r="T26" s="34">
        <v>0</v>
      </c>
      <c r="U26" s="34"/>
      <c r="V26" s="34"/>
      <c r="W26" s="34">
        <f t="shared" si="9"/>
        <v>0</v>
      </c>
      <c r="X26" s="34">
        <v>0</v>
      </c>
      <c r="Y26" s="34">
        <v>0</v>
      </c>
      <c r="Z26" s="34">
        <v>0</v>
      </c>
      <c r="AA26" s="34">
        <v>0</v>
      </c>
      <c r="AB26" s="34">
        <v>0</v>
      </c>
      <c r="AC26" s="34">
        <f t="shared" si="10"/>
        <v>0</v>
      </c>
      <c r="AD26" s="40">
        <v>87436</v>
      </c>
      <c r="AE26" s="40">
        <v>87436</v>
      </c>
      <c r="AF26" s="40">
        <v>87436</v>
      </c>
      <c r="AG26" s="40">
        <v>0</v>
      </c>
      <c r="AH26" s="40"/>
      <c r="AI26" s="42">
        <f t="shared" si="1"/>
        <v>0.1340426184271041</v>
      </c>
      <c r="AJ26" s="42">
        <f t="shared" si="1"/>
        <v>0.1340426184271041</v>
      </c>
      <c r="AK26" s="42">
        <f t="shared" si="1"/>
        <v>0.1340426184271041</v>
      </c>
      <c r="AL26" s="42">
        <f t="shared" si="1"/>
        <v>0</v>
      </c>
      <c r="AM26" s="42">
        <f t="shared" si="1"/>
        <v>0</v>
      </c>
    </row>
    <row r="27" spans="1:39" ht="29.25" customHeight="1" x14ac:dyDescent="0.25">
      <c r="A27" s="17">
        <v>10</v>
      </c>
      <c r="B27" s="44" t="s">
        <v>27</v>
      </c>
      <c r="C27" s="34">
        <f t="shared" si="3"/>
        <v>1084800</v>
      </c>
      <c r="D27" s="35">
        <f t="shared" si="4"/>
        <v>1084800</v>
      </c>
      <c r="E27" s="35">
        <f t="shared" si="5"/>
        <v>1084800</v>
      </c>
      <c r="F27" s="36">
        <v>0</v>
      </c>
      <c r="G27" s="36"/>
      <c r="H27" s="34">
        <v>1084800</v>
      </c>
      <c r="I27" s="34">
        <v>1084800</v>
      </c>
      <c r="J27" s="34">
        <v>1084800</v>
      </c>
      <c r="K27" s="34">
        <v>0</v>
      </c>
      <c r="L27" s="34"/>
      <c r="M27" s="34"/>
      <c r="N27" s="34">
        <f t="shared" si="6"/>
        <v>520075</v>
      </c>
      <c r="O27" s="34">
        <f t="shared" si="7"/>
        <v>520075</v>
      </c>
      <c r="P27" s="34">
        <f t="shared" si="8"/>
        <v>520075</v>
      </c>
      <c r="Q27" s="34">
        <v>520075</v>
      </c>
      <c r="R27" s="34">
        <v>520075</v>
      </c>
      <c r="S27" s="34">
        <v>0</v>
      </c>
      <c r="T27" s="34">
        <v>0</v>
      </c>
      <c r="U27" s="34"/>
      <c r="V27" s="34"/>
      <c r="W27" s="34">
        <f t="shared" si="9"/>
        <v>564725</v>
      </c>
      <c r="X27" s="34">
        <v>564725</v>
      </c>
      <c r="Y27" s="34">
        <v>564725</v>
      </c>
      <c r="Z27" s="34">
        <v>564725</v>
      </c>
      <c r="AA27" s="34">
        <v>0</v>
      </c>
      <c r="AB27" s="34">
        <v>0</v>
      </c>
      <c r="AC27" s="34">
        <f t="shared" si="10"/>
        <v>0</v>
      </c>
      <c r="AD27" s="40">
        <v>152356</v>
      </c>
      <c r="AE27" s="40">
        <v>152356</v>
      </c>
      <c r="AF27" s="40">
        <v>152356</v>
      </c>
      <c r="AG27" s="40">
        <v>0</v>
      </c>
      <c r="AH27" s="40"/>
      <c r="AI27" s="42">
        <f t="shared" si="1"/>
        <v>0.14044616519174041</v>
      </c>
      <c r="AJ27" s="42">
        <f t="shared" si="1"/>
        <v>0.14044616519174041</v>
      </c>
      <c r="AK27" s="42">
        <f t="shared" si="1"/>
        <v>0.14044616519174041</v>
      </c>
      <c r="AL27" s="42">
        <f t="shared" si="1"/>
        <v>0</v>
      </c>
      <c r="AM27" s="42">
        <f t="shared" si="1"/>
        <v>0</v>
      </c>
    </row>
    <row r="28" spans="1:39" ht="29.25" customHeight="1" x14ac:dyDescent="0.25">
      <c r="A28" s="17">
        <v>11</v>
      </c>
      <c r="B28" s="44" t="s">
        <v>28</v>
      </c>
      <c r="C28" s="34">
        <f t="shared" si="3"/>
        <v>611300</v>
      </c>
      <c r="D28" s="35">
        <f t="shared" si="4"/>
        <v>611300</v>
      </c>
      <c r="E28" s="35">
        <f t="shared" si="5"/>
        <v>581300</v>
      </c>
      <c r="F28" s="36">
        <v>30000</v>
      </c>
      <c r="G28" s="36"/>
      <c r="H28" s="34">
        <v>611300</v>
      </c>
      <c r="I28" s="38">
        <v>611300</v>
      </c>
      <c r="J28" s="38">
        <v>581300</v>
      </c>
      <c r="K28" s="34">
        <v>30000</v>
      </c>
      <c r="L28" s="34"/>
      <c r="M28" s="34"/>
      <c r="N28" s="34">
        <f t="shared" si="6"/>
        <v>611300</v>
      </c>
      <c r="O28" s="34">
        <f t="shared" si="7"/>
        <v>611300</v>
      </c>
      <c r="P28" s="34">
        <f t="shared" si="8"/>
        <v>611300</v>
      </c>
      <c r="Q28" s="34">
        <v>611300</v>
      </c>
      <c r="R28" s="38">
        <v>581300</v>
      </c>
      <c r="S28" s="34">
        <v>30000</v>
      </c>
      <c r="T28" s="34">
        <v>0</v>
      </c>
      <c r="U28" s="34"/>
      <c r="V28" s="34"/>
      <c r="W28" s="34">
        <f t="shared" si="9"/>
        <v>0</v>
      </c>
      <c r="X28" s="34">
        <v>0</v>
      </c>
      <c r="Y28" s="34">
        <v>0</v>
      </c>
      <c r="Z28" s="34">
        <v>0</v>
      </c>
      <c r="AA28" s="34">
        <v>0</v>
      </c>
      <c r="AB28" s="34">
        <v>0</v>
      </c>
      <c r="AC28" s="34">
        <f t="shared" si="10"/>
        <v>0</v>
      </c>
      <c r="AD28" s="40">
        <v>147792</v>
      </c>
      <c r="AE28" s="40">
        <v>147792</v>
      </c>
      <c r="AF28" s="41">
        <v>117792</v>
      </c>
      <c r="AG28" s="40">
        <v>30000</v>
      </c>
      <c r="AH28" s="40"/>
      <c r="AI28" s="42">
        <f t="shared" si="1"/>
        <v>0.24176672664812696</v>
      </c>
      <c r="AJ28" s="42">
        <f t="shared" si="1"/>
        <v>0.24176672664812696</v>
      </c>
      <c r="AK28" s="43">
        <f t="shared" si="1"/>
        <v>0.20263547221744366</v>
      </c>
      <c r="AL28" s="42">
        <f t="shared" si="1"/>
        <v>1</v>
      </c>
      <c r="AM28" s="42">
        <f t="shared" si="1"/>
        <v>0</v>
      </c>
    </row>
    <row r="29" spans="1:39" ht="29.25" customHeight="1" x14ac:dyDescent="0.25">
      <c r="A29" s="17">
        <v>12</v>
      </c>
      <c r="B29" s="44" t="s">
        <v>29</v>
      </c>
      <c r="C29" s="34">
        <f t="shared" si="3"/>
        <v>734400</v>
      </c>
      <c r="D29" s="35">
        <f t="shared" si="4"/>
        <v>734400</v>
      </c>
      <c r="E29" s="35">
        <f t="shared" si="5"/>
        <v>734400</v>
      </c>
      <c r="F29" s="36">
        <v>0</v>
      </c>
      <c r="G29" s="36"/>
      <c r="H29" s="34">
        <v>734400</v>
      </c>
      <c r="I29" s="34">
        <v>734400</v>
      </c>
      <c r="J29" s="34">
        <v>734400</v>
      </c>
      <c r="K29" s="34">
        <v>0</v>
      </c>
      <c r="L29" s="34"/>
      <c r="M29" s="34"/>
      <c r="N29" s="34">
        <f t="shared" si="6"/>
        <v>734400</v>
      </c>
      <c r="O29" s="34">
        <f t="shared" si="7"/>
        <v>734400</v>
      </c>
      <c r="P29" s="34">
        <f t="shared" si="8"/>
        <v>734400</v>
      </c>
      <c r="Q29" s="34">
        <v>734400</v>
      </c>
      <c r="R29" s="34">
        <v>734400</v>
      </c>
      <c r="S29" s="34">
        <v>0</v>
      </c>
      <c r="T29" s="34">
        <v>0</v>
      </c>
      <c r="U29" s="34"/>
      <c r="V29" s="34"/>
      <c r="W29" s="34">
        <f t="shared" si="9"/>
        <v>0</v>
      </c>
      <c r="X29" s="34">
        <v>0</v>
      </c>
      <c r="Y29" s="34">
        <v>0</v>
      </c>
      <c r="Z29" s="34">
        <v>0</v>
      </c>
      <c r="AA29" s="34">
        <v>0</v>
      </c>
      <c r="AB29" s="34">
        <v>0</v>
      </c>
      <c r="AC29" s="34">
        <f t="shared" si="10"/>
        <v>0</v>
      </c>
      <c r="AD29" s="40">
        <v>201454</v>
      </c>
      <c r="AE29" s="40">
        <v>201454</v>
      </c>
      <c r="AF29" s="40">
        <v>201454</v>
      </c>
      <c r="AG29" s="40">
        <v>0</v>
      </c>
      <c r="AH29" s="40"/>
      <c r="AI29" s="42">
        <f t="shared" si="1"/>
        <v>0.27431100217864923</v>
      </c>
      <c r="AJ29" s="42">
        <f t="shared" si="1"/>
        <v>0.27431100217864923</v>
      </c>
      <c r="AK29" s="42">
        <f t="shared" si="1"/>
        <v>0.27431100217864923</v>
      </c>
      <c r="AL29" s="42">
        <f t="shared" si="1"/>
        <v>0</v>
      </c>
      <c r="AM29" s="42">
        <f t="shared" si="1"/>
        <v>0</v>
      </c>
    </row>
    <row r="30" spans="1:39" ht="29.25" customHeight="1" x14ac:dyDescent="0.25">
      <c r="A30" s="17">
        <v>13</v>
      </c>
      <c r="B30" s="44" t="s">
        <v>30</v>
      </c>
      <c r="C30" s="34">
        <f t="shared" si="3"/>
        <v>6438060</v>
      </c>
      <c r="D30" s="35">
        <f t="shared" si="4"/>
        <v>6438060</v>
      </c>
      <c r="E30" s="35">
        <f t="shared" si="5"/>
        <v>4538060</v>
      </c>
      <c r="F30" s="36">
        <v>1900000</v>
      </c>
      <c r="G30" s="36"/>
      <c r="H30" s="34">
        <v>6438060</v>
      </c>
      <c r="I30" s="34">
        <v>6438060</v>
      </c>
      <c r="J30" s="34">
        <v>4538060</v>
      </c>
      <c r="K30" s="34">
        <v>1900000</v>
      </c>
      <c r="L30" s="34"/>
      <c r="M30" s="34"/>
      <c r="N30" s="34">
        <f t="shared" si="6"/>
        <v>6438060</v>
      </c>
      <c r="O30" s="34">
        <f t="shared" si="7"/>
        <v>6438060</v>
      </c>
      <c r="P30" s="34">
        <f t="shared" si="8"/>
        <v>6438060</v>
      </c>
      <c r="Q30" s="34">
        <v>6438060</v>
      </c>
      <c r="R30" s="34">
        <v>4538060</v>
      </c>
      <c r="S30" s="34">
        <v>1900000</v>
      </c>
      <c r="T30" s="34">
        <v>0</v>
      </c>
      <c r="U30" s="34"/>
      <c r="V30" s="34"/>
      <c r="W30" s="34">
        <f t="shared" si="9"/>
        <v>0</v>
      </c>
      <c r="X30" s="34">
        <v>0</v>
      </c>
      <c r="Y30" s="34">
        <v>0</v>
      </c>
      <c r="Z30" s="34">
        <v>0</v>
      </c>
      <c r="AA30" s="34">
        <v>0</v>
      </c>
      <c r="AB30" s="34">
        <v>0</v>
      </c>
      <c r="AC30" s="34">
        <f t="shared" si="10"/>
        <v>0</v>
      </c>
      <c r="AD30" s="40">
        <v>2647732.7165999999</v>
      </c>
      <c r="AE30" s="40">
        <v>2647732.7165999999</v>
      </c>
      <c r="AF30" s="41">
        <v>1745606</v>
      </c>
      <c r="AG30" s="40">
        <v>902126.71659999993</v>
      </c>
      <c r="AH30" s="40"/>
      <c r="AI30" s="42">
        <f t="shared" si="1"/>
        <v>0.41126251022823646</v>
      </c>
      <c r="AJ30" s="42">
        <f t="shared" si="1"/>
        <v>0.41126251022823646</v>
      </c>
      <c r="AK30" s="43">
        <f t="shared" si="1"/>
        <v>0.38465908339687005</v>
      </c>
      <c r="AL30" s="42">
        <f t="shared" si="1"/>
        <v>0.47480353505263156</v>
      </c>
      <c r="AM30" s="42">
        <f t="shared" si="1"/>
        <v>0</v>
      </c>
    </row>
    <row r="31" spans="1:39" ht="29.25" customHeight="1" x14ac:dyDescent="0.25">
      <c r="A31" s="17">
        <v>14</v>
      </c>
      <c r="B31" s="44" t="s">
        <v>31</v>
      </c>
      <c r="C31" s="34">
        <f t="shared" si="3"/>
        <v>825255</v>
      </c>
      <c r="D31" s="35">
        <f t="shared" si="4"/>
        <v>825255</v>
      </c>
      <c r="E31" s="35">
        <f t="shared" si="5"/>
        <v>585900</v>
      </c>
      <c r="F31" s="36">
        <v>239355</v>
      </c>
      <c r="G31" s="36"/>
      <c r="H31" s="34">
        <v>825255</v>
      </c>
      <c r="I31" s="38">
        <v>825255</v>
      </c>
      <c r="J31" s="38">
        <v>585900</v>
      </c>
      <c r="K31" s="34">
        <v>239355</v>
      </c>
      <c r="L31" s="34"/>
      <c r="M31" s="34"/>
      <c r="N31" s="34">
        <f t="shared" si="6"/>
        <v>825255</v>
      </c>
      <c r="O31" s="34">
        <f t="shared" si="7"/>
        <v>825255</v>
      </c>
      <c r="P31" s="34">
        <f t="shared" si="8"/>
        <v>825255</v>
      </c>
      <c r="Q31" s="34">
        <v>825255</v>
      </c>
      <c r="R31" s="34">
        <v>585900</v>
      </c>
      <c r="S31" s="34">
        <v>239355</v>
      </c>
      <c r="T31" s="34">
        <v>0</v>
      </c>
      <c r="U31" s="34"/>
      <c r="V31" s="34"/>
      <c r="W31" s="34">
        <f t="shared" si="9"/>
        <v>0</v>
      </c>
      <c r="X31" s="34">
        <v>0</v>
      </c>
      <c r="Y31" s="34">
        <v>0</v>
      </c>
      <c r="Z31" s="34">
        <v>0</v>
      </c>
      <c r="AA31" s="34">
        <v>0</v>
      </c>
      <c r="AB31" s="34">
        <v>0</v>
      </c>
      <c r="AC31" s="34">
        <f t="shared" si="10"/>
        <v>0</v>
      </c>
      <c r="AD31" s="40">
        <v>180500</v>
      </c>
      <c r="AE31" s="40">
        <v>180500</v>
      </c>
      <c r="AF31" s="41">
        <v>180500</v>
      </c>
      <c r="AG31" s="40">
        <v>0</v>
      </c>
      <c r="AH31" s="40"/>
      <c r="AI31" s="42">
        <f t="shared" si="1"/>
        <v>0.2187202743394466</v>
      </c>
      <c r="AJ31" s="42">
        <f t="shared" si="1"/>
        <v>0.2187202743394466</v>
      </c>
      <c r="AK31" s="43">
        <f t="shared" si="1"/>
        <v>0.30807305000853386</v>
      </c>
      <c r="AL31" s="42">
        <f t="shared" si="1"/>
        <v>0</v>
      </c>
      <c r="AM31" s="42">
        <f t="shared" si="1"/>
        <v>0</v>
      </c>
    </row>
    <row r="32" spans="1:39" ht="29.25" customHeight="1" x14ac:dyDescent="0.25">
      <c r="A32" s="17">
        <v>15</v>
      </c>
      <c r="B32" s="44" t="s">
        <v>32</v>
      </c>
      <c r="C32" s="34">
        <f t="shared" si="3"/>
        <v>50327633</v>
      </c>
      <c r="D32" s="35">
        <f t="shared" si="4"/>
        <v>50327633</v>
      </c>
      <c r="E32" s="35">
        <f t="shared" si="5"/>
        <v>45450900</v>
      </c>
      <c r="F32" s="36">
        <v>4876733</v>
      </c>
      <c r="G32" s="36"/>
      <c r="H32" s="34">
        <v>50327633</v>
      </c>
      <c r="I32" s="38">
        <v>50327633</v>
      </c>
      <c r="J32" s="38">
        <v>45450900</v>
      </c>
      <c r="K32" s="34">
        <v>4876733</v>
      </c>
      <c r="L32" s="34"/>
      <c r="M32" s="34"/>
      <c r="N32" s="34">
        <f t="shared" si="6"/>
        <v>45926288</v>
      </c>
      <c r="O32" s="34">
        <f t="shared" si="7"/>
        <v>45926288</v>
      </c>
      <c r="P32" s="34">
        <f t="shared" si="8"/>
        <v>45926288</v>
      </c>
      <c r="Q32" s="34">
        <v>45926288</v>
      </c>
      <c r="R32" s="34">
        <v>41049555</v>
      </c>
      <c r="S32" s="34">
        <v>4876733</v>
      </c>
      <c r="T32" s="34">
        <v>0</v>
      </c>
      <c r="U32" s="34"/>
      <c r="V32" s="34"/>
      <c r="W32" s="34">
        <f t="shared" si="9"/>
        <v>4401345</v>
      </c>
      <c r="X32" s="34">
        <v>4401345</v>
      </c>
      <c r="Y32" s="34">
        <v>4401345</v>
      </c>
      <c r="Z32" s="34">
        <v>4401345</v>
      </c>
      <c r="AA32" s="34">
        <v>0</v>
      </c>
      <c r="AB32" s="34">
        <v>0</v>
      </c>
      <c r="AC32" s="34">
        <f t="shared" si="10"/>
        <v>0</v>
      </c>
      <c r="AD32" s="40">
        <v>21522191.485520002</v>
      </c>
      <c r="AE32" s="40">
        <v>21522191.485520002</v>
      </c>
      <c r="AF32" s="40">
        <v>19065154</v>
      </c>
      <c r="AG32" s="40">
        <v>2457037.4855200006</v>
      </c>
      <c r="AH32" s="40"/>
      <c r="AI32" s="42">
        <f t="shared" si="1"/>
        <v>0.42764163944527256</v>
      </c>
      <c r="AJ32" s="42">
        <f t="shared" si="1"/>
        <v>0.42764163944527256</v>
      </c>
      <c r="AK32" s="42">
        <f t="shared" si="1"/>
        <v>0.4194670292557463</v>
      </c>
      <c r="AL32" s="42">
        <f t="shared" si="1"/>
        <v>0.50382858473490355</v>
      </c>
      <c r="AM32" s="42">
        <f t="shared" si="1"/>
        <v>0</v>
      </c>
    </row>
    <row r="33" spans="1:50" s="2" customFormat="1" ht="29.25" customHeight="1" x14ac:dyDescent="0.25">
      <c r="A33" s="17">
        <v>16</v>
      </c>
      <c r="B33" s="44" t="s">
        <v>33</v>
      </c>
      <c r="C33" s="34">
        <f t="shared" si="3"/>
        <v>1209750</v>
      </c>
      <c r="D33" s="35">
        <f t="shared" si="4"/>
        <v>1209750</v>
      </c>
      <c r="E33" s="35">
        <f t="shared" si="5"/>
        <v>1185200</v>
      </c>
      <c r="F33" s="36">
        <v>24550</v>
      </c>
      <c r="G33" s="36"/>
      <c r="H33" s="34">
        <v>1209750</v>
      </c>
      <c r="I33" s="38">
        <v>1209750</v>
      </c>
      <c r="J33" s="38">
        <v>1185200</v>
      </c>
      <c r="K33" s="34">
        <v>24550</v>
      </c>
      <c r="L33" s="34"/>
      <c r="M33" s="34"/>
      <c r="N33" s="34">
        <f t="shared" si="6"/>
        <v>1209750</v>
      </c>
      <c r="O33" s="34">
        <f t="shared" si="7"/>
        <v>1209750</v>
      </c>
      <c r="P33" s="34">
        <f t="shared" si="8"/>
        <v>1209750</v>
      </c>
      <c r="Q33" s="34">
        <v>1209750</v>
      </c>
      <c r="R33" s="34">
        <v>1185200</v>
      </c>
      <c r="S33" s="34">
        <v>24550</v>
      </c>
      <c r="T33" s="34">
        <v>0</v>
      </c>
      <c r="U33" s="34"/>
      <c r="V33" s="34"/>
      <c r="W33" s="34">
        <f t="shared" si="9"/>
        <v>0</v>
      </c>
      <c r="X33" s="34">
        <v>0</v>
      </c>
      <c r="Y33" s="34">
        <v>0</v>
      </c>
      <c r="Z33" s="34">
        <v>0</v>
      </c>
      <c r="AA33" s="34">
        <v>0</v>
      </c>
      <c r="AB33" s="34">
        <v>0</v>
      </c>
      <c r="AC33" s="34">
        <f t="shared" si="10"/>
        <v>0</v>
      </c>
      <c r="AD33" s="40">
        <v>604245</v>
      </c>
      <c r="AE33" s="40">
        <v>604245</v>
      </c>
      <c r="AF33" s="40">
        <v>604245</v>
      </c>
      <c r="AG33" s="40">
        <v>0</v>
      </c>
      <c r="AH33" s="40"/>
      <c r="AI33" s="42">
        <f t="shared" si="1"/>
        <v>0.49947923124612525</v>
      </c>
      <c r="AJ33" s="42">
        <f t="shared" si="1"/>
        <v>0.49947923124612525</v>
      </c>
      <c r="AK33" s="42">
        <f t="shared" si="1"/>
        <v>0.50982534593317586</v>
      </c>
      <c r="AL33" s="42">
        <f t="shared" si="1"/>
        <v>0</v>
      </c>
      <c r="AM33" s="42">
        <f t="shared" si="1"/>
        <v>0</v>
      </c>
      <c r="AN33" s="1"/>
      <c r="AO33" s="1"/>
      <c r="AP33" s="1"/>
      <c r="AQ33" s="1"/>
      <c r="AR33" s="1"/>
      <c r="AS33" s="1"/>
      <c r="AT33" s="1"/>
      <c r="AU33" s="1"/>
      <c r="AV33" s="1"/>
      <c r="AW33" s="1"/>
      <c r="AX33" s="1"/>
    </row>
    <row r="34" spans="1:50" s="2" customFormat="1" ht="29.25" customHeight="1" x14ac:dyDescent="0.25">
      <c r="A34" s="17">
        <v>17</v>
      </c>
      <c r="B34" s="44" t="s">
        <v>34</v>
      </c>
      <c r="C34" s="34">
        <f t="shared" si="3"/>
        <v>111000</v>
      </c>
      <c r="D34" s="35">
        <f t="shared" si="4"/>
        <v>111000</v>
      </c>
      <c r="E34" s="35">
        <f t="shared" si="5"/>
        <v>111000</v>
      </c>
      <c r="F34" s="36">
        <v>0</v>
      </c>
      <c r="G34" s="36"/>
      <c r="H34" s="34">
        <v>111000</v>
      </c>
      <c r="I34" s="38">
        <v>111000</v>
      </c>
      <c r="J34" s="38">
        <v>111000</v>
      </c>
      <c r="K34" s="34">
        <v>0</v>
      </c>
      <c r="L34" s="34"/>
      <c r="M34" s="34"/>
      <c r="N34" s="34">
        <f t="shared" si="6"/>
        <v>111000</v>
      </c>
      <c r="O34" s="34">
        <f t="shared" si="7"/>
        <v>111000</v>
      </c>
      <c r="P34" s="34">
        <f t="shared" si="8"/>
        <v>111000</v>
      </c>
      <c r="Q34" s="34">
        <v>111000</v>
      </c>
      <c r="R34" s="34">
        <v>111000</v>
      </c>
      <c r="S34" s="34">
        <v>0</v>
      </c>
      <c r="T34" s="34">
        <v>0</v>
      </c>
      <c r="U34" s="34"/>
      <c r="V34" s="34"/>
      <c r="W34" s="34">
        <f t="shared" si="9"/>
        <v>0</v>
      </c>
      <c r="X34" s="34">
        <v>0</v>
      </c>
      <c r="Y34" s="34">
        <v>0</v>
      </c>
      <c r="Z34" s="34">
        <v>0</v>
      </c>
      <c r="AA34" s="34">
        <v>0</v>
      </c>
      <c r="AB34" s="34">
        <v>0</v>
      </c>
      <c r="AC34" s="34">
        <f t="shared" si="10"/>
        <v>0</v>
      </c>
      <c r="AD34" s="40">
        <v>50145</v>
      </c>
      <c r="AE34" s="40">
        <v>50145</v>
      </c>
      <c r="AF34" s="40">
        <v>50145</v>
      </c>
      <c r="AG34" s="40">
        <v>0</v>
      </c>
      <c r="AH34" s="40"/>
      <c r="AI34" s="42">
        <f t="shared" si="1"/>
        <v>0.45175675675675675</v>
      </c>
      <c r="AJ34" s="42">
        <f t="shared" si="1"/>
        <v>0.45175675675675675</v>
      </c>
      <c r="AK34" s="42">
        <f t="shared" si="1"/>
        <v>0.45175675675675675</v>
      </c>
      <c r="AL34" s="42">
        <f t="shared" si="1"/>
        <v>0</v>
      </c>
      <c r="AM34" s="42">
        <f t="shared" si="1"/>
        <v>0</v>
      </c>
      <c r="AN34" s="1"/>
      <c r="AO34" s="1"/>
      <c r="AP34" s="1"/>
      <c r="AQ34" s="1"/>
      <c r="AR34" s="1"/>
      <c r="AS34" s="1"/>
      <c r="AT34" s="1"/>
      <c r="AU34" s="1"/>
      <c r="AV34" s="1"/>
      <c r="AW34" s="1"/>
      <c r="AX34" s="1"/>
    </row>
    <row r="35" spans="1:50" s="2" customFormat="1" ht="29.25" customHeight="1" x14ac:dyDescent="0.25">
      <c r="A35" s="17">
        <v>18</v>
      </c>
      <c r="B35" s="44" t="s">
        <v>35</v>
      </c>
      <c r="C35" s="34">
        <f t="shared" si="3"/>
        <v>410200</v>
      </c>
      <c r="D35" s="35">
        <f t="shared" si="4"/>
        <v>410200</v>
      </c>
      <c r="E35" s="35">
        <f t="shared" si="5"/>
        <v>410200</v>
      </c>
      <c r="F35" s="36">
        <v>0</v>
      </c>
      <c r="G35" s="36"/>
      <c r="H35" s="34">
        <v>410200</v>
      </c>
      <c r="I35" s="34">
        <v>410200</v>
      </c>
      <c r="J35" s="34">
        <v>410200</v>
      </c>
      <c r="K35" s="34">
        <v>0</v>
      </c>
      <c r="L35" s="34"/>
      <c r="M35" s="34"/>
      <c r="N35" s="34">
        <f t="shared" si="6"/>
        <v>268530</v>
      </c>
      <c r="O35" s="34">
        <f t="shared" si="7"/>
        <v>268530</v>
      </c>
      <c r="P35" s="34">
        <f t="shared" si="8"/>
        <v>268530</v>
      </c>
      <c r="Q35" s="34">
        <v>268530</v>
      </c>
      <c r="R35" s="34">
        <v>268530</v>
      </c>
      <c r="S35" s="34">
        <v>0</v>
      </c>
      <c r="T35" s="34">
        <v>0</v>
      </c>
      <c r="U35" s="34"/>
      <c r="V35" s="34"/>
      <c r="W35" s="34">
        <f t="shared" si="9"/>
        <v>141670</v>
      </c>
      <c r="X35" s="34">
        <v>141670</v>
      </c>
      <c r="Y35" s="34">
        <v>141670</v>
      </c>
      <c r="Z35" s="34">
        <v>141670</v>
      </c>
      <c r="AA35" s="34">
        <v>0</v>
      </c>
      <c r="AB35" s="34">
        <v>0</v>
      </c>
      <c r="AC35" s="34">
        <f t="shared" si="10"/>
        <v>0</v>
      </c>
      <c r="AD35" s="40">
        <v>136000</v>
      </c>
      <c r="AE35" s="40">
        <v>136000</v>
      </c>
      <c r="AF35" s="41">
        <v>136000</v>
      </c>
      <c r="AG35" s="40">
        <v>0</v>
      </c>
      <c r="AH35" s="40"/>
      <c r="AI35" s="42">
        <f t="shared" si="1"/>
        <v>0.33154558751828378</v>
      </c>
      <c r="AJ35" s="42">
        <f t="shared" si="1"/>
        <v>0.33154558751828378</v>
      </c>
      <c r="AK35" s="43">
        <f t="shared" si="1"/>
        <v>0.33154558751828378</v>
      </c>
      <c r="AL35" s="42">
        <f t="shared" si="1"/>
        <v>0</v>
      </c>
      <c r="AM35" s="42">
        <f t="shared" si="1"/>
        <v>0</v>
      </c>
      <c r="AN35" s="1"/>
      <c r="AO35" s="1"/>
      <c r="AP35" s="1"/>
      <c r="AQ35" s="1"/>
      <c r="AR35" s="1"/>
      <c r="AS35" s="1"/>
      <c r="AT35" s="1"/>
      <c r="AU35" s="1"/>
      <c r="AV35" s="1"/>
      <c r="AW35" s="1"/>
      <c r="AX35" s="1"/>
    </row>
    <row r="36" spans="1:50" s="2" customFormat="1" ht="29.25" customHeight="1" x14ac:dyDescent="0.25">
      <c r="A36" s="17">
        <v>19</v>
      </c>
      <c r="B36" s="44" t="s">
        <v>36</v>
      </c>
      <c r="C36" s="34">
        <f t="shared" si="3"/>
        <v>1434547</v>
      </c>
      <c r="D36" s="35">
        <f t="shared" si="4"/>
        <v>1434547</v>
      </c>
      <c r="E36" s="35">
        <f t="shared" si="5"/>
        <v>521900</v>
      </c>
      <c r="F36" s="36">
        <v>912647</v>
      </c>
      <c r="G36" s="36"/>
      <c r="H36" s="34">
        <v>1434547</v>
      </c>
      <c r="I36" s="34">
        <v>1434547</v>
      </c>
      <c r="J36" s="34">
        <v>521900</v>
      </c>
      <c r="K36" s="34">
        <v>912647</v>
      </c>
      <c r="L36" s="34"/>
      <c r="M36" s="34"/>
      <c r="N36" s="34">
        <f t="shared" si="6"/>
        <v>1399774</v>
      </c>
      <c r="O36" s="34">
        <f t="shared" si="7"/>
        <v>1399774</v>
      </c>
      <c r="P36" s="34">
        <f t="shared" si="8"/>
        <v>1399774</v>
      </c>
      <c r="Q36" s="34">
        <v>1399774</v>
      </c>
      <c r="R36" s="34">
        <v>487127</v>
      </c>
      <c r="S36" s="34">
        <v>912647</v>
      </c>
      <c r="T36" s="34">
        <v>0</v>
      </c>
      <c r="U36" s="34"/>
      <c r="V36" s="34"/>
      <c r="W36" s="34">
        <f t="shared" si="9"/>
        <v>34773</v>
      </c>
      <c r="X36" s="34">
        <v>34773</v>
      </c>
      <c r="Y36" s="34">
        <v>34773</v>
      </c>
      <c r="Z36" s="34">
        <v>34773</v>
      </c>
      <c r="AA36" s="34">
        <v>0</v>
      </c>
      <c r="AB36" s="34">
        <v>0</v>
      </c>
      <c r="AC36" s="34">
        <f t="shared" si="10"/>
        <v>0</v>
      </c>
      <c r="AD36" s="40">
        <v>260542.48401700001</v>
      </c>
      <c r="AE36" s="40">
        <v>260542.48401700001</v>
      </c>
      <c r="AF36" s="41">
        <v>113735</v>
      </c>
      <c r="AG36" s="40">
        <v>146807.48401700001</v>
      </c>
      <c r="AH36" s="40"/>
      <c r="AI36" s="42">
        <f t="shared" si="1"/>
        <v>0.18162004034514032</v>
      </c>
      <c r="AJ36" s="42">
        <f t="shared" si="1"/>
        <v>0.18162004034514032</v>
      </c>
      <c r="AK36" s="43">
        <f t="shared" si="1"/>
        <v>0.2179248898256371</v>
      </c>
      <c r="AL36" s="42">
        <f t="shared" si="1"/>
        <v>0.1608590002673542</v>
      </c>
      <c r="AM36" s="42">
        <f t="shared" si="1"/>
        <v>0</v>
      </c>
      <c r="AN36" s="1"/>
      <c r="AO36" s="1"/>
      <c r="AP36" s="1"/>
      <c r="AQ36" s="1"/>
      <c r="AR36" s="1"/>
      <c r="AS36" s="1"/>
      <c r="AT36" s="1"/>
      <c r="AU36" s="1"/>
      <c r="AV36" s="1"/>
      <c r="AW36" s="1"/>
      <c r="AX36" s="1"/>
    </row>
    <row r="37" spans="1:50" s="2" customFormat="1" ht="29.25" customHeight="1" x14ac:dyDescent="0.25">
      <c r="A37" s="17">
        <v>20</v>
      </c>
      <c r="B37" s="44" t="s">
        <v>37</v>
      </c>
      <c r="C37" s="34">
        <f t="shared" si="3"/>
        <v>1645300</v>
      </c>
      <c r="D37" s="35">
        <f t="shared" si="4"/>
        <v>1645300</v>
      </c>
      <c r="E37" s="35">
        <f t="shared" si="5"/>
        <v>1415300</v>
      </c>
      <c r="F37" s="36">
        <v>230000</v>
      </c>
      <c r="G37" s="36"/>
      <c r="H37" s="34">
        <v>1645300</v>
      </c>
      <c r="I37" s="34">
        <v>1645300</v>
      </c>
      <c r="J37" s="34">
        <v>1415300</v>
      </c>
      <c r="K37" s="34">
        <v>230000</v>
      </c>
      <c r="L37" s="34"/>
      <c r="M37" s="34"/>
      <c r="N37" s="34">
        <f t="shared" si="6"/>
        <v>1054500</v>
      </c>
      <c r="O37" s="34">
        <f t="shared" si="7"/>
        <v>1054500</v>
      </c>
      <c r="P37" s="34">
        <f t="shared" si="8"/>
        <v>1054500</v>
      </c>
      <c r="Q37" s="34">
        <v>1054500</v>
      </c>
      <c r="R37" s="34">
        <v>874500</v>
      </c>
      <c r="S37" s="34">
        <v>180000</v>
      </c>
      <c r="T37" s="34">
        <v>0</v>
      </c>
      <c r="U37" s="34"/>
      <c r="V37" s="34"/>
      <c r="W37" s="34">
        <f t="shared" si="9"/>
        <v>590800</v>
      </c>
      <c r="X37" s="34">
        <v>590800</v>
      </c>
      <c r="Y37" s="34">
        <v>590800</v>
      </c>
      <c r="Z37" s="34">
        <v>540800</v>
      </c>
      <c r="AA37" s="34">
        <v>50000</v>
      </c>
      <c r="AB37" s="34">
        <v>0</v>
      </c>
      <c r="AC37" s="34">
        <f t="shared" si="10"/>
        <v>0</v>
      </c>
      <c r="AD37" s="40">
        <v>198645</v>
      </c>
      <c r="AE37" s="40">
        <v>198645</v>
      </c>
      <c r="AF37" s="40">
        <v>198645</v>
      </c>
      <c r="AG37" s="40">
        <v>0</v>
      </c>
      <c r="AH37" s="40"/>
      <c r="AI37" s="42">
        <f t="shared" si="1"/>
        <v>0.1207348203974959</v>
      </c>
      <c r="AJ37" s="42">
        <f t="shared" si="1"/>
        <v>0.1207348203974959</v>
      </c>
      <c r="AK37" s="42">
        <f t="shared" si="1"/>
        <v>0.14035540168162228</v>
      </c>
      <c r="AL37" s="42">
        <f t="shared" si="1"/>
        <v>0</v>
      </c>
      <c r="AM37" s="42">
        <f t="shared" si="1"/>
        <v>0</v>
      </c>
      <c r="AN37" s="1"/>
      <c r="AO37" s="1"/>
      <c r="AP37" s="1"/>
      <c r="AQ37" s="1"/>
      <c r="AR37" s="1"/>
      <c r="AS37" s="1"/>
      <c r="AT37" s="1"/>
      <c r="AU37" s="1"/>
      <c r="AV37" s="1"/>
      <c r="AW37" s="1"/>
      <c r="AX37" s="1"/>
    </row>
    <row r="38" spans="1:50" s="2" customFormat="1" ht="29.25" customHeight="1" x14ac:dyDescent="0.25">
      <c r="A38" s="17">
        <v>21</v>
      </c>
      <c r="B38" s="44" t="s">
        <v>38</v>
      </c>
      <c r="C38" s="34">
        <f t="shared" si="3"/>
        <v>1010900</v>
      </c>
      <c r="D38" s="35">
        <f t="shared" si="4"/>
        <v>1010900</v>
      </c>
      <c r="E38" s="35">
        <f t="shared" si="5"/>
        <v>1010900</v>
      </c>
      <c r="F38" s="36">
        <v>0</v>
      </c>
      <c r="G38" s="36"/>
      <c r="H38" s="34">
        <v>1010900</v>
      </c>
      <c r="I38" s="34">
        <v>1010900</v>
      </c>
      <c r="J38" s="34">
        <v>1010900</v>
      </c>
      <c r="K38" s="34">
        <v>0</v>
      </c>
      <c r="L38" s="34"/>
      <c r="M38" s="34"/>
      <c r="N38" s="34">
        <f t="shared" si="6"/>
        <v>1010900</v>
      </c>
      <c r="O38" s="34">
        <f t="shared" si="7"/>
        <v>1010900</v>
      </c>
      <c r="P38" s="34">
        <f t="shared" si="8"/>
        <v>1010900</v>
      </c>
      <c r="Q38" s="34">
        <v>1010900</v>
      </c>
      <c r="R38" s="34">
        <v>1010900</v>
      </c>
      <c r="S38" s="34">
        <v>0</v>
      </c>
      <c r="T38" s="34">
        <v>0</v>
      </c>
      <c r="U38" s="34"/>
      <c r="V38" s="34"/>
      <c r="W38" s="34">
        <f t="shared" si="9"/>
        <v>0</v>
      </c>
      <c r="X38" s="34">
        <v>0</v>
      </c>
      <c r="Y38" s="34">
        <v>0</v>
      </c>
      <c r="Z38" s="34">
        <v>0</v>
      </c>
      <c r="AA38" s="34">
        <v>0</v>
      </c>
      <c r="AB38" s="34">
        <v>0</v>
      </c>
      <c r="AC38" s="34">
        <f t="shared" si="10"/>
        <v>0</v>
      </c>
      <c r="AD38" s="40">
        <v>449941</v>
      </c>
      <c r="AE38" s="40">
        <v>449941</v>
      </c>
      <c r="AF38" s="40">
        <v>449941</v>
      </c>
      <c r="AG38" s="40">
        <v>0</v>
      </c>
      <c r="AH38" s="40"/>
      <c r="AI38" s="42">
        <f t="shared" si="1"/>
        <v>0.4450895241863686</v>
      </c>
      <c r="AJ38" s="42">
        <f t="shared" si="1"/>
        <v>0.4450895241863686</v>
      </c>
      <c r="AK38" s="42">
        <f t="shared" si="1"/>
        <v>0.4450895241863686</v>
      </c>
      <c r="AL38" s="42">
        <f t="shared" si="1"/>
        <v>0</v>
      </c>
      <c r="AM38" s="42">
        <f t="shared" si="1"/>
        <v>0</v>
      </c>
      <c r="AN38" s="1"/>
      <c r="AO38" s="1"/>
      <c r="AP38" s="1"/>
      <c r="AQ38" s="1"/>
      <c r="AR38" s="1"/>
      <c r="AS38" s="1"/>
      <c r="AT38" s="1"/>
      <c r="AU38" s="1"/>
      <c r="AV38" s="1"/>
      <c r="AW38" s="1"/>
      <c r="AX38" s="1"/>
    </row>
    <row r="39" spans="1:50" s="2" customFormat="1" ht="29.25" customHeight="1" x14ac:dyDescent="0.25">
      <c r="A39" s="17">
        <v>22</v>
      </c>
      <c r="B39" s="44" t="s">
        <v>39</v>
      </c>
      <c r="C39" s="34">
        <f t="shared" si="3"/>
        <v>392700</v>
      </c>
      <c r="D39" s="35">
        <f t="shared" si="4"/>
        <v>392700</v>
      </c>
      <c r="E39" s="35">
        <f t="shared" si="5"/>
        <v>392700</v>
      </c>
      <c r="F39" s="36">
        <v>0</v>
      </c>
      <c r="G39" s="36"/>
      <c r="H39" s="34">
        <v>392700</v>
      </c>
      <c r="I39" s="34">
        <v>392700</v>
      </c>
      <c r="J39" s="34">
        <v>392700</v>
      </c>
      <c r="K39" s="34">
        <v>0</v>
      </c>
      <c r="L39" s="34"/>
      <c r="M39" s="34"/>
      <c r="N39" s="34">
        <f t="shared" si="6"/>
        <v>392700</v>
      </c>
      <c r="O39" s="34">
        <f t="shared" si="7"/>
        <v>392700</v>
      </c>
      <c r="P39" s="34">
        <f t="shared" si="8"/>
        <v>392700</v>
      </c>
      <c r="Q39" s="34">
        <v>392700</v>
      </c>
      <c r="R39" s="34">
        <v>392700</v>
      </c>
      <c r="S39" s="34">
        <v>0</v>
      </c>
      <c r="T39" s="34">
        <v>0</v>
      </c>
      <c r="U39" s="34"/>
      <c r="V39" s="34"/>
      <c r="W39" s="34">
        <f t="shared" si="9"/>
        <v>0</v>
      </c>
      <c r="X39" s="34">
        <v>0</v>
      </c>
      <c r="Y39" s="34">
        <v>0</v>
      </c>
      <c r="Z39" s="34">
        <v>0</v>
      </c>
      <c r="AA39" s="34">
        <v>0</v>
      </c>
      <c r="AB39" s="34">
        <v>0</v>
      </c>
      <c r="AC39" s="34">
        <f t="shared" si="10"/>
        <v>0</v>
      </c>
      <c r="AD39" s="40">
        <v>180414</v>
      </c>
      <c r="AE39" s="40">
        <v>180414</v>
      </c>
      <c r="AF39" s="40">
        <v>180414</v>
      </c>
      <c r="AG39" s="40">
        <v>0</v>
      </c>
      <c r="AH39" s="40"/>
      <c r="AI39" s="42">
        <f t="shared" si="1"/>
        <v>0.45941940412528648</v>
      </c>
      <c r="AJ39" s="42">
        <f t="shared" si="1"/>
        <v>0.45941940412528648</v>
      </c>
      <c r="AK39" s="42">
        <f t="shared" si="1"/>
        <v>0.45941940412528648</v>
      </c>
      <c r="AL39" s="42">
        <f t="shared" si="1"/>
        <v>0</v>
      </c>
      <c r="AM39" s="42">
        <f t="shared" si="1"/>
        <v>0</v>
      </c>
      <c r="AN39" s="1"/>
      <c r="AO39" s="1"/>
      <c r="AP39" s="1"/>
      <c r="AQ39" s="1"/>
      <c r="AR39" s="1"/>
      <c r="AS39" s="1"/>
      <c r="AT39" s="1"/>
      <c r="AU39" s="1"/>
      <c r="AV39" s="1"/>
      <c r="AW39" s="1"/>
      <c r="AX39" s="1"/>
    </row>
    <row r="40" spans="1:50" s="2" customFormat="1" ht="29.25" customHeight="1" x14ac:dyDescent="0.25">
      <c r="A40" s="17">
        <v>23</v>
      </c>
      <c r="B40" s="44" t="s">
        <v>40</v>
      </c>
      <c r="C40" s="34">
        <f t="shared" si="3"/>
        <v>666200</v>
      </c>
      <c r="D40" s="35">
        <f t="shared" si="4"/>
        <v>666200</v>
      </c>
      <c r="E40" s="35">
        <f t="shared" si="5"/>
        <v>426400</v>
      </c>
      <c r="F40" s="36">
        <v>239800</v>
      </c>
      <c r="G40" s="36"/>
      <c r="H40" s="34">
        <v>666200</v>
      </c>
      <c r="I40" s="34">
        <v>666200</v>
      </c>
      <c r="J40" s="34">
        <v>426400</v>
      </c>
      <c r="K40" s="34">
        <v>239800</v>
      </c>
      <c r="L40" s="34"/>
      <c r="M40" s="34"/>
      <c r="N40" s="34">
        <f t="shared" si="6"/>
        <v>666200</v>
      </c>
      <c r="O40" s="34">
        <f t="shared" si="7"/>
        <v>666200</v>
      </c>
      <c r="P40" s="34">
        <f t="shared" si="8"/>
        <v>666200</v>
      </c>
      <c r="Q40" s="34">
        <v>666200</v>
      </c>
      <c r="R40" s="34">
        <v>426400</v>
      </c>
      <c r="S40" s="34">
        <v>239800</v>
      </c>
      <c r="T40" s="34">
        <v>0</v>
      </c>
      <c r="U40" s="34"/>
      <c r="V40" s="34"/>
      <c r="W40" s="34">
        <f t="shared" si="9"/>
        <v>0</v>
      </c>
      <c r="X40" s="34">
        <v>0</v>
      </c>
      <c r="Y40" s="34">
        <v>0</v>
      </c>
      <c r="Z40" s="34">
        <v>0</v>
      </c>
      <c r="AA40" s="34">
        <v>0</v>
      </c>
      <c r="AB40" s="34">
        <v>0</v>
      </c>
      <c r="AC40" s="34">
        <f t="shared" si="10"/>
        <v>0</v>
      </c>
      <c r="AD40" s="40">
        <v>175880.5</v>
      </c>
      <c r="AE40" s="40">
        <v>175880.5</v>
      </c>
      <c r="AF40" s="40">
        <v>151145</v>
      </c>
      <c r="AG40" s="40">
        <v>24735.5</v>
      </c>
      <c r="AH40" s="40"/>
      <c r="AI40" s="42">
        <f t="shared" si="1"/>
        <v>0.2640055538877214</v>
      </c>
      <c r="AJ40" s="42">
        <f t="shared" si="1"/>
        <v>0.2640055538877214</v>
      </c>
      <c r="AK40" s="42">
        <f t="shared" si="1"/>
        <v>0.35446763602251408</v>
      </c>
      <c r="AL40" s="42">
        <f t="shared" si="1"/>
        <v>0.10315054211843203</v>
      </c>
      <c r="AM40" s="42">
        <f t="shared" si="1"/>
        <v>0</v>
      </c>
      <c r="AN40" s="1"/>
      <c r="AO40" s="1"/>
      <c r="AP40" s="1"/>
      <c r="AQ40" s="1"/>
      <c r="AR40" s="1"/>
      <c r="AS40" s="1"/>
      <c r="AT40" s="1"/>
      <c r="AU40" s="1"/>
      <c r="AV40" s="1"/>
      <c r="AW40" s="1"/>
      <c r="AX40" s="1"/>
    </row>
    <row r="41" spans="1:50" s="2" customFormat="1" ht="29.25" customHeight="1" x14ac:dyDescent="0.25">
      <c r="A41" s="17">
        <v>24</v>
      </c>
      <c r="B41" s="44" t="s">
        <v>41</v>
      </c>
      <c r="C41" s="34">
        <f t="shared" si="3"/>
        <v>1706311</v>
      </c>
      <c r="D41" s="35">
        <f t="shared" si="4"/>
        <v>1706311</v>
      </c>
      <c r="E41" s="35">
        <f t="shared" si="5"/>
        <v>1306500</v>
      </c>
      <c r="F41" s="36">
        <v>399811</v>
      </c>
      <c r="G41" s="36"/>
      <c r="H41" s="34">
        <v>1706311</v>
      </c>
      <c r="I41" s="34">
        <v>1706311</v>
      </c>
      <c r="J41" s="34">
        <v>1306500</v>
      </c>
      <c r="K41" s="34">
        <v>399811</v>
      </c>
      <c r="L41" s="34"/>
      <c r="M41" s="34"/>
      <c r="N41" s="34">
        <f t="shared" si="6"/>
        <v>1455947</v>
      </c>
      <c r="O41" s="34">
        <f t="shared" si="7"/>
        <v>1455947</v>
      </c>
      <c r="P41" s="34">
        <f t="shared" si="8"/>
        <v>1455947</v>
      </c>
      <c r="Q41" s="34">
        <v>1455947</v>
      </c>
      <c r="R41" s="34">
        <v>1306500</v>
      </c>
      <c r="S41" s="34">
        <v>149447</v>
      </c>
      <c r="T41" s="34">
        <v>0</v>
      </c>
      <c r="U41" s="34"/>
      <c r="V41" s="34"/>
      <c r="W41" s="34">
        <f t="shared" si="9"/>
        <v>250364</v>
      </c>
      <c r="X41" s="34">
        <v>250364</v>
      </c>
      <c r="Y41" s="34">
        <v>250364</v>
      </c>
      <c r="Z41" s="34">
        <v>0</v>
      </c>
      <c r="AA41" s="34">
        <v>250364</v>
      </c>
      <c r="AB41" s="34">
        <v>0</v>
      </c>
      <c r="AC41" s="34">
        <f t="shared" si="10"/>
        <v>0</v>
      </c>
      <c r="AD41" s="40">
        <v>653688.15204399999</v>
      </c>
      <c r="AE41" s="40">
        <v>653688.15204399999</v>
      </c>
      <c r="AF41" s="41">
        <v>554014</v>
      </c>
      <c r="AG41" s="40">
        <v>99674.152043999988</v>
      </c>
      <c r="AH41" s="40"/>
      <c r="AI41" s="42">
        <f t="shared" si="1"/>
        <v>0.3831002390795113</v>
      </c>
      <c r="AJ41" s="42">
        <f t="shared" si="1"/>
        <v>0.3831002390795113</v>
      </c>
      <c r="AK41" s="43">
        <f t="shared" si="1"/>
        <v>0.42404439341752775</v>
      </c>
      <c r="AL41" s="42">
        <f t="shared" si="1"/>
        <v>0.24930317586059411</v>
      </c>
      <c r="AM41" s="42">
        <f t="shared" si="1"/>
        <v>0</v>
      </c>
      <c r="AN41" s="1"/>
      <c r="AO41" s="1"/>
      <c r="AP41" s="1"/>
      <c r="AQ41" s="1"/>
      <c r="AR41" s="1"/>
      <c r="AS41" s="1"/>
      <c r="AT41" s="1"/>
      <c r="AU41" s="1"/>
      <c r="AV41" s="1"/>
      <c r="AW41" s="1"/>
      <c r="AX41" s="1"/>
    </row>
    <row r="42" spans="1:50" s="2" customFormat="1" ht="29.25" customHeight="1" x14ac:dyDescent="0.25">
      <c r="A42" s="17">
        <v>25</v>
      </c>
      <c r="B42" s="44" t="s">
        <v>42</v>
      </c>
      <c r="C42" s="34">
        <f t="shared" si="3"/>
        <v>48800</v>
      </c>
      <c r="D42" s="35">
        <f t="shared" si="4"/>
        <v>48800</v>
      </c>
      <c r="E42" s="35">
        <f t="shared" si="5"/>
        <v>48800</v>
      </c>
      <c r="F42" s="36">
        <v>0</v>
      </c>
      <c r="G42" s="36"/>
      <c r="H42" s="34">
        <v>48800</v>
      </c>
      <c r="I42" s="38">
        <v>48800</v>
      </c>
      <c r="J42" s="38">
        <v>48800</v>
      </c>
      <c r="K42" s="34">
        <v>0</v>
      </c>
      <c r="L42" s="34"/>
      <c r="M42" s="34"/>
      <c r="N42" s="34">
        <f t="shared" si="6"/>
        <v>7360</v>
      </c>
      <c r="O42" s="34">
        <f t="shared" si="7"/>
        <v>7360</v>
      </c>
      <c r="P42" s="34">
        <f t="shared" si="8"/>
        <v>7360</v>
      </c>
      <c r="Q42" s="34">
        <v>7360</v>
      </c>
      <c r="R42" s="34">
        <v>7360</v>
      </c>
      <c r="S42" s="34">
        <v>0</v>
      </c>
      <c r="T42" s="34">
        <v>0</v>
      </c>
      <c r="U42" s="34"/>
      <c r="V42" s="34"/>
      <c r="W42" s="34">
        <f t="shared" si="9"/>
        <v>41440</v>
      </c>
      <c r="X42" s="34">
        <v>41440</v>
      </c>
      <c r="Y42" s="34">
        <v>41440</v>
      </c>
      <c r="Z42" s="34">
        <v>41440</v>
      </c>
      <c r="AA42" s="34">
        <v>0</v>
      </c>
      <c r="AB42" s="34">
        <v>0</v>
      </c>
      <c r="AC42" s="34">
        <f t="shared" si="10"/>
        <v>0</v>
      </c>
      <c r="AD42" s="40">
        <v>7360</v>
      </c>
      <c r="AE42" s="40">
        <v>7360</v>
      </c>
      <c r="AF42" s="40">
        <v>7360</v>
      </c>
      <c r="AG42" s="40">
        <v>0</v>
      </c>
      <c r="AH42" s="40"/>
      <c r="AI42" s="42">
        <f t="shared" si="1"/>
        <v>0.15081967213114755</v>
      </c>
      <c r="AJ42" s="42">
        <f t="shared" si="1"/>
        <v>0.15081967213114755</v>
      </c>
      <c r="AK42" s="42">
        <f t="shared" si="1"/>
        <v>0.15081967213114755</v>
      </c>
      <c r="AL42" s="42">
        <f t="shared" si="1"/>
        <v>0</v>
      </c>
      <c r="AM42" s="42">
        <f t="shared" si="1"/>
        <v>0</v>
      </c>
      <c r="AN42" s="1"/>
      <c r="AO42" s="1"/>
      <c r="AP42" s="1"/>
      <c r="AQ42" s="1"/>
      <c r="AR42" s="1"/>
      <c r="AS42" s="1"/>
      <c r="AT42" s="1"/>
      <c r="AU42" s="1"/>
      <c r="AV42" s="1"/>
      <c r="AW42" s="1"/>
      <c r="AX42" s="1"/>
    </row>
    <row r="43" spans="1:50" s="2" customFormat="1" ht="29.25" customHeight="1" x14ac:dyDescent="0.25">
      <c r="A43" s="17">
        <v>26</v>
      </c>
      <c r="B43" s="44" t="s">
        <v>43</v>
      </c>
      <c r="C43" s="34">
        <f t="shared" si="3"/>
        <v>544600</v>
      </c>
      <c r="D43" s="35">
        <f t="shared" si="4"/>
        <v>544600</v>
      </c>
      <c r="E43" s="35">
        <f t="shared" si="5"/>
        <v>544600</v>
      </c>
      <c r="F43" s="36">
        <v>0</v>
      </c>
      <c r="G43" s="36"/>
      <c r="H43" s="34">
        <v>544600</v>
      </c>
      <c r="I43" s="34">
        <v>544600</v>
      </c>
      <c r="J43" s="34">
        <v>544600</v>
      </c>
      <c r="K43" s="34">
        <v>0</v>
      </c>
      <c r="L43" s="34"/>
      <c r="M43" s="34"/>
      <c r="N43" s="34">
        <f t="shared" si="6"/>
        <v>544600</v>
      </c>
      <c r="O43" s="34">
        <f t="shared" si="7"/>
        <v>544600</v>
      </c>
      <c r="P43" s="34">
        <f t="shared" si="8"/>
        <v>544600</v>
      </c>
      <c r="Q43" s="34">
        <v>544600</v>
      </c>
      <c r="R43" s="34">
        <v>544600</v>
      </c>
      <c r="S43" s="34">
        <v>0</v>
      </c>
      <c r="T43" s="34">
        <v>0</v>
      </c>
      <c r="U43" s="34"/>
      <c r="V43" s="34"/>
      <c r="W43" s="34">
        <f t="shared" si="9"/>
        <v>0</v>
      </c>
      <c r="X43" s="34">
        <v>0</v>
      </c>
      <c r="Y43" s="34">
        <v>0</v>
      </c>
      <c r="Z43" s="34">
        <v>0</v>
      </c>
      <c r="AA43" s="34">
        <v>0</v>
      </c>
      <c r="AB43" s="34">
        <v>0</v>
      </c>
      <c r="AC43" s="34">
        <f t="shared" si="10"/>
        <v>0</v>
      </c>
      <c r="AD43" s="40">
        <v>373728</v>
      </c>
      <c r="AE43" s="40">
        <v>373728</v>
      </c>
      <c r="AF43" s="40">
        <v>373728</v>
      </c>
      <c r="AG43" s="40">
        <v>0</v>
      </c>
      <c r="AH43" s="40"/>
      <c r="AI43" s="42">
        <f t="shared" si="1"/>
        <v>0.68624311421226591</v>
      </c>
      <c r="AJ43" s="42">
        <f t="shared" si="1"/>
        <v>0.68624311421226591</v>
      </c>
      <c r="AK43" s="42">
        <f t="shared" si="1"/>
        <v>0.68624311421226591</v>
      </c>
      <c r="AL43" s="42">
        <f t="shared" si="1"/>
        <v>0</v>
      </c>
      <c r="AM43" s="42">
        <f t="shared" si="1"/>
        <v>0</v>
      </c>
      <c r="AN43" s="1"/>
      <c r="AO43" s="1"/>
      <c r="AP43" s="1"/>
      <c r="AQ43" s="1"/>
      <c r="AR43" s="1"/>
      <c r="AS43" s="1"/>
      <c r="AT43" s="1"/>
      <c r="AU43" s="1"/>
      <c r="AV43" s="1"/>
      <c r="AW43" s="1"/>
      <c r="AX43" s="1"/>
    </row>
    <row r="44" spans="1:50" s="2" customFormat="1" ht="29.25" customHeight="1" x14ac:dyDescent="0.25">
      <c r="A44" s="17">
        <v>27</v>
      </c>
      <c r="B44" s="44" t="s">
        <v>44</v>
      </c>
      <c r="C44" s="34">
        <f t="shared" si="3"/>
        <v>54000</v>
      </c>
      <c r="D44" s="35">
        <f t="shared" si="4"/>
        <v>54000</v>
      </c>
      <c r="E44" s="35">
        <f t="shared" si="5"/>
        <v>54000</v>
      </c>
      <c r="F44" s="36">
        <v>0</v>
      </c>
      <c r="G44" s="36"/>
      <c r="H44" s="34">
        <v>54000</v>
      </c>
      <c r="I44" s="38">
        <v>54000</v>
      </c>
      <c r="J44" s="38">
        <v>54000</v>
      </c>
      <c r="K44" s="34">
        <v>0</v>
      </c>
      <c r="L44" s="34"/>
      <c r="M44" s="34"/>
      <c r="N44" s="34">
        <f t="shared" si="6"/>
        <v>54000</v>
      </c>
      <c r="O44" s="34">
        <f t="shared" si="7"/>
        <v>54000</v>
      </c>
      <c r="P44" s="34">
        <f t="shared" si="8"/>
        <v>54000</v>
      </c>
      <c r="Q44" s="34">
        <v>54000</v>
      </c>
      <c r="R44" s="34">
        <v>54000</v>
      </c>
      <c r="S44" s="34">
        <v>0</v>
      </c>
      <c r="T44" s="34">
        <v>0</v>
      </c>
      <c r="U44" s="34"/>
      <c r="V44" s="34"/>
      <c r="W44" s="34">
        <f t="shared" si="9"/>
        <v>0</v>
      </c>
      <c r="X44" s="34">
        <v>0</v>
      </c>
      <c r="Y44" s="34">
        <v>0</v>
      </c>
      <c r="Z44" s="34">
        <v>0</v>
      </c>
      <c r="AA44" s="34">
        <v>0</v>
      </c>
      <c r="AB44" s="34">
        <v>0</v>
      </c>
      <c r="AC44" s="34">
        <f t="shared" si="10"/>
        <v>0</v>
      </c>
      <c r="AD44" s="40">
        <v>1300</v>
      </c>
      <c r="AE44" s="40">
        <v>1300</v>
      </c>
      <c r="AF44" s="40">
        <v>1300</v>
      </c>
      <c r="AG44" s="40">
        <v>0</v>
      </c>
      <c r="AH44" s="40"/>
      <c r="AI44" s="42">
        <f t="shared" si="1"/>
        <v>2.4074074074074074E-2</v>
      </c>
      <c r="AJ44" s="42">
        <f t="shared" si="1"/>
        <v>2.4074074074074074E-2</v>
      </c>
      <c r="AK44" s="42">
        <f t="shared" si="1"/>
        <v>2.4074074074074074E-2</v>
      </c>
      <c r="AL44" s="42">
        <f t="shared" si="1"/>
        <v>0</v>
      </c>
      <c r="AM44" s="42">
        <f t="shared" si="1"/>
        <v>0</v>
      </c>
      <c r="AN44" s="1"/>
      <c r="AO44" s="1"/>
      <c r="AP44" s="1"/>
      <c r="AQ44" s="1"/>
      <c r="AR44" s="1"/>
      <c r="AS44" s="1"/>
      <c r="AT44" s="1"/>
      <c r="AU44" s="1"/>
      <c r="AV44" s="1"/>
      <c r="AW44" s="1"/>
      <c r="AX44" s="1"/>
    </row>
    <row r="45" spans="1:50" s="2" customFormat="1" ht="29.25" customHeight="1" x14ac:dyDescent="0.25">
      <c r="A45" s="17">
        <v>28</v>
      </c>
      <c r="B45" s="44" t="s">
        <v>45</v>
      </c>
      <c r="C45" s="34">
        <f t="shared" si="3"/>
        <v>167600</v>
      </c>
      <c r="D45" s="35">
        <f t="shared" si="4"/>
        <v>167600</v>
      </c>
      <c r="E45" s="35">
        <f t="shared" si="5"/>
        <v>167600</v>
      </c>
      <c r="F45" s="36">
        <v>0</v>
      </c>
      <c r="G45" s="36"/>
      <c r="H45" s="34">
        <v>167600</v>
      </c>
      <c r="I45" s="34">
        <v>167600</v>
      </c>
      <c r="J45" s="34">
        <v>167600</v>
      </c>
      <c r="K45" s="34">
        <v>0</v>
      </c>
      <c r="L45" s="34"/>
      <c r="M45" s="34"/>
      <c r="N45" s="34">
        <f t="shared" si="6"/>
        <v>167600</v>
      </c>
      <c r="O45" s="34">
        <f t="shared" si="7"/>
        <v>167600</v>
      </c>
      <c r="P45" s="34">
        <f t="shared" si="8"/>
        <v>167600</v>
      </c>
      <c r="Q45" s="34">
        <v>167600</v>
      </c>
      <c r="R45" s="34">
        <v>167600</v>
      </c>
      <c r="S45" s="34">
        <v>0</v>
      </c>
      <c r="T45" s="34">
        <v>0</v>
      </c>
      <c r="U45" s="34"/>
      <c r="V45" s="34"/>
      <c r="W45" s="34">
        <f t="shared" si="9"/>
        <v>0</v>
      </c>
      <c r="X45" s="34">
        <v>0</v>
      </c>
      <c r="Y45" s="34">
        <v>0</v>
      </c>
      <c r="Z45" s="34">
        <v>0</v>
      </c>
      <c r="AA45" s="34">
        <v>0</v>
      </c>
      <c r="AB45" s="34">
        <v>0</v>
      </c>
      <c r="AC45" s="34">
        <f t="shared" si="10"/>
        <v>0</v>
      </c>
      <c r="AD45" s="40">
        <v>86049</v>
      </c>
      <c r="AE45" s="40">
        <v>86049</v>
      </c>
      <c r="AF45" s="40">
        <v>86049</v>
      </c>
      <c r="AG45" s="40">
        <v>0</v>
      </c>
      <c r="AH45" s="40"/>
      <c r="AI45" s="42">
        <f t="shared" si="1"/>
        <v>0.51341885441527446</v>
      </c>
      <c r="AJ45" s="42">
        <f t="shared" si="1"/>
        <v>0.51341885441527446</v>
      </c>
      <c r="AK45" s="42">
        <f t="shared" si="1"/>
        <v>0.51341885441527446</v>
      </c>
      <c r="AL45" s="42">
        <f t="shared" si="1"/>
        <v>0</v>
      </c>
      <c r="AM45" s="42">
        <f t="shared" si="1"/>
        <v>0</v>
      </c>
      <c r="AN45" s="1"/>
      <c r="AO45" s="1"/>
      <c r="AP45" s="1"/>
      <c r="AQ45" s="1"/>
      <c r="AR45" s="1"/>
      <c r="AS45" s="1"/>
      <c r="AT45" s="1"/>
      <c r="AU45" s="1"/>
      <c r="AV45" s="1"/>
      <c r="AW45" s="1"/>
      <c r="AX45" s="1"/>
    </row>
    <row r="46" spans="1:50" s="2" customFormat="1" ht="29.25" customHeight="1" x14ac:dyDescent="0.25">
      <c r="A46" s="17">
        <v>29</v>
      </c>
      <c r="B46" s="44" t="s">
        <v>46</v>
      </c>
      <c r="C46" s="34">
        <f t="shared" si="3"/>
        <v>100000</v>
      </c>
      <c r="D46" s="35">
        <f t="shared" si="4"/>
        <v>100000</v>
      </c>
      <c r="E46" s="35">
        <f t="shared" si="5"/>
        <v>100000</v>
      </c>
      <c r="F46" s="36">
        <v>0</v>
      </c>
      <c r="G46" s="36"/>
      <c r="H46" s="34">
        <v>100000</v>
      </c>
      <c r="I46" s="34">
        <v>100000</v>
      </c>
      <c r="J46" s="34">
        <v>100000</v>
      </c>
      <c r="K46" s="34">
        <v>0</v>
      </c>
      <c r="L46" s="34"/>
      <c r="M46" s="34"/>
      <c r="N46" s="34">
        <f t="shared" si="6"/>
        <v>100000</v>
      </c>
      <c r="O46" s="34">
        <f t="shared" si="7"/>
        <v>100000</v>
      </c>
      <c r="P46" s="34">
        <f t="shared" si="8"/>
        <v>100000</v>
      </c>
      <c r="Q46" s="34">
        <v>100000</v>
      </c>
      <c r="R46" s="34">
        <v>100000</v>
      </c>
      <c r="S46" s="34">
        <v>0</v>
      </c>
      <c r="T46" s="34">
        <v>0</v>
      </c>
      <c r="U46" s="34"/>
      <c r="V46" s="34"/>
      <c r="W46" s="34">
        <f t="shared" si="9"/>
        <v>0</v>
      </c>
      <c r="X46" s="34">
        <v>0</v>
      </c>
      <c r="Y46" s="34">
        <v>0</v>
      </c>
      <c r="Z46" s="34">
        <v>0</v>
      </c>
      <c r="AA46" s="34">
        <v>0</v>
      </c>
      <c r="AB46" s="34">
        <v>0</v>
      </c>
      <c r="AC46" s="34">
        <f t="shared" si="10"/>
        <v>0</v>
      </c>
      <c r="AD46" s="40">
        <v>55254</v>
      </c>
      <c r="AE46" s="40">
        <v>55254</v>
      </c>
      <c r="AF46" s="40">
        <v>55254</v>
      </c>
      <c r="AG46" s="40">
        <v>0</v>
      </c>
      <c r="AH46" s="40"/>
      <c r="AI46" s="42">
        <f t="shared" si="1"/>
        <v>0.55254000000000003</v>
      </c>
      <c r="AJ46" s="42">
        <f t="shared" si="1"/>
        <v>0.55254000000000003</v>
      </c>
      <c r="AK46" s="42">
        <f t="shared" si="1"/>
        <v>0.55254000000000003</v>
      </c>
      <c r="AL46" s="42">
        <f t="shared" si="1"/>
        <v>0</v>
      </c>
      <c r="AM46" s="42">
        <f t="shared" si="1"/>
        <v>0</v>
      </c>
      <c r="AN46" s="1"/>
      <c r="AO46" s="1"/>
      <c r="AP46" s="1"/>
      <c r="AQ46" s="1"/>
      <c r="AR46" s="1"/>
      <c r="AS46" s="1"/>
      <c r="AT46" s="1"/>
      <c r="AU46" s="1"/>
      <c r="AV46" s="1"/>
      <c r="AW46" s="1"/>
      <c r="AX46" s="1"/>
    </row>
    <row r="47" spans="1:50" s="2" customFormat="1" ht="29.25" customHeight="1" x14ac:dyDescent="0.25">
      <c r="A47" s="17">
        <v>30</v>
      </c>
      <c r="B47" s="44" t="s">
        <v>47</v>
      </c>
      <c r="C47" s="34">
        <f t="shared" si="3"/>
        <v>3825100</v>
      </c>
      <c r="D47" s="35">
        <f t="shared" si="4"/>
        <v>3825100</v>
      </c>
      <c r="E47" s="35">
        <f t="shared" si="5"/>
        <v>1128000</v>
      </c>
      <c r="F47" s="36">
        <v>2697100</v>
      </c>
      <c r="G47" s="36"/>
      <c r="H47" s="34">
        <v>3825100</v>
      </c>
      <c r="I47" s="34">
        <v>3825100</v>
      </c>
      <c r="J47" s="34">
        <v>1128000</v>
      </c>
      <c r="K47" s="34">
        <v>2697100</v>
      </c>
      <c r="L47" s="34"/>
      <c r="M47" s="34"/>
      <c r="N47" s="34">
        <f t="shared" si="6"/>
        <v>3825100</v>
      </c>
      <c r="O47" s="34">
        <f t="shared" si="7"/>
        <v>3825100</v>
      </c>
      <c r="P47" s="34">
        <f t="shared" si="8"/>
        <v>3825100</v>
      </c>
      <c r="Q47" s="34">
        <v>3825100</v>
      </c>
      <c r="R47" s="34">
        <v>1128000</v>
      </c>
      <c r="S47" s="34">
        <v>2697100</v>
      </c>
      <c r="T47" s="34">
        <v>0</v>
      </c>
      <c r="U47" s="34"/>
      <c r="V47" s="34"/>
      <c r="W47" s="34">
        <f t="shared" si="9"/>
        <v>0</v>
      </c>
      <c r="X47" s="34">
        <v>0</v>
      </c>
      <c r="Y47" s="34">
        <v>0</v>
      </c>
      <c r="Z47" s="34">
        <v>0</v>
      </c>
      <c r="AA47" s="34">
        <v>0</v>
      </c>
      <c r="AB47" s="34">
        <v>0</v>
      </c>
      <c r="AC47" s="34">
        <f t="shared" si="10"/>
        <v>0</v>
      </c>
      <c r="AD47" s="40">
        <v>353720.2</v>
      </c>
      <c r="AE47" s="40">
        <v>353720.2</v>
      </c>
      <c r="AF47" s="40">
        <v>296410</v>
      </c>
      <c r="AG47" s="40">
        <v>57310.200000000004</v>
      </c>
      <c r="AH47" s="40"/>
      <c r="AI47" s="42">
        <f t="shared" si="1"/>
        <v>9.2473451674466037E-2</v>
      </c>
      <c r="AJ47" s="42">
        <f t="shared" si="1"/>
        <v>9.2473451674466037E-2</v>
      </c>
      <c r="AK47" s="42">
        <f t="shared" si="1"/>
        <v>0.26277482269503544</v>
      </c>
      <c r="AL47" s="42">
        <f t="shared" si="1"/>
        <v>2.1248822809684476E-2</v>
      </c>
      <c r="AM47" s="42">
        <f t="shared" si="1"/>
        <v>0</v>
      </c>
      <c r="AN47" s="1"/>
      <c r="AO47" s="1"/>
      <c r="AP47" s="1"/>
      <c r="AQ47" s="1"/>
      <c r="AR47" s="1"/>
      <c r="AS47" s="1"/>
      <c r="AT47" s="1"/>
      <c r="AU47" s="1"/>
      <c r="AV47" s="1"/>
      <c r="AW47" s="1"/>
      <c r="AX47" s="1"/>
    </row>
    <row r="48" spans="1:50" s="2" customFormat="1" ht="29.25" customHeight="1" x14ac:dyDescent="0.25">
      <c r="A48" s="17">
        <v>31</v>
      </c>
      <c r="B48" s="44" t="s">
        <v>48</v>
      </c>
      <c r="C48" s="34">
        <f t="shared" si="3"/>
        <v>129500</v>
      </c>
      <c r="D48" s="35">
        <f t="shared" si="4"/>
        <v>129500</v>
      </c>
      <c r="E48" s="35">
        <f t="shared" si="5"/>
        <v>129500</v>
      </c>
      <c r="F48" s="36">
        <v>0</v>
      </c>
      <c r="G48" s="36"/>
      <c r="H48" s="34">
        <v>129500</v>
      </c>
      <c r="I48" s="34">
        <v>129500</v>
      </c>
      <c r="J48" s="34">
        <v>129500</v>
      </c>
      <c r="K48" s="34">
        <v>0</v>
      </c>
      <c r="L48" s="34"/>
      <c r="M48" s="34"/>
      <c r="N48" s="34">
        <f t="shared" si="6"/>
        <v>129500</v>
      </c>
      <c r="O48" s="34">
        <f t="shared" si="7"/>
        <v>129500</v>
      </c>
      <c r="P48" s="34">
        <f t="shared" si="8"/>
        <v>129500</v>
      </c>
      <c r="Q48" s="34">
        <v>129500</v>
      </c>
      <c r="R48" s="34">
        <v>129500</v>
      </c>
      <c r="S48" s="34">
        <v>0</v>
      </c>
      <c r="T48" s="34">
        <v>0</v>
      </c>
      <c r="U48" s="34"/>
      <c r="V48" s="34"/>
      <c r="W48" s="34">
        <f t="shared" si="9"/>
        <v>0</v>
      </c>
      <c r="X48" s="34">
        <v>0</v>
      </c>
      <c r="Y48" s="34">
        <v>0</v>
      </c>
      <c r="Z48" s="34">
        <v>0</v>
      </c>
      <c r="AA48" s="34">
        <v>0</v>
      </c>
      <c r="AB48" s="34">
        <v>0</v>
      </c>
      <c r="AC48" s="34">
        <f t="shared" si="10"/>
        <v>0</v>
      </c>
      <c r="AD48" s="40">
        <v>64312</v>
      </c>
      <c r="AE48" s="40">
        <v>64312</v>
      </c>
      <c r="AF48" s="40">
        <v>64312</v>
      </c>
      <c r="AG48" s="40">
        <v>0</v>
      </c>
      <c r="AH48" s="40"/>
      <c r="AI48" s="42">
        <f t="shared" ref="AI48:AM79" si="11">IF(C48=0,0,AD48/C48)</f>
        <v>0.49661776061776064</v>
      </c>
      <c r="AJ48" s="42">
        <f t="shared" si="11"/>
        <v>0.49661776061776064</v>
      </c>
      <c r="AK48" s="42">
        <f t="shared" si="11"/>
        <v>0.49661776061776064</v>
      </c>
      <c r="AL48" s="42">
        <f t="shared" si="11"/>
        <v>0</v>
      </c>
      <c r="AM48" s="42">
        <f t="shared" si="11"/>
        <v>0</v>
      </c>
      <c r="AN48" s="1"/>
      <c r="AO48" s="1"/>
      <c r="AP48" s="1"/>
      <c r="AQ48" s="1"/>
      <c r="AR48" s="1"/>
      <c r="AS48" s="1"/>
      <c r="AT48" s="1"/>
      <c r="AU48" s="1"/>
      <c r="AV48" s="1"/>
      <c r="AW48" s="1"/>
      <c r="AX48" s="1"/>
    </row>
    <row r="49" spans="1:50" s="2" customFormat="1" ht="29.25" customHeight="1" x14ac:dyDescent="0.25">
      <c r="A49" s="17">
        <v>32</v>
      </c>
      <c r="B49" s="44" t="s">
        <v>49</v>
      </c>
      <c r="C49" s="34">
        <f t="shared" si="3"/>
        <v>250100</v>
      </c>
      <c r="D49" s="35">
        <f t="shared" si="4"/>
        <v>250100</v>
      </c>
      <c r="E49" s="35">
        <f t="shared" si="5"/>
        <v>250100</v>
      </c>
      <c r="F49" s="36">
        <v>0</v>
      </c>
      <c r="G49" s="36"/>
      <c r="H49" s="34">
        <v>250100</v>
      </c>
      <c r="I49" s="34">
        <v>250100</v>
      </c>
      <c r="J49" s="34">
        <v>250100</v>
      </c>
      <c r="K49" s="34">
        <v>0</v>
      </c>
      <c r="L49" s="34"/>
      <c r="M49" s="34"/>
      <c r="N49" s="34">
        <f t="shared" si="6"/>
        <v>250100</v>
      </c>
      <c r="O49" s="34">
        <f t="shared" si="7"/>
        <v>250100</v>
      </c>
      <c r="P49" s="34">
        <f t="shared" si="8"/>
        <v>250100</v>
      </c>
      <c r="Q49" s="34">
        <v>250100</v>
      </c>
      <c r="R49" s="34">
        <v>250100</v>
      </c>
      <c r="S49" s="34">
        <v>0</v>
      </c>
      <c r="T49" s="34">
        <v>0</v>
      </c>
      <c r="U49" s="34"/>
      <c r="V49" s="34"/>
      <c r="W49" s="34">
        <f t="shared" si="9"/>
        <v>0</v>
      </c>
      <c r="X49" s="34">
        <v>0</v>
      </c>
      <c r="Y49" s="34">
        <v>0</v>
      </c>
      <c r="Z49" s="34">
        <v>0</v>
      </c>
      <c r="AA49" s="34">
        <v>0</v>
      </c>
      <c r="AB49" s="34">
        <v>0</v>
      </c>
      <c r="AC49" s="34">
        <f t="shared" si="10"/>
        <v>0</v>
      </c>
      <c r="AD49" s="40">
        <v>120124</v>
      </c>
      <c r="AE49" s="40">
        <v>120124</v>
      </c>
      <c r="AF49" s="40">
        <v>120124</v>
      </c>
      <c r="AG49" s="40">
        <v>0</v>
      </c>
      <c r="AH49" s="40"/>
      <c r="AI49" s="42">
        <f t="shared" si="11"/>
        <v>0.48030387844862055</v>
      </c>
      <c r="AJ49" s="42">
        <f t="shared" si="11"/>
        <v>0.48030387844862055</v>
      </c>
      <c r="AK49" s="42">
        <f t="shared" si="11"/>
        <v>0.48030387844862055</v>
      </c>
      <c r="AL49" s="42">
        <f t="shared" si="11"/>
        <v>0</v>
      </c>
      <c r="AM49" s="42">
        <f t="shared" si="11"/>
        <v>0</v>
      </c>
      <c r="AN49" s="1"/>
      <c r="AO49" s="1"/>
      <c r="AP49" s="1"/>
      <c r="AQ49" s="1"/>
      <c r="AR49" s="1"/>
      <c r="AS49" s="1"/>
      <c r="AT49" s="1"/>
      <c r="AU49" s="1"/>
      <c r="AV49" s="1"/>
      <c r="AW49" s="1"/>
      <c r="AX49" s="1"/>
    </row>
    <row r="50" spans="1:50" s="2" customFormat="1" ht="29.25" customHeight="1" x14ac:dyDescent="0.25">
      <c r="A50" s="17">
        <v>33</v>
      </c>
      <c r="B50" s="44" t="s">
        <v>50</v>
      </c>
      <c r="C50" s="34">
        <f t="shared" si="3"/>
        <v>433700</v>
      </c>
      <c r="D50" s="35">
        <f t="shared" si="4"/>
        <v>433700</v>
      </c>
      <c r="E50" s="35">
        <f t="shared" si="5"/>
        <v>433700</v>
      </c>
      <c r="F50" s="36">
        <v>0</v>
      </c>
      <c r="G50" s="36"/>
      <c r="H50" s="34">
        <v>433700</v>
      </c>
      <c r="I50" s="34">
        <v>433700</v>
      </c>
      <c r="J50" s="34">
        <v>433700</v>
      </c>
      <c r="K50" s="34">
        <v>0</v>
      </c>
      <c r="L50" s="34"/>
      <c r="M50" s="34"/>
      <c r="N50" s="34">
        <f t="shared" si="6"/>
        <v>433700</v>
      </c>
      <c r="O50" s="34">
        <f t="shared" si="7"/>
        <v>433700</v>
      </c>
      <c r="P50" s="34">
        <f t="shared" si="8"/>
        <v>433700</v>
      </c>
      <c r="Q50" s="34">
        <v>433700</v>
      </c>
      <c r="R50" s="34">
        <v>433700</v>
      </c>
      <c r="S50" s="34">
        <v>0</v>
      </c>
      <c r="T50" s="34">
        <v>0</v>
      </c>
      <c r="U50" s="34"/>
      <c r="V50" s="34"/>
      <c r="W50" s="34">
        <f t="shared" si="9"/>
        <v>0</v>
      </c>
      <c r="X50" s="34">
        <v>0</v>
      </c>
      <c r="Y50" s="34">
        <v>0</v>
      </c>
      <c r="Z50" s="34">
        <v>0</v>
      </c>
      <c r="AA50" s="34">
        <v>0</v>
      </c>
      <c r="AB50" s="34">
        <v>0</v>
      </c>
      <c r="AC50" s="34">
        <f t="shared" si="10"/>
        <v>0</v>
      </c>
      <c r="AD50" s="40">
        <v>142124</v>
      </c>
      <c r="AE50" s="40">
        <v>142124</v>
      </c>
      <c r="AF50" s="40">
        <v>142124</v>
      </c>
      <c r="AG50" s="40">
        <v>0</v>
      </c>
      <c r="AH50" s="40"/>
      <c r="AI50" s="42">
        <f t="shared" si="11"/>
        <v>0.32770117592806086</v>
      </c>
      <c r="AJ50" s="42">
        <f t="shared" si="11"/>
        <v>0.32770117592806086</v>
      </c>
      <c r="AK50" s="42">
        <f t="shared" si="11"/>
        <v>0.32770117592806086</v>
      </c>
      <c r="AL50" s="42">
        <f t="shared" si="11"/>
        <v>0</v>
      </c>
      <c r="AM50" s="42">
        <f t="shared" si="11"/>
        <v>0</v>
      </c>
      <c r="AN50" s="1"/>
      <c r="AO50" s="1"/>
      <c r="AP50" s="1"/>
      <c r="AQ50" s="1"/>
      <c r="AR50" s="1"/>
      <c r="AS50" s="1"/>
      <c r="AT50" s="1"/>
      <c r="AU50" s="1"/>
      <c r="AV50" s="1"/>
      <c r="AW50" s="1"/>
      <c r="AX50" s="1"/>
    </row>
    <row r="51" spans="1:50" s="2" customFormat="1" ht="29.25" customHeight="1" x14ac:dyDescent="0.25">
      <c r="A51" s="17">
        <v>34</v>
      </c>
      <c r="B51" s="44" t="s">
        <v>51</v>
      </c>
      <c r="C51" s="34">
        <f t="shared" si="3"/>
        <v>61700</v>
      </c>
      <c r="D51" s="35">
        <f t="shared" si="4"/>
        <v>61700</v>
      </c>
      <c r="E51" s="35">
        <f t="shared" si="5"/>
        <v>61700</v>
      </c>
      <c r="F51" s="36">
        <v>0</v>
      </c>
      <c r="G51" s="36"/>
      <c r="H51" s="34">
        <v>61700</v>
      </c>
      <c r="I51" s="38">
        <v>61700</v>
      </c>
      <c r="J51" s="38">
        <v>61700</v>
      </c>
      <c r="K51" s="34">
        <v>0</v>
      </c>
      <c r="L51" s="34"/>
      <c r="M51" s="34"/>
      <c r="N51" s="34">
        <f t="shared" si="6"/>
        <v>61700</v>
      </c>
      <c r="O51" s="34">
        <f t="shared" si="7"/>
        <v>61700</v>
      </c>
      <c r="P51" s="34">
        <f t="shared" si="8"/>
        <v>61700</v>
      </c>
      <c r="Q51" s="34">
        <v>61700</v>
      </c>
      <c r="R51" s="34">
        <v>61700</v>
      </c>
      <c r="S51" s="34">
        <v>0</v>
      </c>
      <c r="T51" s="34">
        <v>0</v>
      </c>
      <c r="U51" s="34"/>
      <c r="V51" s="34"/>
      <c r="W51" s="34">
        <f t="shared" si="9"/>
        <v>0</v>
      </c>
      <c r="X51" s="34">
        <v>0</v>
      </c>
      <c r="Y51" s="34">
        <v>0</v>
      </c>
      <c r="Z51" s="34">
        <v>0</v>
      </c>
      <c r="AA51" s="34">
        <v>0</v>
      </c>
      <c r="AB51" s="34">
        <v>0</v>
      </c>
      <c r="AC51" s="34">
        <f t="shared" si="10"/>
        <v>0</v>
      </c>
      <c r="AD51" s="40">
        <v>45147</v>
      </c>
      <c r="AE51" s="40">
        <v>45147</v>
      </c>
      <c r="AF51" s="41">
        <v>45147</v>
      </c>
      <c r="AG51" s="40">
        <v>0</v>
      </c>
      <c r="AH51" s="40"/>
      <c r="AI51" s="42">
        <f t="shared" si="11"/>
        <v>0.73171799027552675</v>
      </c>
      <c r="AJ51" s="42">
        <f t="shared" si="11"/>
        <v>0.73171799027552675</v>
      </c>
      <c r="AK51" s="43">
        <f t="shared" si="11"/>
        <v>0.73171799027552675</v>
      </c>
      <c r="AL51" s="42">
        <f t="shared" si="11"/>
        <v>0</v>
      </c>
      <c r="AM51" s="42">
        <f t="shared" si="11"/>
        <v>0</v>
      </c>
      <c r="AN51" s="1"/>
      <c r="AO51" s="1"/>
      <c r="AP51" s="1"/>
      <c r="AQ51" s="1"/>
      <c r="AR51" s="1"/>
      <c r="AS51" s="1"/>
      <c r="AT51" s="1"/>
      <c r="AU51" s="1"/>
      <c r="AV51" s="1"/>
      <c r="AW51" s="1"/>
      <c r="AX51" s="1"/>
    </row>
    <row r="52" spans="1:50" s="2" customFormat="1" ht="29.25" customHeight="1" x14ac:dyDescent="0.25">
      <c r="A52" s="17">
        <v>35</v>
      </c>
      <c r="B52" s="44" t="s">
        <v>52</v>
      </c>
      <c r="C52" s="34">
        <f t="shared" si="3"/>
        <v>107000</v>
      </c>
      <c r="D52" s="35">
        <f t="shared" si="4"/>
        <v>107000</v>
      </c>
      <c r="E52" s="35">
        <f t="shared" si="5"/>
        <v>107000</v>
      </c>
      <c r="F52" s="36">
        <v>0</v>
      </c>
      <c r="G52" s="36"/>
      <c r="H52" s="34">
        <v>107000</v>
      </c>
      <c r="I52" s="34">
        <v>107000</v>
      </c>
      <c r="J52" s="34">
        <v>107000</v>
      </c>
      <c r="K52" s="34">
        <v>0</v>
      </c>
      <c r="L52" s="34"/>
      <c r="M52" s="34"/>
      <c r="N52" s="34">
        <f t="shared" si="6"/>
        <v>75400</v>
      </c>
      <c r="O52" s="34">
        <f t="shared" si="7"/>
        <v>75400</v>
      </c>
      <c r="P52" s="34">
        <f t="shared" si="8"/>
        <v>75400</v>
      </c>
      <c r="Q52" s="34">
        <v>75400</v>
      </c>
      <c r="R52" s="34">
        <v>75400</v>
      </c>
      <c r="S52" s="34">
        <v>0</v>
      </c>
      <c r="T52" s="34">
        <v>0</v>
      </c>
      <c r="U52" s="34"/>
      <c r="V52" s="34"/>
      <c r="W52" s="34">
        <f t="shared" si="9"/>
        <v>31600</v>
      </c>
      <c r="X52" s="34">
        <v>31600</v>
      </c>
      <c r="Y52" s="34">
        <v>31600</v>
      </c>
      <c r="Z52" s="34">
        <v>31600</v>
      </c>
      <c r="AA52" s="34">
        <v>0</v>
      </c>
      <c r="AB52" s="34">
        <v>0</v>
      </c>
      <c r="AC52" s="34">
        <f t="shared" si="10"/>
        <v>0</v>
      </c>
      <c r="AD52" s="40">
        <v>65543</v>
      </c>
      <c r="AE52" s="40">
        <v>65543</v>
      </c>
      <c r="AF52" s="40">
        <v>65543</v>
      </c>
      <c r="AG52" s="40">
        <v>0</v>
      </c>
      <c r="AH52" s="40"/>
      <c r="AI52" s="42">
        <f t="shared" si="11"/>
        <v>0.61255140186915891</v>
      </c>
      <c r="AJ52" s="42">
        <f t="shared" si="11"/>
        <v>0.61255140186915891</v>
      </c>
      <c r="AK52" s="42">
        <f t="shared" si="11"/>
        <v>0.61255140186915891</v>
      </c>
      <c r="AL52" s="42">
        <f t="shared" si="11"/>
        <v>0</v>
      </c>
      <c r="AM52" s="42">
        <f t="shared" si="11"/>
        <v>0</v>
      </c>
      <c r="AN52" s="1"/>
      <c r="AO52" s="1"/>
      <c r="AP52" s="1"/>
      <c r="AQ52" s="1"/>
      <c r="AR52" s="1"/>
      <c r="AS52" s="1"/>
      <c r="AT52" s="1"/>
      <c r="AU52" s="1"/>
      <c r="AV52" s="1"/>
      <c r="AW52" s="1"/>
      <c r="AX52" s="1"/>
    </row>
    <row r="53" spans="1:50" s="2" customFormat="1" ht="29.25" customHeight="1" x14ac:dyDescent="0.25">
      <c r="A53" s="17">
        <v>36</v>
      </c>
      <c r="B53" s="44" t="s">
        <v>53</v>
      </c>
      <c r="C53" s="34">
        <f t="shared" si="3"/>
        <v>458600</v>
      </c>
      <c r="D53" s="35">
        <f t="shared" si="4"/>
        <v>458600</v>
      </c>
      <c r="E53" s="35">
        <f t="shared" si="5"/>
        <v>458600</v>
      </c>
      <c r="F53" s="36">
        <v>0</v>
      </c>
      <c r="G53" s="36"/>
      <c r="H53" s="34">
        <v>458600</v>
      </c>
      <c r="I53" s="34">
        <v>458600</v>
      </c>
      <c r="J53" s="34">
        <v>458600</v>
      </c>
      <c r="K53" s="34">
        <v>0</v>
      </c>
      <c r="L53" s="34"/>
      <c r="M53" s="34"/>
      <c r="N53" s="34">
        <f t="shared" si="6"/>
        <v>458600</v>
      </c>
      <c r="O53" s="34">
        <f t="shared" si="7"/>
        <v>458600</v>
      </c>
      <c r="P53" s="34">
        <f t="shared" si="8"/>
        <v>458600</v>
      </c>
      <c r="Q53" s="34">
        <v>458600</v>
      </c>
      <c r="R53" s="34">
        <v>458600</v>
      </c>
      <c r="S53" s="34">
        <v>0</v>
      </c>
      <c r="T53" s="34">
        <v>0</v>
      </c>
      <c r="U53" s="34"/>
      <c r="V53" s="34"/>
      <c r="W53" s="34">
        <f t="shared" si="9"/>
        <v>0</v>
      </c>
      <c r="X53" s="34">
        <v>0</v>
      </c>
      <c r="Y53" s="34">
        <v>0</v>
      </c>
      <c r="Z53" s="34">
        <v>0</v>
      </c>
      <c r="AA53" s="34">
        <v>0</v>
      </c>
      <c r="AB53" s="34">
        <v>0</v>
      </c>
      <c r="AC53" s="34">
        <f t="shared" si="10"/>
        <v>0</v>
      </c>
      <c r="AD53" s="40">
        <v>199246</v>
      </c>
      <c r="AE53" s="40">
        <v>199246</v>
      </c>
      <c r="AF53" s="40">
        <v>199246</v>
      </c>
      <c r="AG53" s="40">
        <v>0</v>
      </c>
      <c r="AH53" s="40"/>
      <c r="AI53" s="42">
        <f t="shared" si="11"/>
        <v>0.43446576537287396</v>
      </c>
      <c r="AJ53" s="42">
        <f t="shared" si="11"/>
        <v>0.43446576537287396</v>
      </c>
      <c r="AK53" s="42">
        <f t="shared" si="11"/>
        <v>0.43446576537287396</v>
      </c>
      <c r="AL53" s="42">
        <f t="shared" si="11"/>
        <v>0</v>
      </c>
      <c r="AM53" s="42">
        <f t="shared" si="11"/>
        <v>0</v>
      </c>
      <c r="AN53" s="1"/>
      <c r="AO53" s="1"/>
      <c r="AP53" s="1"/>
      <c r="AQ53" s="1"/>
      <c r="AR53" s="1"/>
      <c r="AS53" s="1"/>
      <c r="AT53" s="1"/>
      <c r="AU53" s="1"/>
      <c r="AV53" s="1"/>
      <c r="AW53" s="1"/>
      <c r="AX53" s="1"/>
    </row>
    <row r="54" spans="1:50" s="2" customFormat="1" ht="29.25" customHeight="1" x14ac:dyDescent="0.25">
      <c r="A54" s="17">
        <v>37</v>
      </c>
      <c r="B54" s="44" t="s">
        <v>54</v>
      </c>
      <c r="C54" s="34">
        <f t="shared" si="3"/>
        <v>64000</v>
      </c>
      <c r="D54" s="35">
        <f t="shared" si="4"/>
        <v>64000</v>
      </c>
      <c r="E54" s="35">
        <f t="shared" si="5"/>
        <v>64000</v>
      </c>
      <c r="F54" s="36">
        <v>0</v>
      </c>
      <c r="G54" s="36"/>
      <c r="H54" s="34">
        <v>64000</v>
      </c>
      <c r="I54" s="34">
        <v>64000</v>
      </c>
      <c r="J54" s="34">
        <v>64000</v>
      </c>
      <c r="K54" s="34">
        <v>0</v>
      </c>
      <c r="L54" s="34"/>
      <c r="M54" s="34"/>
      <c r="N54" s="34">
        <f t="shared" si="6"/>
        <v>9996</v>
      </c>
      <c r="O54" s="34">
        <f t="shared" si="7"/>
        <v>9996</v>
      </c>
      <c r="P54" s="34">
        <f t="shared" si="8"/>
        <v>9996</v>
      </c>
      <c r="Q54" s="34">
        <v>9996</v>
      </c>
      <c r="R54" s="34">
        <v>9996</v>
      </c>
      <c r="S54" s="34">
        <v>0</v>
      </c>
      <c r="T54" s="34">
        <v>0</v>
      </c>
      <c r="U54" s="34"/>
      <c r="V54" s="34"/>
      <c r="W54" s="34">
        <f t="shared" si="9"/>
        <v>54004</v>
      </c>
      <c r="X54" s="34">
        <v>54004</v>
      </c>
      <c r="Y54" s="34">
        <v>54004</v>
      </c>
      <c r="Z54" s="34">
        <v>54004</v>
      </c>
      <c r="AA54" s="34">
        <v>0</v>
      </c>
      <c r="AB54" s="34">
        <v>0</v>
      </c>
      <c r="AC54" s="34">
        <f t="shared" si="10"/>
        <v>0</v>
      </c>
      <c r="AD54" s="40">
        <v>7000</v>
      </c>
      <c r="AE54" s="40">
        <v>7000</v>
      </c>
      <c r="AF54" s="40">
        <v>7000</v>
      </c>
      <c r="AG54" s="40">
        <v>0</v>
      </c>
      <c r="AH54" s="40"/>
      <c r="AI54" s="42">
        <f t="shared" si="11"/>
        <v>0.109375</v>
      </c>
      <c r="AJ54" s="42">
        <f t="shared" si="11"/>
        <v>0.109375</v>
      </c>
      <c r="AK54" s="42">
        <f t="shared" si="11"/>
        <v>0.109375</v>
      </c>
      <c r="AL54" s="42">
        <f t="shared" si="11"/>
        <v>0</v>
      </c>
      <c r="AM54" s="42">
        <f t="shared" si="11"/>
        <v>0</v>
      </c>
      <c r="AN54" s="1"/>
      <c r="AO54" s="1"/>
      <c r="AP54" s="1"/>
      <c r="AQ54" s="1"/>
      <c r="AR54" s="1"/>
      <c r="AS54" s="1"/>
      <c r="AT54" s="1"/>
      <c r="AU54" s="1"/>
      <c r="AV54" s="1"/>
      <c r="AW54" s="1"/>
      <c r="AX54" s="1"/>
    </row>
    <row r="55" spans="1:50" s="2" customFormat="1" ht="29.25" customHeight="1" x14ac:dyDescent="0.25">
      <c r="A55" s="17">
        <v>38</v>
      </c>
      <c r="B55" s="44" t="s">
        <v>55</v>
      </c>
      <c r="C55" s="34">
        <f t="shared" si="3"/>
        <v>44100</v>
      </c>
      <c r="D55" s="35">
        <f t="shared" si="4"/>
        <v>44100</v>
      </c>
      <c r="E55" s="35">
        <f t="shared" si="5"/>
        <v>44100</v>
      </c>
      <c r="F55" s="36">
        <v>0</v>
      </c>
      <c r="G55" s="36"/>
      <c r="H55" s="34">
        <v>44100</v>
      </c>
      <c r="I55" s="38">
        <v>44100</v>
      </c>
      <c r="J55" s="38">
        <v>44100</v>
      </c>
      <c r="K55" s="34">
        <v>0</v>
      </c>
      <c r="L55" s="34"/>
      <c r="M55" s="34"/>
      <c r="N55" s="34">
        <f t="shared" si="6"/>
        <v>44099.999999999993</v>
      </c>
      <c r="O55" s="34">
        <f t="shared" si="7"/>
        <v>44099.999999999993</v>
      </c>
      <c r="P55" s="34">
        <f t="shared" si="8"/>
        <v>44099.999999999993</v>
      </c>
      <c r="Q55" s="34">
        <v>44099.999999999993</v>
      </c>
      <c r="R55" s="34">
        <v>44099.999999999993</v>
      </c>
      <c r="S55" s="34">
        <v>0</v>
      </c>
      <c r="T55" s="34">
        <v>0</v>
      </c>
      <c r="U55" s="34"/>
      <c r="V55" s="34"/>
      <c r="W55" s="34">
        <f t="shared" si="9"/>
        <v>0</v>
      </c>
      <c r="X55" s="34">
        <v>0</v>
      </c>
      <c r="Y55" s="34">
        <v>0</v>
      </c>
      <c r="Z55" s="34">
        <v>0</v>
      </c>
      <c r="AA55" s="34">
        <v>0</v>
      </c>
      <c r="AB55" s="34">
        <v>0</v>
      </c>
      <c r="AC55" s="34">
        <f t="shared" si="10"/>
        <v>0</v>
      </c>
      <c r="AD55" s="40">
        <v>18100</v>
      </c>
      <c r="AE55" s="40">
        <v>18100</v>
      </c>
      <c r="AF55" s="41">
        <v>18100</v>
      </c>
      <c r="AG55" s="40">
        <v>0</v>
      </c>
      <c r="AH55" s="40"/>
      <c r="AI55" s="42">
        <f t="shared" si="11"/>
        <v>0.41043083900226757</v>
      </c>
      <c r="AJ55" s="42">
        <f t="shared" si="11"/>
        <v>0.41043083900226757</v>
      </c>
      <c r="AK55" s="43">
        <f t="shared" si="11"/>
        <v>0.41043083900226757</v>
      </c>
      <c r="AL55" s="42">
        <f t="shared" si="11"/>
        <v>0</v>
      </c>
      <c r="AM55" s="42">
        <f t="shared" si="11"/>
        <v>0</v>
      </c>
      <c r="AN55" s="1"/>
      <c r="AO55" s="1"/>
      <c r="AP55" s="1"/>
      <c r="AQ55" s="1"/>
      <c r="AR55" s="1"/>
      <c r="AS55" s="1"/>
      <c r="AT55" s="1"/>
      <c r="AU55" s="1"/>
      <c r="AV55" s="1"/>
      <c r="AW55" s="1"/>
      <c r="AX55" s="1"/>
    </row>
    <row r="56" spans="1:50" s="2" customFormat="1" ht="29.25" customHeight="1" x14ac:dyDescent="0.25">
      <c r="A56" s="17">
        <v>39</v>
      </c>
      <c r="B56" s="44" t="s">
        <v>56</v>
      </c>
      <c r="C56" s="34">
        <f t="shared" si="3"/>
        <v>1172477</v>
      </c>
      <c r="D56" s="35">
        <f t="shared" si="4"/>
        <v>1172477</v>
      </c>
      <c r="E56" s="35">
        <f t="shared" si="5"/>
        <v>912500</v>
      </c>
      <c r="F56" s="36">
        <v>259977</v>
      </c>
      <c r="G56" s="36"/>
      <c r="H56" s="34">
        <v>1172477</v>
      </c>
      <c r="I56" s="34">
        <v>1172477</v>
      </c>
      <c r="J56" s="34">
        <v>912500</v>
      </c>
      <c r="K56" s="34">
        <v>259977</v>
      </c>
      <c r="L56" s="34"/>
      <c r="M56" s="34"/>
      <c r="N56" s="34">
        <f t="shared" si="6"/>
        <v>1172477</v>
      </c>
      <c r="O56" s="34">
        <f t="shared" si="7"/>
        <v>1172477</v>
      </c>
      <c r="P56" s="34">
        <f t="shared" si="8"/>
        <v>1172477</v>
      </c>
      <c r="Q56" s="34">
        <v>1172477</v>
      </c>
      <c r="R56" s="34">
        <v>912500</v>
      </c>
      <c r="S56" s="34">
        <v>259977</v>
      </c>
      <c r="T56" s="34">
        <v>0</v>
      </c>
      <c r="U56" s="34"/>
      <c r="V56" s="34"/>
      <c r="W56" s="34">
        <f t="shared" si="9"/>
        <v>0</v>
      </c>
      <c r="X56" s="34">
        <v>0</v>
      </c>
      <c r="Y56" s="34">
        <v>0</v>
      </c>
      <c r="Z56" s="34">
        <v>0</v>
      </c>
      <c r="AA56" s="34">
        <v>0</v>
      </c>
      <c r="AB56" s="34">
        <v>0</v>
      </c>
      <c r="AC56" s="34">
        <f t="shared" si="10"/>
        <v>0</v>
      </c>
      <c r="AD56" s="40">
        <v>390143</v>
      </c>
      <c r="AE56" s="40">
        <v>390143</v>
      </c>
      <c r="AF56" s="40">
        <v>390143</v>
      </c>
      <c r="AG56" s="40">
        <v>0</v>
      </c>
      <c r="AH56" s="40"/>
      <c r="AI56" s="42">
        <f t="shared" si="11"/>
        <v>0.33275109021328353</v>
      </c>
      <c r="AJ56" s="42">
        <f t="shared" si="11"/>
        <v>0.33275109021328353</v>
      </c>
      <c r="AK56" s="42">
        <f t="shared" si="11"/>
        <v>0.42755397260273975</v>
      </c>
      <c r="AL56" s="42">
        <f t="shared" si="11"/>
        <v>0</v>
      </c>
      <c r="AM56" s="42">
        <f t="shared" si="11"/>
        <v>0</v>
      </c>
      <c r="AN56" s="1"/>
      <c r="AO56" s="1"/>
      <c r="AP56" s="1"/>
      <c r="AQ56" s="1"/>
      <c r="AR56" s="1"/>
      <c r="AS56" s="1"/>
      <c r="AT56" s="1"/>
      <c r="AU56" s="1"/>
      <c r="AV56" s="1"/>
      <c r="AW56" s="1"/>
      <c r="AX56" s="1"/>
    </row>
    <row r="57" spans="1:50" s="2" customFormat="1" ht="29.25" customHeight="1" x14ac:dyDescent="0.25">
      <c r="A57" s="17">
        <v>40</v>
      </c>
      <c r="B57" s="44" t="s">
        <v>57</v>
      </c>
      <c r="C57" s="34">
        <f t="shared" si="3"/>
        <v>853940</v>
      </c>
      <c r="D57" s="35">
        <f t="shared" si="4"/>
        <v>853940</v>
      </c>
      <c r="E57" s="35">
        <f t="shared" si="5"/>
        <v>653900</v>
      </c>
      <c r="F57" s="36">
        <v>200040</v>
      </c>
      <c r="G57" s="36"/>
      <c r="H57" s="34">
        <v>853940</v>
      </c>
      <c r="I57" s="34">
        <v>853940</v>
      </c>
      <c r="J57" s="34">
        <v>653900</v>
      </c>
      <c r="K57" s="34">
        <v>200040</v>
      </c>
      <c r="L57" s="34"/>
      <c r="M57" s="34"/>
      <c r="N57" s="34">
        <f t="shared" si="6"/>
        <v>853940</v>
      </c>
      <c r="O57" s="34">
        <f t="shared" si="7"/>
        <v>853940</v>
      </c>
      <c r="P57" s="34">
        <f t="shared" si="8"/>
        <v>853940</v>
      </c>
      <c r="Q57" s="34">
        <v>853940</v>
      </c>
      <c r="R57" s="34">
        <v>653900</v>
      </c>
      <c r="S57" s="34">
        <v>200040</v>
      </c>
      <c r="T57" s="34">
        <v>0</v>
      </c>
      <c r="U57" s="34"/>
      <c r="V57" s="34"/>
      <c r="W57" s="34">
        <f t="shared" si="9"/>
        <v>0</v>
      </c>
      <c r="X57" s="34">
        <v>0</v>
      </c>
      <c r="Y57" s="34">
        <v>0</v>
      </c>
      <c r="Z57" s="34">
        <v>0</v>
      </c>
      <c r="AA57" s="34">
        <v>0</v>
      </c>
      <c r="AB57" s="34">
        <v>0</v>
      </c>
      <c r="AC57" s="34">
        <f t="shared" si="10"/>
        <v>0</v>
      </c>
      <c r="AD57" s="40">
        <v>241245</v>
      </c>
      <c r="AE57" s="40">
        <v>241245</v>
      </c>
      <c r="AF57" s="41">
        <v>241245</v>
      </c>
      <c r="AG57" s="41">
        <v>0</v>
      </c>
      <c r="AH57" s="40"/>
      <c r="AI57" s="42">
        <f t="shared" si="11"/>
        <v>0.28250813874511088</v>
      </c>
      <c r="AJ57" s="42">
        <f t="shared" si="11"/>
        <v>0.28250813874511088</v>
      </c>
      <c r="AK57" s="43">
        <f t="shared" si="11"/>
        <v>0.36893255849518275</v>
      </c>
      <c r="AL57" s="43">
        <f t="shared" si="11"/>
        <v>0</v>
      </c>
      <c r="AM57" s="42">
        <f t="shared" si="11"/>
        <v>0</v>
      </c>
      <c r="AN57" s="1"/>
      <c r="AO57" s="1"/>
      <c r="AP57" s="1"/>
      <c r="AQ57" s="1"/>
      <c r="AR57" s="1"/>
      <c r="AS57" s="1"/>
      <c r="AT57" s="1"/>
      <c r="AU57" s="1"/>
      <c r="AV57" s="1"/>
      <c r="AW57" s="1"/>
      <c r="AX57" s="1"/>
    </row>
    <row r="58" spans="1:50" s="2" customFormat="1" ht="29.25" customHeight="1" x14ac:dyDescent="0.25">
      <c r="A58" s="17">
        <v>41</v>
      </c>
      <c r="B58" s="44" t="s">
        <v>58</v>
      </c>
      <c r="C58" s="34">
        <f t="shared" si="3"/>
        <v>5868140</v>
      </c>
      <c r="D58" s="35">
        <f t="shared" si="4"/>
        <v>5868140</v>
      </c>
      <c r="E58" s="35">
        <f t="shared" si="5"/>
        <v>5868140</v>
      </c>
      <c r="F58" s="36">
        <v>0</v>
      </c>
      <c r="G58" s="36"/>
      <c r="H58" s="34">
        <v>5868140</v>
      </c>
      <c r="I58" s="34">
        <v>5868140</v>
      </c>
      <c r="J58" s="34">
        <v>5868140</v>
      </c>
      <c r="K58" s="34">
        <v>0</v>
      </c>
      <c r="L58" s="34"/>
      <c r="M58" s="34"/>
      <c r="N58" s="34">
        <f t="shared" si="6"/>
        <v>5868140</v>
      </c>
      <c r="O58" s="34">
        <f t="shared" si="7"/>
        <v>5868140</v>
      </c>
      <c r="P58" s="34">
        <f t="shared" si="8"/>
        <v>5868140</v>
      </c>
      <c r="Q58" s="34">
        <v>5868140</v>
      </c>
      <c r="R58" s="34">
        <v>5868140</v>
      </c>
      <c r="S58" s="34">
        <v>0</v>
      </c>
      <c r="T58" s="34">
        <v>0</v>
      </c>
      <c r="U58" s="34"/>
      <c r="V58" s="34"/>
      <c r="W58" s="34">
        <f t="shared" si="9"/>
        <v>0</v>
      </c>
      <c r="X58" s="34">
        <v>0</v>
      </c>
      <c r="Y58" s="34">
        <v>0</v>
      </c>
      <c r="Z58" s="34">
        <v>0</v>
      </c>
      <c r="AA58" s="34">
        <v>0</v>
      </c>
      <c r="AB58" s="34">
        <v>0</v>
      </c>
      <c r="AC58" s="34">
        <f t="shared" si="10"/>
        <v>0</v>
      </c>
      <c r="AD58" s="40">
        <v>2900000</v>
      </c>
      <c r="AE58" s="40">
        <v>2900000</v>
      </c>
      <c r="AF58" s="40">
        <v>2900000</v>
      </c>
      <c r="AG58" s="40">
        <v>0</v>
      </c>
      <c r="AH58" s="40"/>
      <c r="AI58" s="42">
        <f t="shared" si="11"/>
        <v>0.49419407171608037</v>
      </c>
      <c r="AJ58" s="42">
        <f t="shared" si="11"/>
        <v>0.49419407171608037</v>
      </c>
      <c r="AK58" s="42">
        <f t="shared" si="11"/>
        <v>0.49419407171608037</v>
      </c>
      <c r="AL58" s="42">
        <f t="shared" si="11"/>
        <v>0</v>
      </c>
      <c r="AM58" s="42">
        <f t="shared" si="11"/>
        <v>0</v>
      </c>
      <c r="AN58" s="1"/>
      <c r="AO58" s="1"/>
      <c r="AP58" s="1"/>
      <c r="AQ58" s="1"/>
      <c r="AR58" s="1"/>
      <c r="AS58" s="1"/>
      <c r="AT58" s="1"/>
      <c r="AU58" s="1"/>
      <c r="AV58" s="1"/>
      <c r="AW58" s="1"/>
      <c r="AX58" s="1"/>
    </row>
    <row r="59" spans="1:50" s="2" customFormat="1" ht="29.25" customHeight="1" x14ac:dyDescent="0.25">
      <c r="A59" s="17">
        <v>42</v>
      </c>
      <c r="B59" s="44" t="s">
        <v>59</v>
      </c>
      <c r="C59" s="34">
        <f t="shared" si="3"/>
        <v>3802600</v>
      </c>
      <c r="D59" s="35">
        <f t="shared" si="4"/>
        <v>3802600</v>
      </c>
      <c r="E59" s="35">
        <f t="shared" si="5"/>
        <v>3802600</v>
      </c>
      <c r="F59" s="36">
        <v>0</v>
      </c>
      <c r="G59" s="36"/>
      <c r="H59" s="34">
        <v>3802600</v>
      </c>
      <c r="I59" s="34">
        <v>3802600</v>
      </c>
      <c r="J59" s="34">
        <v>3802600</v>
      </c>
      <c r="K59" s="34">
        <v>0</v>
      </c>
      <c r="L59" s="34"/>
      <c r="M59" s="34"/>
      <c r="N59" s="34">
        <f t="shared" si="6"/>
        <v>3802600</v>
      </c>
      <c r="O59" s="34">
        <f t="shared" si="7"/>
        <v>3802600</v>
      </c>
      <c r="P59" s="34">
        <f t="shared" si="8"/>
        <v>3802600</v>
      </c>
      <c r="Q59" s="34">
        <v>3802600</v>
      </c>
      <c r="R59" s="34">
        <v>3802600</v>
      </c>
      <c r="S59" s="34">
        <v>0</v>
      </c>
      <c r="T59" s="34">
        <v>0</v>
      </c>
      <c r="U59" s="34"/>
      <c r="V59" s="34"/>
      <c r="W59" s="34">
        <f t="shared" si="9"/>
        <v>0</v>
      </c>
      <c r="X59" s="34">
        <v>0</v>
      </c>
      <c r="Y59" s="34">
        <v>0</v>
      </c>
      <c r="Z59" s="34">
        <v>0</v>
      </c>
      <c r="AA59" s="34">
        <v>0</v>
      </c>
      <c r="AB59" s="34">
        <v>0</v>
      </c>
      <c r="AC59" s="34">
        <f t="shared" si="10"/>
        <v>0</v>
      </c>
      <c r="AD59" s="40">
        <v>3363421</v>
      </c>
      <c r="AE59" s="40">
        <v>3363421</v>
      </c>
      <c r="AF59" s="40">
        <v>3363421</v>
      </c>
      <c r="AG59" s="40">
        <v>0</v>
      </c>
      <c r="AH59" s="40"/>
      <c r="AI59" s="42">
        <f t="shared" si="11"/>
        <v>0.88450560143060009</v>
      </c>
      <c r="AJ59" s="42">
        <f t="shared" si="11"/>
        <v>0.88450560143060009</v>
      </c>
      <c r="AK59" s="42">
        <f t="shared" si="11"/>
        <v>0.88450560143060009</v>
      </c>
      <c r="AL59" s="42">
        <f t="shared" si="11"/>
        <v>0</v>
      </c>
      <c r="AM59" s="42">
        <f t="shared" si="11"/>
        <v>0</v>
      </c>
      <c r="AN59" s="1"/>
      <c r="AO59" s="1"/>
      <c r="AP59" s="1"/>
      <c r="AQ59" s="1"/>
      <c r="AR59" s="1"/>
      <c r="AS59" s="1"/>
      <c r="AT59" s="1"/>
      <c r="AU59" s="1"/>
      <c r="AV59" s="1"/>
      <c r="AW59" s="1"/>
      <c r="AX59" s="1"/>
    </row>
    <row r="60" spans="1:50" s="2" customFormat="1" ht="29.25" customHeight="1" x14ac:dyDescent="0.25">
      <c r="A60" s="17">
        <v>43</v>
      </c>
      <c r="B60" s="44" t="s">
        <v>60</v>
      </c>
      <c r="C60" s="34">
        <f t="shared" si="3"/>
        <v>231800</v>
      </c>
      <c r="D60" s="35">
        <f t="shared" si="4"/>
        <v>231800</v>
      </c>
      <c r="E60" s="35">
        <f t="shared" si="5"/>
        <v>231800</v>
      </c>
      <c r="F60" s="36">
        <v>0</v>
      </c>
      <c r="G60" s="36"/>
      <c r="H60" s="34">
        <v>231800</v>
      </c>
      <c r="I60" s="34">
        <v>231800</v>
      </c>
      <c r="J60" s="34">
        <v>231800</v>
      </c>
      <c r="K60" s="34">
        <v>0</v>
      </c>
      <c r="L60" s="34"/>
      <c r="M60" s="34"/>
      <c r="N60" s="34">
        <f t="shared" si="6"/>
        <v>231800</v>
      </c>
      <c r="O60" s="34">
        <f t="shared" si="7"/>
        <v>231800</v>
      </c>
      <c r="P60" s="34">
        <f t="shared" si="8"/>
        <v>231800</v>
      </c>
      <c r="Q60" s="34">
        <v>231800</v>
      </c>
      <c r="R60" s="34">
        <v>231800</v>
      </c>
      <c r="S60" s="34">
        <v>0</v>
      </c>
      <c r="T60" s="34">
        <v>0</v>
      </c>
      <c r="U60" s="34"/>
      <c r="V60" s="34"/>
      <c r="W60" s="34">
        <f t="shared" si="9"/>
        <v>0</v>
      </c>
      <c r="X60" s="34">
        <v>0</v>
      </c>
      <c r="Y60" s="34">
        <v>0</v>
      </c>
      <c r="Z60" s="34">
        <v>0</v>
      </c>
      <c r="AA60" s="34">
        <v>0</v>
      </c>
      <c r="AB60" s="34">
        <v>0</v>
      </c>
      <c r="AC60" s="34">
        <f t="shared" si="10"/>
        <v>0</v>
      </c>
      <c r="AD60" s="40">
        <v>82143</v>
      </c>
      <c r="AE60" s="40">
        <v>82143</v>
      </c>
      <c r="AF60" s="40">
        <v>82143</v>
      </c>
      <c r="AG60" s="40">
        <v>0</v>
      </c>
      <c r="AH60" s="40"/>
      <c r="AI60" s="42">
        <f t="shared" si="11"/>
        <v>0.35437014667817085</v>
      </c>
      <c r="AJ60" s="42">
        <f t="shared" si="11"/>
        <v>0.35437014667817085</v>
      </c>
      <c r="AK60" s="42">
        <f t="shared" si="11"/>
        <v>0.35437014667817085</v>
      </c>
      <c r="AL60" s="42">
        <f t="shared" si="11"/>
        <v>0</v>
      </c>
      <c r="AM60" s="42">
        <f t="shared" si="11"/>
        <v>0</v>
      </c>
      <c r="AN60" s="1"/>
      <c r="AO60" s="1"/>
      <c r="AP60" s="1"/>
      <c r="AQ60" s="1"/>
      <c r="AR60" s="1"/>
      <c r="AS60" s="1"/>
      <c r="AT60" s="1"/>
      <c r="AU60" s="1"/>
      <c r="AV60" s="1"/>
      <c r="AW60" s="1"/>
      <c r="AX60" s="1"/>
    </row>
    <row r="61" spans="1:50" s="2" customFormat="1" ht="29.25" customHeight="1" x14ac:dyDescent="0.25">
      <c r="A61" s="17">
        <v>44</v>
      </c>
      <c r="B61" s="44" t="s">
        <v>61</v>
      </c>
      <c r="C61" s="34">
        <f t="shared" si="3"/>
        <v>920000</v>
      </c>
      <c r="D61" s="35">
        <f t="shared" si="4"/>
        <v>920000</v>
      </c>
      <c r="E61" s="35">
        <f t="shared" si="5"/>
        <v>920000</v>
      </c>
      <c r="F61" s="36">
        <v>0</v>
      </c>
      <c r="G61" s="36"/>
      <c r="H61" s="34">
        <v>920000</v>
      </c>
      <c r="I61" s="38">
        <v>920000</v>
      </c>
      <c r="J61" s="38">
        <v>920000</v>
      </c>
      <c r="K61" s="34">
        <v>0</v>
      </c>
      <c r="L61" s="34"/>
      <c r="M61" s="34"/>
      <c r="N61" s="34">
        <f t="shared" si="6"/>
        <v>920000</v>
      </c>
      <c r="O61" s="34">
        <f t="shared" si="7"/>
        <v>920000</v>
      </c>
      <c r="P61" s="34">
        <f t="shared" si="8"/>
        <v>920000</v>
      </c>
      <c r="Q61" s="34">
        <v>920000</v>
      </c>
      <c r="R61" s="34">
        <v>920000</v>
      </c>
      <c r="S61" s="34">
        <v>0</v>
      </c>
      <c r="T61" s="34">
        <v>0</v>
      </c>
      <c r="U61" s="34"/>
      <c r="V61" s="34"/>
      <c r="W61" s="34">
        <f t="shared" si="9"/>
        <v>0</v>
      </c>
      <c r="X61" s="34">
        <v>0</v>
      </c>
      <c r="Y61" s="34">
        <v>0</v>
      </c>
      <c r="Z61" s="34">
        <v>0</v>
      </c>
      <c r="AA61" s="34">
        <v>0</v>
      </c>
      <c r="AB61" s="34">
        <v>0</v>
      </c>
      <c r="AC61" s="34">
        <f t="shared" si="10"/>
        <v>0</v>
      </c>
      <c r="AD61" s="40">
        <v>151543</v>
      </c>
      <c r="AE61" s="40">
        <v>151543</v>
      </c>
      <c r="AF61" s="40">
        <v>151543</v>
      </c>
      <c r="AG61" s="40">
        <v>0</v>
      </c>
      <c r="AH61" s="40"/>
      <c r="AI61" s="42">
        <f t="shared" si="11"/>
        <v>0.16472065217391305</v>
      </c>
      <c r="AJ61" s="42">
        <f t="shared" si="11"/>
        <v>0.16472065217391305</v>
      </c>
      <c r="AK61" s="42">
        <f t="shared" si="11"/>
        <v>0.16472065217391305</v>
      </c>
      <c r="AL61" s="42">
        <f t="shared" si="11"/>
        <v>0</v>
      </c>
      <c r="AM61" s="42">
        <f t="shared" si="11"/>
        <v>0</v>
      </c>
      <c r="AN61" s="1"/>
      <c r="AO61" s="1"/>
      <c r="AP61" s="1"/>
      <c r="AQ61" s="1"/>
      <c r="AR61" s="1"/>
      <c r="AS61" s="1"/>
      <c r="AT61" s="1"/>
      <c r="AU61" s="1"/>
      <c r="AV61" s="1"/>
      <c r="AW61" s="1"/>
      <c r="AX61" s="1"/>
    </row>
    <row r="62" spans="1:50" s="2" customFormat="1" ht="29.25" customHeight="1" x14ac:dyDescent="0.25">
      <c r="A62" s="17">
        <v>45</v>
      </c>
      <c r="B62" s="44" t="s">
        <v>62</v>
      </c>
      <c r="C62" s="34">
        <f t="shared" si="3"/>
        <v>103000</v>
      </c>
      <c r="D62" s="35">
        <f t="shared" si="4"/>
        <v>103000</v>
      </c>
      <c r="E62" s="35">
        <f t="shared" si="5"/>
        <v>103000</v>
      </c>
      <c r="F62" s="36">
        <v>0</v>
      </c>
      <c r="G62" s="36"/>
      <c r="H62" s="34">
        <v>103000</v>
      </c>
      <c r="I62" s="38">
        <v>103000</v>
      </c>
      <c r="J62" s="38">
        <v>103000</v>
      </c>
      <c r="K62" s="34">
        <v>0</v>
      </c>
      <c r="L62" s="34"/>
      <c r="M62" s="34"/>
      <c r="N62" s="34">
        <f t="shared" si="6"/>
        <v>1963</v>
      </c>
      <c r="O62" s="34">
        <f t="shared" si="7"/>
        <v>1963</v>
      </c>
      <c r="P62" s="34">
        <f t="shared" si="8"/>
        <v>1963</v>
      </c>
      <c r="Q62" s="34">
        <v>1963</v>
      </c>
      <c r="R62" s="34">
        <v>1963</v>
      </c>
      <c r="S62" s="34">
        <v>0</v>
      </c>
      <c r="T62" s="34">
        <v>0</v>
      </c>
      <c r="U62" s="34"/>
      <c r="V62" s="34"/>
      <c r="W62" s="34">
        <f t="shared" si="9"/>
        <v>101037</v>
      </c>
      <c r="X62" s="34">
        <v>101037</v>
      </c>
      <c r="Y62" s="34">
        <v>101037</v>
      </c>
      <c r="Z62" s="34">
        <v>101037</v>
      </c>
      <c r="AA62" s="34">
        <v>0</v>
      </c>
      <c r="AB62" s="34">
        <v>0</v>
      </c>
      <c r="AC62" s="34">
        <f t="shared" si="10"/>
        <v>0</v>
      </c>
      <c r="AD62" s="40">
        <v>1963</v>
      </c>
      <c r="AE62" s="40">
        <v>1963</v>
      </c>
      <c r="AF62" s="40">
        <v>1963</v>
      </c>
      <c r="AG62" s="40">
        <v>0</v>
      </c>
      <c r="AH62" s="40"/>
      <c r="AI62" s="42">
        <f t="shared" si="11"/>
        <v>1.9058252427184466E-2</v>
      </c>
      <c r="AJ62" s="42">
        <f t="shared" si="11"/>
        <v>1.9058252427184466E-2</v>
      </c>
      <c r="AK62" s="42">
        <f t="shared" si="11"/>
        <v>1.9058252427184466E-2</v>
      </c>
      <c r="AL62" s="42">
        <f t="shared" si="11"/>
        <v>0</v>
      </c>
      <c r="AM62" s="42">
        <f t="shared" si="11"/>
        <v>0</v>
      </c>
      <c r="AN62" s="1"/>
      <c r="AO62" s="1"/>
      <c r="AP62" s="1"/>
      <c r="AQ62" s="1"/>
      <c r="AR62" s="1"/>
      <c r="AS62" s="1"/>
      <c r="AT62" s="1"/>
      <c r="AU62" s="1"/>
      <c r="AV62" s="1"/>
      <c r="AW62" s="1"/>
      <c r="AX62" s="1"/>
    </row>
    <row r="63" spans="1:50" s="2" customFormat="1" ht="47.1" customHeight="1" x14ac:dyDescent="0.25">
      <c r="A63" s="17">
        <v>46</v>
      </c>
      <c r="B63" s="44" t="s">
        <v>63</v>
      </c>
      <c r="C63" s="34">
        <f t="shared" si="3"/>
        <v>31300</v>
      </c>
      <c r="D63" s="35">
        <f t="shared" si="4"/>
        <v>31300</v>
      </c>
      <c r="E63" s="35">
        <f t="shared" si="5"/>
        <v>31300</v>
      </c>
      <c r="F63" s="36"/>
      <c r="G63" s="36"/>
      <c r="H63" s="34">
        <v>31300</v>
      </c>
      <c r="I63" s="34">
        <v>31300</v>
      </c>
      <c r="J63" s="34">
        <v>31300</v>
      </c>
      <c r="K63" s="34"/>
      <c r="L63" s="34"/>
      <c r="M63" s="34"/>
      <c r="N63" s="34">
        <f t="shared" si="6"/>
        <v>31300</v>
      </c>
      <c r="O63" s="34">
        <f t="shared" si="7"/>
        <v>31300</v>
      </c>
      <c r="P63" s="34">
        <f t="shared" si="8"/>
        <v>31300</v>
      </c>
      <c r="Q63" s="34">
        <v>31300</v>
      </c>
      <c r="R63" s="34">
        <v>31300</v>
      </c>
      <c r="S63" s="34">
        <v>0</v>
      </c>
      <c r="T63" s="34">
        <v>0</v>
      </c>
      <c r="U63" s="34"/>
      <c r="V63" s="34"/>
      <c r="W63" s="34">
        <f t="shared" si="9"/>
        <v>0</v>
      </c>
      <c r="X63" s="34">
        <v>0</v>
      </c>
      <c r="Y63" s="34">
        <v>0</v>
      </c>
      <c r="Z63" s="34">
        <v>0</v>
      </c>
      <c r="AA63" s="34">
        <v>0</v>
      </c>
      <c r="AB63" s="34">
        <v>0</v>
      </c>
      <c r="AC63" s="34">
        <f t="shared" si="10"/>
        <v>0</v>
      </c>
      <c r="AD63" s="40">
        <v>6456</v>
      </c>
      <c r="AE63" s="40">
        <v>6456</v>
      </c>
      <c r="AF63" s="40">
        <v>6456</v>
      </c>
      <c r="AG63" s="40">
        <v>0</v>
      </c>
      <c r="AH63" s="40"/>
      <c r="AI63" s="42">
        <f t="shared" si="11"/>
        <v>0.20626198083067093</v>
      </c>
      <c r="AJ63" s="42">
        <f t="shared" si="11"/>
        <v>0.20626198083067093</v>
      </c>
      <c r="AK63" s="42">
        <f t="shared" si="11"/>
        <v>0.20626198083067093</v>
      </c>
      <c r="AL63" s="42">
        <f t="shared" si="11"/>
        <v>0</v>
      </c>
      <c r="AM63" s="42">
        <f t="shared" si="11"/>
        <v>0</v>
      </c>
      <c r="AN63" s="1"/>
      <c r="AO63" s="1"/>
      <c r="AP63" s="1"/>
      <c r="AQ63" s="1"/>
      <c r="AR63" s="1"/>
      <c r="AS63" s="1"/>
      <c r="AT63" s="1"/>
      <c r="AU63" s="1"/>
      <c r="AV63" s="1"/>
      <c r="AW63" s="1"/>
      <c r="AX63" s="1"/>
    </row>
    <row r="64" spans="1:50" s="2" customFormat="1" ht="29.25" customHeight="1" x14ac:dyDescent="0.25">
      <c r="A64" s="17">
        <v>47</v>
      </c>
      <c r="B64" s="44" t="s">
        <v>64</v>
      </c>
      <c r="C64" s="34">
        <f t="shared" si="3"/>
        <v>10000</v>
      </c>
      <c r="D64" s="35">
        <f t="shared" si="4"/>
        <v>10000</v>
      </c>
      <c r="E64" s="35">
        <f t="shared" si="5"/>
        <v>10000</v>
      </c>
      <c r="F64" s="36">
        <v>0</v>
      </c>
      <c r="G64" s="36"/>
      <c r="H64" s="34">
        <v>10000</v>
      </c>
      <c r="I64" s="34">
        <v>10000</v>
      </c>
      <c r="J64" s="34">
        <v>10000</v>
      </c>
      <c r="K64" s="34">
        <v>0</v>
      </c>
      <c r="L64" s="34"/>
      <c r="M64" s="34"/>
      <c r="N64" s="34">
        <f t="shared" si="6"/>
        <v>10000</v>
      </c>
      <c r="O64" s="34">
        <f t="shared" si="7"/>
        <v>10000</v>
      </c>
      <c r="P64" s="34">
        <f t="shared" si="8"/>
        <v>10000</v>
      </c>
      <c r="Q64" s="34">
        <v>10000</v>
      </c>
      <c r="R64" s="34">
        <v>10000</v>
      </c>
      <c r="S64" s="34">
        <v>0</v>
      </c>
      <c r="T64" s="34">
        <v>0</v>
      </c>
      <c r="U64" s="34"/>
      <c r="V64" s="34"/>
      <c r="W64" s="34">
        <f t="shared" si="9"/>
        <v>0</v>
      </c>
      <c r="X64" s="34">
        <v>0</v>
      </c>
      <c r="Y64" s="34">
        <v>0</v>
      </c>
      <c r="Z64" s="34">
        <v>0</v>
      </c>
      <c r="AA64" s="34">
        <v>0</v>
      </c>
      <c r="AB64" s="34">
        <v>0</v>
      </c>
      <c r="AC64" s="34">
        <f t="shared" si="10"/>
        <v>0</v>
      </c>
      <c r="AD64" s="40">
        <v>245</v>
      </c>
      <c r="AE64" s="40">
        <v>245</v>
      </c>
      <c r="AF64" s="40">
        <v>245</v>
      </c>
      <c r="AG64" s="40">
        <v>0</v>
      </c>
      <c r="AH64" s="40"/>
      <c r="AI64" s="42">
        <f t="shared" si="11"/>
        <v>2.4500000000000001E-2</v>
      </c>
      <c r="AJ64" s="42">
        <f t="shared" si="11"/>
        <v>2.4500000000000001E-2</v>
      </c>
      <c r="AK64" s="42">
        <f t="shared" si="11"/>
        <v>2.4500000000000001E-2</v>
      </c>
      <c r="AL64" s="42">
        <f t="shared" si="11"/>
        <v>0</v>
      </c>
      <c r="AM64" s="42">
        <f t="shared" si="11"/>
        <v>0</v>
      </c>
      <c r="AN64" s="1"/>
      <c r="AO64" s="1"/>
      <c r="AP64" s="1"/>
      <c r="AQ64" s="1"/>
      <c r="AR64" s="1"/>
      <c r="AS64" s="1"/>
      <c r="AT64" s="1"/>
      <c r="AU64" s="1"/>
      <c r="AV64" s="1"/>
      <c r="AW64" s="1"/>
      <c r="AX64" s="1"/>
    </row>
    <row r="65" spans="1:39" ht="29.25" customHeight="1" x14ac:dyDescent="0.25">
      <c r="A65" s="17">
        <v>48</v>
      </c>
      <c r="B65" s="44" t="s">
        <v>65</v>
      </c>
      <c r="C65" s="34">
        <f t="shared" si="3"/>
        <v>31500</v>
      </c>
      <c r="D65" s="35">
        <f t="shared" si="4"/>
        <v>31500</v>
      </c>
      <c r="E65" s="35">
        <f t="shared" si="5"/>
        <v>31500</v>
      </c>
      <c r="F65" s="36">
        <v>0</v>
      </c>
      <c r="G65" s="36"/>
      <c r="H65" s="34">
        <v>31500</v>
      </c>
      <c r="I65" s="34">
        <v>31500</v>
      </c>
      <c r="J65" s="34">
        <v>31500</v>
      </c>
      <c r="K65" s="34">
        <v>0</v>
      </c>
      <c r="L65" s="34"/>
      <c r="M65" s="34"/>
      <c r="N65" s="34">
        <f t="shared" si="6"/>
        <v>31500</v>
      </c>
      <c r="O65" s="34">
        <f t="shared" si="7"/>
        <v>31500</v>
      </c>
      <c r="P65" s="34">
        <f t="shared" si="8"/>
        <v>31500</v>
      </c>
      <c r="Q65" s="34">
        <v>31500</v>
      </c>
      <c r="R65" s="34">
        <v>31500</v>
      </c>
      <c r="S65" s="34">
        <v>0</v>
      </c>
      <c r="T65" s="34">
        <v>0</v>
      </c>
      <c r="U65" s="34"/>
      <c r="V65" s="34"/>
      <c r="W65" s="34">
        <f t="shared" si="9"/>
        <v>0</v>
      </c>
      <c r="X65" s="34">
        <v>0</v>
      </c>
      <c r="Y65" s="34">
        <v>0</v>
      </c>
      <c r="Z65" s="34">
        <v>0</v>
      </c>
      <c r="AA65" s="34">
        <v>0</v>
      </c>
      <c r="AB65" s="34">
        <v>0</v>
      </c>
      <c r="AC65" s="34">
        <f t="shared" si="10"/>
        <v>0</v>
      </c>
      <c r="AD65" s="40">
        <v>12348</v>
      </c>
      <c r="AE65" s="40">
        <v>12348</v>
      </c>
      <c r="AF65" s="40">
        <v>12348</v>
      </c>
      <c r="AG65" s="40">
        <v>0</v>
      </c>
      <c r="AH65" s="40"/>
      <c r="AI65" s="42">
        <f t="shared" si="11"/>
        <v>0.39200000000000002</v>
      </c>
      <c r="AJ65" s="42">
        <f t="shared" si="11"/>
        <v>0.39200000000000002</v>
      </c>
      <c r="AK65" s="42">
        <f t="shared" si="11"/>
        <v>0.39200000000000002</v>
      </c>
      <c r="AL65" s="42">
        <f t="shared" si="11"/>
        <v>0</v>
      </c>
      <c r="AM65" s="42">
        <f t="shared" si="11"/>
        <v>0</v>
      </c>
    </row>
    <row r="66" spans="1:39" ht="29.25" customHeight="1" x14ac:dyDescent="0.25">
      <c r="A66" s="17">
        <v>49</v>
      </c>
      <c r="B66" s="44" t="s">
        <v>66</v>
      </c>
      <c r="C66" s="34">
        <f t="shared" si="3"/>
        <v>624400</v>
      </c>
      <c r="D66" s="35">
        <f t="shared" si="4"/>
        <v>624400</v>
      </c>
      <c r="E66" s="35">
        <f t="shared" si="5"/>
        <v>624400</v>
      </c>
      <c r="F66" s="36">
        <v>0</v>
      </c>
      <c r="G66" s="36"/>
      <c r="H66" s="34">
        <v>624400</v>
      </c>
      <c r="I66" s="34">
        <v>624400</v>
      </c>
      <c r="J66" s="34">
        <v>624400</v>
      </c>
      <c r="K66" s="34">
        <v>0</v>
      </c>
      <c r="L66" s="34"/>
      <c r="M66" s="34"/>
      <c r="N66" s="34">
        <f t="shared" si="6"/>
        <v>624400</v>
      </c>
      <c r="O66" s="34">
        <f t="shared" si="7"/>
        <v>624400</v>
      </c>
      <c r="P66" s="34">
        <f t="shared" si="8"/>
        <v>624400</v>
      </c>
      <c r="Q66" s="34">
        <v>624400</v>
      </c>
      <c r="R66" s="34">
        <v>624400</v>
      </c>
      <c r="S66" s="34">
        <v>0</v>
      </c>
      <c r="T66" s="34">
        <v>0</v>
      </c>
      <c r="U66" s="34"/>
      <c r="V66" s="34"/>
      <c r="W66" s="34">
        <f t="shared" si="9"/>
        <v>0</v>
      </c>
      <c r="X66" s="34">
        <v>0</v>
      </c>
      <c r="Y66" s="34">
        <v>0</v>
      </c>
      <c r="Z66" s="34">
        <v>0</v>
      </c>
      <c r="AA66" s="34">
        <v>0</v>
      </c>
      <c r="AB66" s="34">
        <v>0</v>
      </c>
      <c r="AC66" s="34">
        <f t="shared" si="10"/>
        <v>0</v>
      </c>
      <c r="AD66" s="40">
        <v>126014</v>
      </c>
      <c r="AE66" s="40">
        <v>126014</v>
      </c>
      <c r="AF66" s="40">
        <v>126014</v>
      </c>
      <c r="AG66" s="40">
        <v>0</v>
      </c>
      <c r="AH66" s="40"/>
      <c r="AI66" s="42">
        <f t="shared" si="11"/>
        <v>0.20181614349775784</v>
      </c>
      <c r="AJ66" s="42">
        <f t="shared" si="11"/>
        <v>0.20181614349775784</v>
      </c>
      <c r="AK66" s="42">
        <f t="shared" si="11"/>
        <v>0.20181614349775784</v>
      </c>
      <c r="AL66" s="42">
        <f t="shared" si="11"/>
        <v>0</v>
      </c>
      <c r="AM66" s="42">
        <f t="shared" si="11"/>
        <v>0</v>
      </c>
    </row>
    <row r="67" spans="1:39" ht="29.25" customHeight="1" x14ac:dyDescent="0.25">
      <c r="A67" s="17">
        <v>50</v>
      </c>
      <c r="B67" s="44" t="s">
        <v>67</v>
      </c>
      <c r="C67" s="34">
        <f t="shared" si="3"/>
        <v>10000</v>
      </c>
      <c r="D67" s="35">
        <f t="shared" si="4"/>
        <v>10000</v>
      </c>
      <c r="E67" s="35">
        <f t="shared" si="5"/>
        <v>10000</v>
      </c>
      <c r="F67" s="36">
        <v>0</v>
      </c>
      <c r="G67" s="36"/>
      <c r="H67" s="34">
        <v>10000</v>
      </c>
      <c r="I67" s="34">
        <v>10000</v>
      </c>
      <c r="J67" s="34">
        <v>10000</v>
      </c>
      <c r="K67" s="34">
        <v>0</v>
      </c>
      <c r="L67" s="34"/>
      <c r="M67" s="34"/>
      <c r="N67" s="34">
        <f t="shared" si="6"/>
        <v>10000</v>
      </c>
      <c r="O67" s="34">
        <f t="shared" si="7"/>
        <v>10000</v>
      </c>
      <c r="P67" s="34">
        <f t="shared" si="8"/>
        <v>10000</v>
      </c>
      <c r="Q67" s="34">
        <v>10000</v>
      </c>
      <c r="R67" s="34">
        <v>10000</v>
      </c>
      <c r="S67" s="34">
        <v>0</v>
      </c>
      <c r="T67" s="34">
        <v>0</v>
      </c>
      <c r="U67" s="34"/>
      <c r="V67" s="34"/>
      <c r="W67" s="34">
        <f t="shared" si="9"/>
        <v>0</v>
      </c>
      <c r="X67" s="34">
        <v>0</v>
      </c>
      <c r="Y67" s="34">
        <v>0</v>
      </c>
      <c r="Z67" s="34">
        <v>0</v>
      </c>
      <c r="AA67" s="34">
        <v>0</v>
      </c>
      <c r="AB67" s="34">
        <v>0</v>
      </c>
      <c r="AC67" s="34">
        <f t="shared" si="10"/>
        <v>0</v>
      </c>
      <c r="AD67" s="40">
        <v>1542</v>
      </c>
      <c r="AE67" s="40">
        <v>1542</v>
      </c>
      <c r="AF67" s="40">
        <v>1542</v>
      </c>
      <c r="AG67" s="40">
        <v>0</v>
      </c>
      <c r="AH67" s="40"/>
      <c r="AI67" s="42">
        <f t="shared" si="11"/>
        <v>0.1542</v>
      </c>
      <c r="AJ67" s="42">
        <f t="shared" si="11"/>
        <v>0.1542</v>
      </c>
      <c r="AK67" s="42">
        <f t="shared" si="11"/>
        <v>0.1542</v>
      </c>
      <c r="AL67" s="42">
        <f t="shared" si="11"/>
        <v>0</v>
      </c>
      <c r="AM67" s="42">
        <f t="shared" si="11"/>
        <v>0</v>
      </c>
    </row>
    <row r="68" spans="1:39" ht="21" customHeight="1" x14ac:dyDescent="0.25">
      <c r="A68" s="17">
        <v>51</v>
      </c>
      <c r="B68" s="44" t="s">
        <v>68</v>
      </c>
      <c r="C68" s="34">
        <f t="shared" si="3"/>
        <v>9200</v>
      </c>
      <c r="D68" s="35">
        <f t="shared" si="4"/>
        <v>9200</v>
      </c>
      <c r="E68" s="35">
        <f t="shared" si="5"/>
        <v>9200</v>
      </c>
      <c r="F68" s="36">
        <v>0</v>
      </c>
      <c r="G68" s="36"/>
      <c r="H68" s="34">
        <v>9200</v>
      </c>
      <c r="I68" s="34">
        <v>9200</v>
      </c>
      <c r="J68" s="34">
        <v>9200</v>
      </c>
      <c r="K68" s="34">
        <v>0</v>
      </c>
      <c r="L68" s="34"/>
      <c r="M68" s="34"/>
      <c r="N68" s="34">
        <f t="shared" si="6"/>
        <v>9200</v>
      </c>
      <c r="O68" s="34">
        <f>SUM(Q68,T68)</f>
        <v>9200</v>
      </c>
      <c r="P68" s="34">
        <f t="shared" si="8"/>
        <v>9200</v>
      </c>
      <c r="Q68" s="34">
        <v>9200</v>
      </c>
      <c r="R68" s="34">
        <v>9200</v>
      </c>
      <c r="S68" s="34">
        <v>0</v>
      </c>
      <c r="T68" s="34">
        <v>0</v>
      </c>
      <c r="U68" s="34"/>
      <c r="V68" s="34"/>
      <c r="W68" s="34">
        <f t="shared" si="9"/>
        <v>0</v>
      </c>
      <c r="X68" s="34">
        <v>0</v>
      </c>
      <c r="Y68" s="34">
        <v>0</v>
      </c>
      <c r="Z68" s="34">
        <v>0</v>
      </c>
      <c r="AA68" s="34">
        <v>0</v>
      </c>
      <c r="AB68" s="34">
        <v>0</v>
      </c>
      <c r="AC68" s="34">
        <f t="shared" si="10"/>
        <v>0</v>
      </c>
      <c r="AD68" s="40">
        <v>1321</v>
      </c>
      <c r="AE68" s="40">
        <v>1321</v>
      </c>
      <c r="AF68" s="40">
        <v>1321</v>
      </c>
      <c r="AG68" s="40">
        <v>0</v>
      </c>
      <c r="AH68" s="40"/>
      <c r="AI68" s="42">
        <f t="shared" si="11"/>
        <v>0.14358695652173914</v>
      </c>
      <c r="AJ68" s="42">
        <f t="shared" si="11"/>
        <v>0.14358695652173914</v>
      </c>
      <c r="AK68" s="42">
        <f t="shared" si="11"/>
        <v>0.14358695652173914</v>
      </c>
      <c r="AL68" s="42">
        <f t="shared" si="11"/>
        <v>0</v>
      </c>
      <c r="AM68" s="42">
        <f t="shared" si="11"/>
        <v>0</v>
      </c>
    </row>
    <row r="69" spans="1:39" ht="23.25" customHeight="1" x14ac:dyDescent="0.25">
      <c r="A69" s="30" t="s">
        <v>69</v>
      </c>
      <c r="B69" s="45" t="s">
        <v>70</v>
      </c>
      <c r="C69" s="46">
        <f>SUM(C70,C85,C97,C112,C118,C125)</f>
        <v>431539712</v>
      </c>
      <c r="D69" s="46">
        <f t="shared" ref="D69:AC69" si="12">SUM(D70,D85,D97,D112,D118,D125)</f>
        <v>127433817</v>
      </c>
      <c r="E69" s="46">
        <f t="shared" si="12"/>
        <v>104744100</v>
      </c>
      <c r="F69" s="46">
        <f t="shared" si="12"/>
        <v>22689717</v>
      </c>
      <c r="G69" s="46">
        <f t="shared" si="12"/>
        <v>304105895</v>
      </c>
      <c r="H69" s="46">
        <f t="shared" si="12"/>
        <v>407539712</v>
      </c>
      <c r="I69" s="46">
        <f t="shared" si="12"/>
        <v>103433817</v>
      </c>
      <c r="J69" s="46">
        <f t="shared" si="12"/>
        <v>80744100</v>
      </c>
      <c r="K69" s="46">
        <f t="shared" si="12"/>
        <v>22689717</v>
      </c>
      <c r="L69" s="46">
        <f t="shared" si="12"/>
        <v>304105895</v>
      </c>
      <c r="M69" s="46">
        <f t="shared" si="12"/>
        <v>23999999.999999996</v>
      </c>
      <c r="N69" s="46">
        <f t="shared" si="12"/>
        <v>447172804.35795057</v>
      </c>
      <c r="O69" s="46">
        <f t="shared" si="12"/>
        <v>425098595.699</v>
      </c>
      <c r="P69" s="46">
        <f t="shared" si="12"/>
        <v>381957310.54299998</v>
      </c>
      <c r="Q69" s="46">
        <f t="shared" si="12"/>
        <v>102281778.617</v>
      </c>
      <c r="R69" s="46">
        <f t="shared" si="12"/>
        <v>79716099.616999999</v>
      </c>
      <c r="S69" s="46">
        <f t="shared" si="12"/>
        <v>22565679</v>
      </c>
      <c r="T69" s="46">
        <f t="shared" si="12"/>
        <v>322816817.08200002</v>
      </c>
      <c r="U69" s="46">
        <f t="shared" si="12"/>
        <v>43141285.156000003</v>
      </c>
      <c r="V69" s="46">
        <f>SUM(V70,V85,V97,V112,V118,V125)</f>
        <v>22074208.658950545</v>
      </c>
      <c r="W69" s="46">
        <f t="shared" si="12"/>
        <v>27508193.282379799</v>
      </c>
      <c r="X69" s="46">
        <f t="shared" si="12"/>
        <v>25582401.456999999</v>
      </c>
      <c r="Y69" s="46">
        <f t="shared" si="12"/>
        <v>1152038.3830000001</v>
      </c>
      <c r="Z69" s="46">
        <f t="shared" si="12"/>
        <v>1028000.3830000001</v>
      </c>
      <c r="AA69" s="46">
        <f t="shared" si="12"/>
        <v>124038</v>
      </c>
      <c r="AB69" s="46">
        <f t="shared" si="12"/>
        <v>24430363.074000001</v>
      </c>
      <c r="AC69" s="46">
        <f t="shared" si="12"/>
        <v>1925791.8253797954</v>
      </c>
      <c r="AD69" s="46">
        <v>208525062.11875811</v>
      </c>
      <c r="AE69" s="46">
        <v>45288690.384184465</v>
      </c>
      <c r="AF69" s="46">
        <v>42383812.310624465</v>
      </c>
      <c r="AG69" s="46">
        <v>2904878.0735599999</v>
      </c>
      <c r="AH69" s="46">
        <v>163236371.7345736</v>
      </c>
      <c r="AI69" s="29">
        <f t="shared" si="11"/>
        <v>0.48321175623057866</v>
      </c>
      <c r="AJ69" s="29">
        <f t="shared" si="11"/>
        <v>0.35538989139895627</v>
      </c>
      <c r="AK69" s="29">
        <f t="shared" si="11"/>
        <v>0.40464152454051794</v>
      </c>
      <c r="AL69" s="29">
        <f t="shared" si="11"/>
        <v>0.12802619237428126</v>
      </c>
      <c r="AM69" s="29">
        <f t="shared" si="11"/>
        <v>0.53677476963928505</v>
      </c>
    </row>
    <row r="70" spans="1:39" ht="23.25" customHeight="1" x14ac:dyDescent="0.25">
      <c r="A70" s="30"/>
      <c r="B70" s="45" t="s">
        <v>71</v>
      </c>
      <c r="C70" s="32">
        <f>SUM(C71:C84)</f>
        <v>59704418.71796377</v>
      </c>
      <c r="D70" s="32">
        <f t="shared" ref="D70:AC70" si="13">SUM(D71:D84)</f>
        <v>36108087.71796377</v>
      </c>
      <c r="E70" s="32">
        <f t="shared" si="13"/>
        <v>31914093.717963774</v>
      </c>
      <c r="F70" s="32">
        <f t="shared" si="13"/>
        <v>4193994</v>
      </c>
      <c r="G70" s="32">
        <f t="shared" si="13"/>
        <v>23596331</v>
      </c>
      <c r="H70" s="32">
        <f t="shared" si="13"/>
        <v>48419757</v>
      </c>
      <c r="I70" s="32">
        <f t="shared" si="13"/>
        <v>24823426</v>
      </c>
      <c r="J70" s="32">
        <f t="shared" si="13"/>
        <v>20629432</v>
      </c>
      <c r="K70" s="32">
        <f t="shared" si="13"/>
        <v>4193994</v>
      </c>
      <c r="L70" s="32">
        <f t="shared" si="13"/>
        <v>23596331</v>
      </c>
      <c r="M70" s="32">
        <f t="shared" si="13"/>
        <v>11284661.717963768</v>
      </c>
      <c r="N70" s="32">
        <f t="shared" si="13"/>
        <v>67248313.757950544</v>
      </c>
      <c r="O70" s="32">
        <f t="shared" si="13"/>
        <v>57308833.098999999</v>
      </c>
      <c r="P70" s="32">
        <f t="shared" si="13"/>
        <v>47546262.925999999</v>
      </c>
      <c r="Q70" s="32">
        <f t="shared" si="13"/>
        <v>24285426</v>
      </c>
      <c r="R70" s="32">
        <f t="shared" si="13"/>
        <v>20091432</v>
      </c>
      <c r="S70" s="32">
        <f t="shared" si="13"/>
        <v>4193994</v>
      </c>
      <c r="T70" s="32">
        <f t="shared" si="13"/>
        <v>33023407.098999999</v>
      </c>
      <c r="U70" s="32">
        <f t="shared" si="13"/>
        <v>9762570.1730000004</v>
      </c>
      <c r="V70" s="32">
        <f t="shared" si="13"/>
        <v>9939480.658950543</v>
      </c>
      <c r="W70" s="32">
        <f t="shared" si="13"/>
        <v>2218675.1330132275</v>
      </c>
      <c r="X70" s="32">
        <f t="shared" si="13"/>
        <v>873494.07400000002</v>
      </c>
      <c r="Y70" s="32">
        <f t="shared" si="13"/>
        <v>538000</v>
      </c>
      <c r="Z70" s="32">
        <f t="shared" si="13"/>
        <v>538000</v>
      </c>
      <c r="AA70" s="32">
        <f t="shared" si="13"/>
        <v>0</v>
      </c>
      <c r="AB70" s="32">
        <f t="shared" si="13"/>
        <v>335494.07400000002</v>
      </c>
      <c r="AC70" s="32">
        <f t="shared" si="13"/>
        <v>1345181.0590132275</v>
      </c>
      <c r="AD70" s="32">
        <v>30988638.89023532</v>
      </c>
      <c r="AE70" s="32">
        <v>12678726.358242</v>
      </c>
      <c r="AF70" s="32">
        <v>12251654.422776001</v>
      </c>
      <c r="AG70" s="32">
        <v>427071.93546599988</v>
      </c>
      <c r="AH70" s="32">
        <v>18309912.531993315</v>
      </c>
      <c r="AI70" s="29">
        <f t="shared" si="11"/>
        <v>0.51903426171221578</v>
      </c>
      <c r="AJ70" s="29">
        <f t="shared" si="11"/>
        <v>0.35113258994145885</v>
      </c>
      <c r="AK70" s="29">
        <f t="shared" si="11"/>
        <v>0.38389479366226842</v>
      </c>
      <c r="AL70" s="29">
        <f t="shared" si="11"/>
        <v>0.10182941021517911</v>
      </c>
      <c r="AM70" s="29">
        <f t="shared" si="11"/>
        <v>0.77596438751402985</v>
      </c>
    </row>
    <row r="71" spans="1:39" ht="29.25" customHeight="1" x14ac:dyDescent="0.25">
      <c r="A71" s="17" t="s">
        <v>72</v>
      </c>
      <c r="B71" s="44" t="s">
        <v>73</v>
      </c>
      <c r="C71" s="34">
        <f t="shared" ref="C71:C96" si="14">SUM(H71,M71)</f>
        <v>4848497.8809371013</v>
      </c>
      <c r="D71" s="35">
        <f t="shared" ref="D71:D84" si="15">SUM(I71,M71)</f>
        <v>3882227.8809371009</v>
      </c>
      <c r="E71" s="35">
        <f t="shared" ref="E71:E84" si="16">SUM(J71,M71)</f>
        <v>3112772.8809371009</v>
      </c>
      <c r="F71" s="47">
        <v>769455</v>
      </c>
      <c r="G71" s="47">
        <v>966270</v>
      </c>
      <c r="H71" s="40">
        <v>3355239</v>
      </c>
      <c r="I71" s="40">
        <v>2388969</v>
      </c>
      <c r="J71" s="40">
        <v>1619514</v>
      </c>
      <c r="K71" s="40">
        <v>769455</v>
      </c>
      <c r="L71" s="40">
        <v>966270</v>
      </c>
      <c r="M71" s="40">
        <v>1493258.8809371009</v>
      </c>
      <c r="N71" s="34">
        <f t="shared" si="6"/>
        <v>5241649</v>
      </c>
      <c r="O71" s="34">
        <f>SUM(Q71,T71)</f>
        <v>4000139</v>
      </c>
      <c r="P71" s="34">
        <f t="shared" ref="P71:P84" si="17">O71-U71</f>
        <v>3355239</v>
      </c>
      <c r="Q71" s="34">
        <v>2388969</v>
      </c>
      <c r="R71" s="34">
        <v>1619514</v>
      </c>
      <c r="S71" s="34">
        <v>769455</v>
      </c>
      <c r="T71" s="34">
        <v>1611170</v>
      </c>
      <c r="U71" s="40">
        <v>644900</v>
      </c>
      <c r="V71" s="40">
        <v>1241510</v>
      </c>
      <c r="W71" s="34">
        <f t="shared" si="9"/>
        <v>251748.88093710085</v>
      </c>
      <c r="X71" s="34">
        <v>0</v>
      </c>
      <c r="Y71" s="34">
        <v>0</v>
      </c>
      <c r="Z71" s="34">
        <v>0</v>
      </c>
      <c r="AA71" s="34">
        <v>0</v>
      </c>
      <c r="AB71" s="34">
        <v>0</v>
      </c>
      <c r="AC71" s="34">
        <f t="shared" si="10"/>
        <v>251748.88093710085</v>
      </c>
      <c r="AD71" s="40">
        <v>1360146.0802850001</v>
      </c>
      <c r="AE71" s="40">
        <v>780146.08028500003</v>
      </c>
      <c r="AF71" s="40">
        <v>766500</v>
      </c>
      <c r="AG71" s="40">
        <v>13646.080285</v>
      </c>
      <c r="AH71" s="40">
        <v>580000</v>
      </c>
      <c r="AI71" s="42">
        <f t="shared" si="11"/>
        <v>0.28052937501173369</v>
      </c>
      <c r="AJ71" s="42">
        <f t="shared" si="11"/>
        <v>0.20095319085099317</v>
      </c>
      <c r="AK71" s="42">
        <f t="shared" si="11"/>
        <v>0.24624347143799488</v>
      </c>
      <c r="AL71" s="42">
        <f t="shared" si="11"/>
        <v>1.7734734695336308E-2</v>
      </c>
      <c r="AM71" s="42">
        <f t="shared" si="11"/>
        <v>0.60024630796775225</v>
      </c>
    </row>
    <row r="72" spans="1:39" ht="29.25" customHeight="1" x14ac:dyDescent="0.25">
      <c r="A72" s="17" t="s">
        <v>74</v>
      </c>
      <c r="B72" s="44" t="s">
        <v>75</v>
      </c>
      <c r="C72" s="34">
        <f t="shared" si="14"/>
        <v>4445354.7813460957</v>
      </c>
      <c r="D72" s="35">
        <f t="shared" si="15"/>
        <v>3474954.7813460957</v>
      </c>
      <c r="E72" s="35">
        <f t="shared" si="16"/>
        <v>3241354.7813460957</v>
      </c>
      <c r="F72" s="47">
        <v>233600</v>
      </c>
      <c r="G72" s="47">
        <v>970400</v>
      </c>
      <c r="H72" s="40">
        <v>3738400</v>
      </c>
      <c r="I72" s="40">
        <v>2768000</v>
      </c>
      <c r="J72" s="40">
        <v>2534400</v>
      </c>
      <c r="K72" s="40">
        <v>233600</v>
      </c>
      <c r="L72" s="40">
        <v>970400</v>
      </c>
      <c r="M72" s="40">
        <v>706954.78134609573</v>
      </c>
      <c r="N72" s="34">
        <f t="shared" si="6"/>
        <v>4666815</v>
      </c>
      <c r="O72" s="34">
        <f t="shared" ref="O72:O84" si="18">SUM(Q72,T72)</f>
        <v>3959860</v>
      </c>
      <c r="P72" s="34">
        <f t="shared" si="17"/>
        <v>3738400</v>
      </c>
      <c r="Q72" s="34">
        <v>2768000</v>
      </c>
      <c r="R72" s="34">
        <v>2534400</v>
      </c>
      <c r="S72" s="34">
        <v>233600</v>
      </c>
      <c r="T72" s="34">
        <v>1191860</v>
      </c>
      <c r="U72" s="40">
        <v>221460</v>
      </c>
      <c r="V72" s="40">
        <v>706955</v>
      </c>
      <c r="W72" s="34">
        <f t="shared" si="9"/>
        <v>-0.21865390427410603</v>
      </c>
      <c r="X72" s="34">
        <v>0</v>
      </c>
      <c r="Y72" s="34">
        <v>0</v>
      </c>
      <c r="Z72" s="34">
        <v>0</v>
      </c>
      <c r="AA72" s="34">
        <v>0</v>
      </c>
      <c r="AB72" s="34">
        <v>0</v>
      </c>
      <c r="AC72" s="34">
        <f>M72-V72</f>
        <v>-0.21865390427410603</v>
      </c>
      <c r="AD72" s="40">
        <v>2727690.6233339999</v>
      </c>
      <c r="AE72" s="40">
        <v>1527690.6233339999</v>
      </c>
      <c r="AF72" s="40">
        <v>1500000</v>
      </c>
      <c r="AG72" s="40">
        <v>27690.623333999996</v>
      </c>
      <c r="AH72" s="40">
        <v>1200000</v>
      </c>
      <c r="AI72" s="42">
        <f t="shared" si="11"/>
        <v>0.6136047081731526</v>
      </c>
      <c r="AJ72" s="42">
        <f t="shared" si="11"/>
        <v>0.43962892165814521</v>
      </c>
      <c r="AK72" s="42">
        <f t="shared" si="11"/>
        <v>0.4627694594348194</v>
      </c>
      <c r="AL72" s="42">
        <f t="shared" si="11"/>
        <v>0.11853862728595889</v>
      </c>
      <c r="AM72" s="42">
        <f t="shared" si="11"/>
        <v>1.2366034624896949</v>
      </c>
    </row>
    <row r="73" spans="1:39" ht="29.25" customHeight="1" x14ac:dyDescent="0.25">
      <c r="A73" s="17" t="s">
        <v>76</v>
      </c>
      <c r="B73" s="44" t="s">
        <v>77</v>
      </c>
      <c r="C73" s="34">
        <f t="shared" si="14"/>
        <v>4569667.2263827417</v>
      </c>
      <c r="D73" s="35">
        <f t="shared" si="15"/>
        <v>3428387.2263827417</v>
      </c>
      <c r="E73" s="35">
        <f t="shared" si="16"/>
        <v>2985694.2263827417</v>
      </c>
      <c r="F73" s="47">
        <v>442693</v>
      </c>
      <c r="G73" s="47">
        <v>1141280</v>
      </c>
      <c r="H73" s="40">
        <v>3334549</v>
      </c>
      <c r="I73" s="40">
        <v>2193269</v>
      </c>
      <c r="J73" s="40">
        <v>1750576</v>
      </c>
      <c r="K73" s="40">
        <v>442693</v>
      </c>
      <c r="L73" s="40">
        <v>1141280</v>
      </c>
      <c r="M73" s="40">
        <v>1235118.2263827417</v>
      </c>
      <c r="N73" s="34">
        <f t="shared" si="6"/>
        <v>2702348</v>
      </c>
      <c r="O73" s="34">
        <f t="shared" si="18"/>
        <v>2461055</v>
      </c>
      <c r="P73" s="34">
        <f t="shared" si="17"/>
        <v>2461055</v>
      </c>
      <c r="Q73" s="34">
        <v>1655269</v>
      </c>
      <c r="R73" s="34">
        <v>1212576</v>
      </c>
      <c r="S73" s="34">
        <v>442693</v>
      </c>
      <c r="T73" s="34">
        <v>805786</v>
      </c>
      <c r="U73" s="40">
        <v>0</v>
      </c>
      <c r="V73" s="40">
        <v>241293</v>
      </c>
      <c r="W73" s="34">
        <f t="shared" si="9"/>
        <v>1867319.2263827417</v>
      </c>
      <c r="X73" s="34">
        <v>873494</v>
      </c>
      <c r="Y73" s="34">
        <v>538000</v>
      </c>
      <c r="Z73" s="34">
        <v>538000</v>
      </c>
      <c r="AA73" s="34">
        <v>0</v>
      </c>
      <c r="AB73" s="34">
        <v>335494</v>
      </c>
      <c r="AC73" s="34">
        <f t="shared" si="10"/>
        <v>993825.2263827417</v>
      </c>
      <c r="AD73" s="40">
        <v>915968.77102999995</v>
      </c>
      <c r="AE73" s="40">
        <v>573584.77102999995</v>
      </c>
      <c r="AF73" s="48">
        <v>525172.79999999993</v>
      </c>
      <c r="AG73" s="48">
        <v>48411.971030000001</v>
      </c>
      <c r="AH73" s="48">
        <v>342384</v>
      </c>
      <c r="AI73" s="42">
        <f t="shared" si="11"/>
        <v>0.2004453991182773</v>
      </c>
      <c r="AJ73" s="42">
        <f t="shared" si="11"/>
        <v>0.16730454676065973</v>
      </c>
      <c r="AK73" s="42">
        <f t="shared" si="11"/>
        <v>0.17589637792087723</v>
      </c>
      <c r="AL73" s="42">
        <f t="shared" si="11"/>
        <v>0.10935788691034193</v>
      </c>
      <c r="AM73" s="42">
        <f t="shared" si="11"/>
        <v>0.3</v>
      </c>
    </row>
    <row r="74" spans="1:39" ht="29.25" customHeight="1" x14ac:dyDescent="0.25">
      <c r="A74" s="17" t="s">
        <v>78</v>
      </c>
      <c r="B74" s="44" t="s">
        <v>79</v>
      </c>
      <c r="C74" s="34">
        <f t="shared" si="14"/>
        <v>3340702.6461638557</v>
      </c>
      <c r="D74" s="35">
        <f t="shared" si="15"/>
        <v>2072902.6461638557</v>
      </c>
      <c r="E74" s="35">
        <f t="shared" si="16"/>
        <v>1670755.6461638557</v>
      </c>
      <c r="F74" s="47">
        <v>402147</v>
      </c>
      <c r="G74" s="47">
        <v>1267800</v>
      </c>
      <c r="H74" s="40">
        <v>2498375</v>
      </c>
      <c r="I74" s="40">
        <v>1230575</v>
      </c>
      <c r="J74" s="40">
        <v>828428</v>
      </c>
      <c r="K74" s="40">
        <v>402147</v>
      </c>
      <c r="L74" s="40">
        <v>1267800</v>
      </c>
      <c r="M74" s="40">
        <v>842327.64616385556</v>
      </c>
      <c r="N74" s="34">
        <f t="shared" si="6"/>
        <v>3293866.926</v>
      </c>
      <c r="O74" s="34">
        <f t="shared" si="18"/>
        <v>2498374.926</v>
      </c>
      <c r="P74" s="34">
        <f t="shared" si="17"/>
        <v>2498374.926</v>
      </c>
      <c r="Q74" s="34">
        <v>1230575</v>
      </c>
      <c r="R74" s="34">
        <v>828428</v>
      </c>
      <c r="S74" s="34">
        <v>402147</v>
      </c>
      <c r="T74" s="34">
        <v>1267799.926</v>
      </c>
      <c r="U74" s="40">
        <v>0</v>
      </c>
      <c r="V74" s="40">
        <v>795492</v>
      </c>
      <c r="W74" s="34">
        <f t="shared" si="9"/>
        <v>46835.720163855585</v>
      </c>
      <c r="X74" s="34">
        <v>7.4000000022351742E-2</v>
      </c>
      <c r="Y74" s="34">
        <v>0</v>
      </c>
      <c r="Z74" s="34">
        <v>0</v>
      </c>
      <c r="AA74" s="34">
        <v>0</v>
      </c>
      <c r="AB74" s="34">
        <v>7.4000000022351742E-2</v>
      </c>
      <c r="AC74" s="34">
        <f t="shared" si="10"/>
        <v>46835.646163855563</v>
      </c>
      <c r="AD74" s="40">
        <v>1768034.51508</v>
      </c>
      <c r="AE74" s="40">
        <v>653126.51508000004</v>
      </c>
      <c r="AF74" s="40">
        <v>624000</v>
      </c>
      <c r="AG74" s="49">
        <v>29126.515079999997</v>
      </c>
      <c r="AH74" s="40">
        <v>1114908</v>
      </c>
      <c r="AI74" s="42">
        <f t="shared" si="11"/>
        <v>0.52924031329464249</v>
      </c>
      <c r="AJ74" s="42">
        <f t="shared" si="11"/>
        <v>0.31507823885925645</v>
      </c>
      <c r="AK74" s="42">
        <f t="shared" si="11"/>
        <v>0.37348369968567058</v>
      </c>
      <c r="AL74" s="50">
        <f t="shared" si="11"/>
        <v>7.2427532917067633E-2</v>
      </c>
      <c r="AM74" s="42">
        <f t="shared" si="11"/>
        <v>0.87940369143398012</v>
      </c>
    </row>
    <row r="75" spans="1:39" ht="29.25" customHeight="1" x14ac:dyDescent="0.25">
      <c r="A75" s="17" t="s">
        <v>80</v>
      </c>
      <c r="B75" s="44" t="s">
        <v>81</v>
      </c>
      <c r="C75" s="34">
        <f t="shared" si="14"/>
        <v>4551732.5759078283</v>
      </c>
      <c r="D75" s="35">
        <f t="shared" si="15"/>
        <v>2462292.5759078288</v>
      </c>
      <c r="E75" s="35">
        <f t="shared" si="16"/>
        <v>2100081.5759078288</v>
      </c>
      <c r="F75" s="47">
        <v>362211</v>
      </c>
      <c r="G75" s="47">
        <v>2089440</v>
      </c>
      <c r="H75" s="40">
        <v>3673296</v>
      </c>
      <c r="I75" s="40">
        <v>1583856</v>
      </c>
      <c r="J75" s="40">
        <v>1221645</v>
      </c>
      <c r="K75" s="40">
        <v>362211</v>
      </c>
      <c r="L75" s="40">
        <v>2089440</v>
      </c>
      <c r="M75" s="40">
        <v>878436.57590782875</v>
      </c>
      <c r="N75" s="34">
        <f t="shared" si="6"/>
        <v>5115849</v>
      </c>
      <c r="O75" s="34">
        <f t="shared" si="18"/>
        <v>4263843</v>
      </c>
      <c r="P75" s="34">
        <f t="shared" si="17"/>
        <v>3673296</v>
      </c>
      <c r="Q75" s="34">
        <v>1583856</v>
      </c>
      <c r="R75" s="34">
        <v>1221645</v>
      </c>
      <c r="S75" s="34">
        <v>362211</v>
      </c>
      <c r="T75" s="34">
        <v>2679987</v>
      </c>
      <c r="U75" s="40">
        <v>590547</v>
      </c>
      <c r="V75" s="40">
        <v>852006</v>
      </c>
      <c r="W75" s="34">
        <f t="shared" si="9"/>
        <v>26430.575907828752</v>
      </c>
      <c r="X75" s="34">
        <v>0</v>
      </c>
      <c r="Y75" s="34">
        <v>0</v>
      </c>
      <c r="Z75" s="34">
        <v>0</v>
      </c>
      <c r="AA75" s="34">
        <v>0</v>
      </c>
      <c r="AB75" s="34">
        <v>0</v>
      </c>
      <c r="AC75" s="34">
        <f t="shared" si="10"/>
        <v>26430.575907828752</v>
      </c>
      <c r="AD75" s="40">
        <v>1940655.8967840001</v>
      </c>
      <c r="AE75" s="40">
        <v>642836.89678399998</v>
      </c>
      <c r="AF75" s="40">
        <v>610823</v>
      </c>
      <c r="AG75" s="40">
        <v>32013.896783999997</v>
      </c>
      <c r="AH75" s="40">
        <v>1297819</v>
      </c>
      <c r="AI75" s="42">
        <f t="shared" si="11"/>
        <v>0.42635542937118676</v>
      </c>
      <c r="AJ75" s="42">
        <f t="shared" si="11"/>
        <v>0.26107250741597626</v>
      </c>
      <c r="AK75" s="42">
        <f t="shared" si="11"/>
        <v>0.29085679671083819</v>
      </c>
      <c r="AL75" s="42">
        <f t="shared" si="11"/>
        <v>8.8384661934618206E-2</v>
      </c>
      <c r="AM75" s="42">
        <f t="shared" si="11"/>
        <v>0.62113245654338001</v>
      </c>
    </row>
    <row r="76" spans="1:39" ht="29.25" customHeight="1" x14ac:dyDescent="0.25">
      <c r="A76" s="17" t="s">
        <v>82</v>
      </c>
      <c r="B76" s="44" t="s">
        <v>83</v>
      </c>
      <c r="C76" s="34">
        <f t="shared" si="14"/>
        <v>3513178.5999035966</v>
      </c>
      <c r="D76" s="35">
        <f t="shared" si="15"/>
        <v>2174438.5999035966</v>
      </c>
      <c r="E76" s="35">
        <f t="shared" si="16"/>
        <v>1785633.5999035968</v>
      </c>
      <c r="F76" s="47">
        <v>388805</v>
      </c>
      <c r="G76" s="47">
        <v>1338740</v>
      </c>
      <c r="H76" s="40">
        <v>2877751</v>
      </c>
      <c r="I76" s="40">
        <v>1539011</v>
      </c>
      <c r="J76" s="40">
        <v>1150206</v>
      </c>
      <c r="K76" s="40">
        <v>388805</v>
      </c>
      <c r="L76" s="40">
        <v>1338740</v>
      </c>
      <c r="M76" s="40">
        <v>635427.5999035968</v>
      </c>
      <c r="N76" s="34">
        <f t="shared" si="6"/>
        <v>4108737</v>
      </c>
      <c r="O76" s="34">
        <f t="shared" si="18"/>
        <v>3499651</v>
      </c>
      <c r="P76" s="34">
        <f t="shared" si="17"/>
        <v>2877751</v>
      </c>
      <c r="Q76" s="34">
        <v>1539011</v>
      </c>
      <c r="R76" s="34">
        <v>1150206</v>
      </c>
      <c r="S76" s="34">
        <v>388805</v>
      </c>
      <c r="T76" s="34">
        <v>1960640</v>
      </c>
      <c r="U76" s="40">
        <v>621900</v>
      </c>
      <c r="V76" s="40">
        <v>609086</v>
      </c>
      <c r="W76" s="34">
        <f t="shared" si="9"/>
        <v>26341.599903596798</v>
      </c>
      <c r="X76" s="34">
        <v>0</v>
      </c>
      <c r="Y76" s="34">
        <v>0</v>
      </c>
      <c r="Z76" s="34">
        <v>0</v>
      </c>
      <c r="AA76" s="34">
        <v>0</v>
      </c>
      <c r="AB76" s="34">
        <v>0</v>
      </c>
      <c r="AC76" s="34">
        <f t="shared" si="10"/>
        <v>26341.599903596798</v>
      </c>
      <c r="AD76" s="40">
        <v>2240735.918819</v>
      </c>
      <c r="AE76" s="40">
        <v>670735.91881900001</v>
      </c>
      <c r="AF76" s="48">
        <v>641928</v>
      </c>
      <c r="AG76" s="48">
        <v>28807.918818999999</v>
      </c>
      <c r="AH76" s="48">
        <v>1570000</v>
      </c>
      <c r="AI76" s="42">
        <f t="shared" si="11"/>
        <v>0.63780871228137592</v>
      </c>
      <c r="AJ76" s="42">
        <f t="shared" si="11"/>
        <v>0.30846394965980506</v>
      </c>
      <c r="AK76" s="42">
        <f t="shared" si="11"/>
        <v>0.35949592348321435</v>
      </c>
      <c r="AL76" s="42">
        <f t="shared" si="11"/>
        <v>7.4093488558531914E-2</v>
      </c>
      <c r="AM76" s="42">
        <f t="shared" si="11"/>
        <v>1.1727445209674769</v>
      </c>
    </row>
    <row r="77" spans="1:39" ht="29.25" customHeight="1" x14ac:dyDescent="0.25">
      <c r="A77" s="17" t="s">
        <v>84</v>
      </c>
      <c r="B77" s="44" t="s">
        <v>85</v>
      </c>
      <c r="C77" s="34">
        <f t="shared" si="14"/>
        <v>5840282.832834458</v>
      </c>
      <c r="D77" s="35">
        <f t="shared" si="15"/>
        <v>2282974.832834458</v>
      </c>
      <c r="E77" s="35">
        <f t="shared" si="16"/>
        <v>1927774.832834458</v>
      </c>
      <c r="F77" s="47">
        <v>355200</v>
      </c>
      <c r="G77" s="47">
        <v>3557308</v>
      </c>
      <c r="H77" s="40">
        <v>5518191</v>
      </c>
      <c r="I77" s="40">
        <v>1960883</v>
      </c>
      <c r="J77" s="40">
        <v>1605683</v>
      </c>
      <c r="K77" s="40">
        <v>355200</v>
      </c>
      <c r="L77" s="40">
        <v>3557308</v>
      </c>
      <c r="M77" s="40">
        <v>322091.83283445798</v>
      </c>
      <c r="N77" s="34">
        <f t="shared" si="6"/>
        <v>8835507</v>
      </c>
      <c r="O77" s="34">
        <f t="shared" si="18"/>
        <v>8513415</v>
      </c>
      <c r="P77" s="34">
        <f t="shared" si="17"/>
        <v>5518191</v>
      </c>
      <c r="Q77" s="34">
        <v>1960883</v>
      </c>
      <c r="R77" s="34">
        <v>1605683</v>
      </c>
      <c r="S77" s="34">
        <v>355200</v>
      </c>
      <c r="T77" s="34">
        <v>6552532</v>
      </c>
      <c r="U77" s="40">
        <v>2995224</v>
      </c>
      <c r="V77" s="40">
        <v>322092</v>
      </c>
      <c r="W77" s="34">
        <f t="shared" si="9"/>
        <v>-0.16716554202139378</v>
      </c>
      <c r="X77" s="34">
        <v>0</v>
      </c>
      <c r="Y77" s="34">
        <v>0</v>
      </c>
      <c r="Z77" s="34">
        <v>0</v>
      </c>
      <c r="AA77" s="34">
        <v>0</v>
      </c>
      <c r="AB77" s="34">
        <v>0</v>
      </c>
      <c r="AC77" s="34">
        <f t="shared" si="10"/>
        <v>-0.16716554202139378</v>
      </c>
      <c r="AD77" s="12">
        <v>4439778.4778840002</v>
      </c>
      <c r="AE77" s="12">
        <v>1524778.4778839999</v>
      </c>
      <c r="AF77" s="13">
        <v>1415000</v>
      </c>
      <c r="AG77" s="13">
        <v>109778.47788400001</v>
      </c>
      <c r="AH77" s="13">
        <v>2915000</v>
      </c>
      <c r="AI77" s="42">
        <f t="shared" si="11"/>
        <v>0.76019922407238061</v>
      </c>
      <c r="AJ77" s="42">
        <f t="shared" si="11"/>
        <v>0.66789105861096632</v>
      </c>
      <c r="AK77" s="42">
        <f t="shared" si="11"/>
        <v>0.73400688498432587</v>
      </c>
      <c r="AL77" s="42">
        <f t="shared" si="11"/>
        <v>0.30906103007882885</v>
      </c>
      <c r="AM77" s="42">
        <f t="shared" si="11"/>
        <v>0.81943986857477624</v>
      </c>
    </row>
    <row r="78" spans="1:39" ht="29.25" customHeight="1" x14ac:dyDescent="0.25">
      <c r="A78" s="17" t="s">
        <v>86</v>
      </c>
      <c r="B78" s="44" t="s">
        <v>87</v>
      </c>
      <c r="C78" s="34">
        <f t="shared" si="14"/>
        <v>3232289.0611115443</v>
      </c>
      <c r="D78" s="35">
        <f t="shared" si="15"/>
        <v>2704499.0611115443</v>
      </c>
      <c r="E78" s="35">
        <f t="shared" si="16"/>
        <v>2309947.0611115443</v>
      </c>
      <c r="F78" s="47">
        <v>394552</v>
      </c>
      <c r="G78" s="47">
        <v>527790</v>
      </c>
      <c r="H78" s="40">
        <v>2610821</v>
      </c>
      <c r="I78" s="40">
        <v>2083031</v>
      </c>
      <c r="J78" s="40">
        <v>1688479</v>
      </c>
      <c r="K78" s="40">
        <v>394552</v>
      </c>
      <c r="L78" s="40">
        <v>527790</v>
      </c>
      <c r="M78" s="40">
        <v>621468.06111154414</v>
      </c>
      <c r="N78" s="34">
        <f t="shared" si="6"/>
        <v>3270739.173</v>
      </c>
      <c r="O78" s="34">
        <f t="shared" si="18"/>
        <v>2649271.173</v>
      </c>
      <c r="P78" s="34">
        <f t="shared" si="17"/>
        <v>2610821</v>
      </c>
      <c r="Q78" s="34">
        <v>2083031</v>
      </c>
      <c r="R78" s="34">
        <v>1688479</v>
      </c>
      <c r="S78" s="34">
        <v>394552</v>
      </c>
      <c r="T78" s="34">
        <v>566240.17299999995</v>
      </c>
      <c r="U78" s="40">
        <v>38450.172999999952</v>
      </c>
      <c r="V78" s="40">
        <v>621468</v>
      </c>
      <c r="W78" s="34">
        <f t="shared" si="9"/>
        <v>6.1111544142477214E-2</v>
      </c>
      <c r="X78" s="34">
        <v>0</v>
      </c>
      <c r="Y78" s="34">
        <v>0</v>
      </c>
      <c r="Z78" s="34">
        <v>0</v>
      </c>
      <c r="AA78" s="34">
        <v>0</v>
      </c>
      <c r="AB78" s="34">
        <v>0</v>
      </c>
      <c r="AC78" s="34">
        <f t="shared" si="10"/>
        <v>6.1111544142477214E-2</v>
      </c>
      <c r="AD78" s="40">
        <v>834331.95152</v>
      </c>
      <c r="AE78" s="40">
        <v>534331.95152</v>
      </c>
      <c r="AF78" s="48">
        <v>500000</v>
      </c>
      <c r="AG78" s="48">
        <v>34331.951520000002</v>
      </c>
      <c r="AH78" s="48">
        <v>300000</v>
      </c>
      <c r="AI78" s="42">
        <f t="shared" si="11"/>
        <v>0.25812417631765999</v>
      </c>
      <c r="AJ78" s="42">
        <f t="shared" si="11"/>
        <v>0.19757150564526005</v>
      </c>
      <c r="AK78" s="42">
        <f t="shared" si="11"/>
        <v>0.21645517701145953</v>
      </c>
      <c r="AL78" s="42">
        <f t="shared" si="11"/>
        <v>8.7015023418966331E-2</v>
      </c>
      <c r="AM78" s="42">
        <f t="shared" si="11"/>
        <v>0.56840788950150634</v>
      </c>
    </row>
    <row r="79" spans="1:39" ht="29.25" customHeight="1" x14ac:dyDescent="0.25">
      <c r="A79" s="17" t="s">
        <v>88</v>
      </c>
      <c r="B79" s="44" t="s">
        <v>89</v>
      </c>
      <c r="C79" s="34">
        <f t="shared" si="14"/>
        <v>3424621.2095602765</v>
      </c>
      <c r="D79" s="35">
        <f t="shared" si="15"/>
        <v>2238101.2095602765</v>
      </c>
      <c r="E79" s="35">
        <f t="shared" si="16"/>
        <v>2208101.2095602765</v>
      </c>
      <c r="F79" s="51">
        <v>30000</v>
      </c>
      <c r="G79" s="51">
        <v>1186520</v>
      </c>
      <c r="H79" s="40">
        <v>2960841</v>
      </c>
      <c r="I79" s="40">
        <v>1774321</v>
      </c>
      <c r="J79" s="52">
        <v>1744321</v>
      </c>
      <c r="K79" s="52">
        <v>30000</v>
      </c>
      <c r="L79" s="52">
        <v>1186520</v>
      </c>
      <c r="M79" s="52">
        <v>463780.20956027659</v>
      </c>
      <c r="N79" s="34">
        <f t="shared" si="6"/>
        <v>3455395</v>
      </c>
      <c r="O79" s="34">
        <f t="shared" si="18"/>
        <v>2991615</v>
      </c>
      <c r="P79" s="34">
        <f t="shared" si="17"/>
        <v>2960841</v>
      </c>
      <c r="Q79" s="34">
        <v>1774321</v>
      </c>
      <c r="R79" s="34">
        <v>1744321</v>
      </c>
      <c r="S79" s="34">
        <v>30000</v>
      </c>
      <c r="T79" s="34">
        <v>1217294</v>
      </c>
      <c r="U79" s="40">
        <v>30774</v>
      </c>
      <c r="V79" s="52">
        <v>463780</v>
      </c>
      <c r="W79" s="34">
        <f t="shared" si="9"/>
        <v>0.20956027659121901</v>
      </c>
      <c r="X79" s="34">
        <v>0</v>
      </c>
      <c r="Y79" s="34">
        <v>0</v>
      </c>
      <c r="Z79" s="34">
        <v>0</v>
      </c>
      <c r="AA79" s="34">
        <v>0</v>
      </c>
      <c r="AB79" s="34">
        <v>0</v>
      </c>
      <c r="AC79" s="34">
        <f t="shared" si="10"/>
        <v>0.20956027659121901</v>
      </c>
      <c r="AD79" s="40">
        <v>2029650</v>
      </c>
      <c r="AE79" s="40">
        <v>1252150</v>
      </c>
      <c r="AF79" s="48">
        <v>1231750</v>
      </c>
      <c r="AG79" s="48">
        <v>20400</v>
      </c>
      <c r="AH79" s="48">
        <v>777500</v>
      </c>
      <c r="AI79" s="42">
        <f t="shared" si="11"/>
        <v>0.59266408627440825</v>
      </c>
      <c r="AJ79" s="42">
        <f t="shared" si="11"/>
        <v>0.559469783873631</v>
      </c>
      <c r="AK79" s="42">
        <f t="shared" si="11"/>
        <v>0.55783222012966149</v>
      </c>
      <c r="AL79" s="42">
        <f t="shared" si="11"/>
        <v>0.68</v>
      </c>
      <c r="AM79" s="42">
        <f t="shared" si="11"/>
        <v>0.6552776185820719</v>
      </c>
    </row>
    <row r="80" spans="1:39" ht="29.25" customHeight="1" x14ac:dyDescent="0.25">
      <c r="A80" s="17" t="s">
        <v>90</v>
      </c>
      <c r="B80" s="44" t="s">
        <v>91</v>
      </c>
      <c r="C80" s="34">
        <f t="shared" si="14"/>
        <v>7511490.658950543</v>
      </c>
      <c r="D80" s="35">
        <f t="shared" si="15"/>
        <v>2019667.658950543</v>
      </c>
      <c r="E80" s="35">
        <f t="shared" si="16"/>
        <v>1886867.658950543</v>
      </c>
      <c r="F80" s="47">
        <v>132800</v>
      </c>
      <c r="G80" s="47">
        <v>5491823</v>
      </c>
      <c r="H80" s="40">
        <v>7026298</v>
      </c>
      <c r="I80" s="40">
        <v>1534475</v>
      </c>
      <c r="J80" s="40">
        <v>1401675</v>
      </c>
      <c r="K80" s="40">
        <v>132800</v>
      </c>
      <c r="L80" s="40">
        <v>5491823</v>
      </c>
      <c r="M80" s="40">
        <v>485192.65895054309</v>
      </c>
      <c r="N80" s="34">
        <f t="shared" si="6"/>
        <v>9992690.5589505434</v>
      </c>
      <c r="O80" s="34">
        <f t="shared" si="18"/>
        <v>9507497.9000000004</v>
      </c>
      <c r="P80" s="34">
        <f t="shared" si="17"/>
        <v>7026298</v>
      </c>
      <c r="Q80" s="34">
        <v>1534475</v>
      </c>
      <c r="R80" s="34">
        <v>1401675</v>
      </c>
      <c r="S80" s="34">
        <v>132800</v>
      </c>
      <c r="T80" s="34">
        <v>7973022.9000000004</v>
      </c>
      <c r="U80" s="40">
        <v>2481199.9000000004</v>
      </c>
      <c r="V80" s="40">
        <v>485192.65895054309</v>
      </c>
      <c r="W80" s="34">
        <f t="shared" si="9"/>
        <v>0</v>
      </c>
      <c r="X80" s="34">
        <v>0</v>
      </c>
      <c r="Y80" s="34">
        <v>0</v>
      </c>
      <c r="Z80" s="34">
        <v>0</v>
      </c>
      <c r="AA80" s="34">
        <v>0</v>
      </c>
      <c r="AB80" s="34">
        <v>0</v>
      </c>
      <c r="AC80" s="34">
        <f>M80-V80</f>
        <v>0</v>
      </c>
      <c r="AD80" s="40">
        <v>5613160.7424497148</v>
      </c>
      <c r="AE80" s="40">
        <v>1244907.028164</v>
      </c>
      <c r="AF80" s="48">
        <v>1230730</v>
      </c>
      <c r="AG80" s="48">
        <v>14177.028163999999</v>
      </c>
      <c r="AH80" s="48">
        <v>4368253.7142857146</v>
      </c>
      <c r="AI80" s="42">
        <f t="shared" ref="AI80:AM111" si="19">IF(C80=0,0,AD80/C80)</f>
        <v>0.74727653901308977</v>
      </c>
      <c r="AJ80" s="42">
        <f t="shared" si="19"/>
        <v>0.61639202006674554</v>
      </c>
      <c r="AK80" s="42">
        <f t="shared" si="19"/>
        <v>0.65226090137371884</v>
      </c>
      <c r="AL80" s="42">
        <f t="shared" si="19"/>
        <v>0.10675473015060241</v>
      </c>
      <c r="AM80" s="42">
        <f t="shared" si="19"/>
        <v>0.79541050654504242</v>
      </c>
    </row>
    <row r="81" spans="1:39" ht="29.25" customHeight="1" x14ac:dyDescent="0.25">
      <c r="A81" s="17" t="s">
        <v>92</v>
      </c>
      <c r="B81" s="44" t="s">
        <v>93</v>
      </c>
      <c r="C81" s="34">
        <f t="shared" si="14"/>
        <v>3953725.6706654085</v>
      </c>
      <c r="D81" s="35">
        <f t="shared" si="15"/>
        <v>2084035.6706654085</v>
      </c>
      <c r="E81" s="35">
        <f t="shared" si="16"/>
        <v>1661464.6706654085</v>
      </c>
      <c r="F81" s="47">
        <v>422571</v>
      </c>
      <c r="G81" s="47">
        <v>1869690</v>
      </c>
      <c r="H81" s="40">
        <v>3393938</v>
      </c>
      <c r="I81" s="40">
        <v>1524248</v>
      </c>
      <c r="J81" s="40">
        <v>1101677</v>
      </c>
      <c r="K81" s="40">
        <v>422571</v>
      </c>
      <c r="L81" s="40">
        <v>1869690</v>
      </c>
      <c r="M81" s="40">
        <v>559787.6706654086</v>
      </c>
      <c r="N81" s="34">
        <f t="shared" si="6"/>
        <v>4752596</v>
      </c>
      <c r="O81" s="34">
        <f t="shared" si="18"/>
        <v>4192808</v>
      </c>
      <c r="P81" s="34">
        <f t="shared" si="17"/>
        <v>3393938</v>
      </c>
      <c r="Q81" s="34">
        <v>1524248</v>
      </c>
      <c r="R81" s="34">
        <v>1101677</v>
      </c>
      <c r="S81" s="34">
        <v>422571</v>
      </c>
      <c r="T81" s="34">
        <v>2668560</v>
      </c>
      <c r="U81" s="40">
        <v>798870</v>
      </c>
      <c r="V81" s="40">
        <v>559788</v>
      </c>
      <c r="W81" s="34">
        <f t="shared" si="9"/>
        <v>-0.32933459139894694</v>
      </c>
      <c r="X81" s="34">
        <v>0</v>
      </c>
      <c r="Y81" s="34">
        <v>0</v>
      </c>
      <c r="Z81" s="34">
        <v>0</v>
      </c>
      <c r="AA81" s="34">
        <v>0</v>
      </c>
      <c r="AB81" s="34">
        <v>0</v>
      </c>
      <c r="AC81" s="34">
        <f t="shared" si="10"/>
        <v>-0.32933459139894694</v>
      </c>
      <c r="AD81" s="40">
        <v>2467942.4725660002</v>
      </c>
      <c r="AE81" s="40">
        <v>767942.47256599995</v>
      </c>
      <c r="AF81" s="48">
        <v>699255</v>
      </c>
      <c r="AG81" s="48">
        <v>68687.472565999909</v>
      </c>
      <c r="AH81" s="48">
        <v>1700000</v>
      </c>
      <c r="AI81" s="42">
        <f t="shared" si="19"/>
        <v>0.62420680596958256</v>
      </c>
      <c r="AJ81" s="42">
        <f t="shared" si="19"/>
        <v>0.36848816139543561</v>
      </c>
      <c r="AK81" s="42">
        <f t="shared" si="19"/>
        <v>0.42086660784664881</v>
      </c>
      <c r="AL81" s="42">
        <f t="shared" si="19"/>
        <v>0.1625465840438646</v>
      </c>
      <c r="AM81" s="42">
        <f t="shared" si="19"/>
        <v>0.90924163898828148</v>
      </c>
    </row>
    <row r="82" spans="1:39" ht="29.25" customHeight="1" x14ac:dyDescent="0.25">
      <c r="A82" s="17" t="s">
        <v>94</v>
      </c>
      <c r="B82" s="44" t="s">
        <v>95</v>
      </c>
      <c r="C82" s="34">
        <f t="shared" si="14"/>
        <v>4422303.7345966352</v>
      </c>
      <c r="D82" s="35">
        <f t="shared" si="15"/>
        <v>2854583.7345966352</v>
      </c>
      <c r="E82" s="35">
        <f t="shared" si="16"/>
        <v>2743783.7345966352</v>
      </c>
      <c r="F82" s="47">
        <v>110800</v>
      </c>
      <c r="G82" s="47">
        <v>1567720</v>
      </c>
      <c r="H82" s="40">
        <v>3388787</v>
      </c>
      <c r="I82" s="40">
        <v>1821067</v>
      </c>
      <c r="J82" s="40">
        <v>1710267</v>
      </c>
      <c r="K82" s="40">
        <v>110800</v>
      </c>
      <c r="L82" s="40">
        <v>1567720</v>
      </c>
      <c r="M82" s="40">
        <v>1033516.7345966351</v>
      </c>
      <c r="N82" s="34">
        <f t="shared" si="6"/>
        <v>4872304</v>
      </c>
      <c r="O82" s="34">
        <f t="shared" si="18"/>
        <v>3838787</v>
      </c>
      <c r="P82" s="34">
        <f t="shared" si="17"/>
        <v>3388787</v>
      </c>
      <c r="Q82" s="34">
        <v>1821067</v>
      </c>
      <c r="R82" s="34">
        <v>1710267</v>
      </c>
      <c r="S82" s="34">
        <v>110800</v>
      </c>
      <c r="T82" s="34">
        <v>2017720</v>
      </c>
      <c r="U82" s="40">
        <v>450000</v>
      </c>
      <c r="V82" s="40">
        <v>1033517</v>
      </c>
      <c r="W82" s="34">
        <f t="shared" si="9"/>
        <v>-0.2654033649014309</v>
      </c>
      <c r="X82" s="34">
        <v>0</v>
      </c>
      <c r="Y82" s="34">
        <v>0</v>
      </c>
      <c r="Z82" s="34">
        <v>0</v>
      </c>
      <c r="AA82" s="34">
        <v>0</v>
      </c>
      <c r="AB82" s="34">
        <v>0</v>
      </c>
      <c r="AC82" s="34">
        <f t="shared" si="10"/>
        <v>-0.2654033649014309</v>
      </c>
      <c r="AD82" s="40">
        <v>2150000</v>
      </c>
      <c r="AE82" s="40">
        <v>1050000</v>
      </c>
      <c r="AF82" s="40">
        <v>1050000</v>
      </c>
      <c r="AG82" s="40">
        <v>0</v>
      </c>
      <c r="AH82" s="40">
        <v>1100000</v>
      </c>
      <c r="AI82" s="42">
        <f t="shared" si="19"/>
        <v>0.48617194318429252</v>
      </c>
      <c r="AJ82" s="42">
        <f t="shared" si="19"/>
        <v>0.36782946223448915</v>
      </c>
      <c r="AK82" s="42">
        <f t="shared" si="19"/>
        <v>0.38268322199029325</v>
      </c>
      <c r="AL82" s="42">
        <f t="shared" si="19"/>
        <v>0</v>
      </c>
      <c r="AM82" s="42">
        <f t="shared" si="19"/>
        <v>0.70165590794274491</v>
      </c>
    </row>
    <row r="83" spans="1:39" ht="29.25" customHeight="1" x14ac:dyDescent="0.25">
      <c r="A83" s="17" t="s">
        <v>96</v>
      </c>
      <c r="B83" s="44" t="s">
        <v>97</v>
      </c>
      <c r="C83" s="34">
        <f t="shared" si="14"/>
        <v>2818950.303709256</v>
      </c>
      <c r="D83" s="35">
        <f t="shared" si="15"/>
        <v>2020130.303709256</v>
      </c>
      <c r="E83" s="35">
        <f t="shared" si="16"/>
        <v>1955490.303709256</v>
      </c>
      <c r="F83" s="47">
        <v>64640</v>
      </c>
      <c r="G83" s="47">
        <v>798820</v>
      </c>
      <c r="H83" s="40">
        <v>1963645</v>
      </c>
      <c r="I83" s="40">
        <v>1164825</v>
      </c>
      <c r="J83" s="40">
        <v>1100185</v>
      </c>
      <c r="K83" s="40">
        <v>64640</v>
      </c>
      <c r="L83" s="40">
        <v>798820</v>
      </c>
      <c r="M83" s="40">
        <v>855305.303709256</v>
      </c>
      <c r="N83" s="34">
        <f t="shared" ref="N83:N138" si="20">SUM(O83,V83)</f>
        <v>2854150</v>
      </c>
      <c r="O83" s="34">
        <f t="shared" si="18"/>
        <v>1998845</v>
      </c>
      <c r="P83" s="34">
        <f t="shared" si="17"/>
        <v>1963645</v>
      </c>
      <c r="Q83" s="34">
        <v>1164825</v>
      </c>
      <c r="R83" s="34">
        <v>1100185</v>
      </c>
      <c r="S83" s="34">
        <v>64640</v>
      </c>
      <c r="T83" s="34">
        <v>834020</v>
      </c>
      <c r="U83" s="40">
        <v>35200</v>
      </c>
      <c r="V83" s="40">
        <v>855305</v>
      </c>
      <c r="W83" s="34">
        <f t="shared" ref="W83:W138" si="21">SUM(X83,AC83)</f>
        <v>0.30370925599709153</v>
      </c>
      <c r="X83" s="34">
        <v>0</v>
      </c>
      <c r="Y83" s="34">
        <v>0</v>
      </c>
      <c r="Z83" s="34">
        <v>0</v>
      </c>
      <c r="AA83" s="34">
        <v>0</v>
      </c>
      <c r="AB83" s="34">
        <v>0</v>
      </c>
      <c r="AC83" s="34">
        <f t="shared" ref="AC83:AC138" si="22">M83-V83</f>
        <v>0.30370925599709153</v>
      </c>
      <c r="AD83" s="40">
        <v>1250661</v>
      </c>
      <c r="AE83" s="40">
        <v>720541</v>
      </c>
      <c r="AF83" s="40">
        <v>720541</v>
      </c>
      <c r="AG83" s="49">
        <v>0</v>
      </c>
      <c r="AH83" s="40">
        <v>530120</v>
      </c>
      <c r="AI83" s="42">
        <f t="shared" si="19"/>
        <v>0.44366195400974051</v>
      </c>
      <c r="AJ83" s="42">
        <f t="shared" si="19"/>
        <v>0.35668045703635098</v>
      </c>
      <c r="AK83" s="42">
        <f t="shared" si="19"/>
        <v>0.36847076082824221</v>
      </c>
      <c r="AL83" s="50">
        <f t="shared" si="19"/>
        <v>0</v>
      </c>
      <c r="AM83" s="42">
        <f t="shared" si="19"/>
        <v>0.66362885255752235</v>
      </c>
    </row>
    <row r="84" spans="1:39" ht="29.25" customHeight="1" x14ac:dyDescent="0.25">
      <c r="A84" s="17" t="s">
        <v>98</v>
      </c>
      <c r="B84" s="44" t="s">
        <v>99</v>
      </c>
      <c r="C84" s="34">
        <f t="shared" si="14"/>
        <v>3231621.5358944298</v>
      </c>
      <c r="D84" s="35">
        <f t="shared" si="15"/>
        <v>2408891.5358944298</v>
      </c>
      <c r="E84" s="35">
        <f t="shared" si="16"/>
        <v>2324371.5358944298</v>
      </c>
      <c r="F84" s="47">
        <v>84520</v>
      </c>
      <c r="G84" s="47">
        <v>822730</v>
      </c>
      <c r="H84" s="40">
        <v>2079626</v>
      </c>
      <c r="I84" s="40">
        <v>1256896</v>
      </c>
      <c r="J84" s="40">
        <v>1172376</v>
      </c>
      <c r="K84" s="40">
        <v>84520</v>
      </c>
      <c r="L84" s="40">
        <v>822730</v>
      </c>
      <c r="M84" s="40">
        <v>1151995.5358944298</v>
      </c>
      <c r="N84" s="34">
        <f t="shared" si="20"/>
        <v>4085667.1</v>
      </c>
      <c r="O84" s="34">
        <f t="shared" si="18"/>
        <v>2933671.1</v>
      </c>
      <c r="P84" s="34">
        <f t="shared" si="17"/>
        <v>2079626</v>
      </c>
      <c r="Q84" s="34">
        <v>1256896</v>
      </c>
      <c r="R84" s="34">
        <v>1172376</v>
      </c>
      <c r="S84" s="34">
        <v>84520</v>
      </c>
      <c r="T84" s="34">
        <v>1676775.1</v>
      </c>
      <c r="U84" s="40">
        <v>854045.10000000009</v>
      </c>
      <c r="V84" s="40">
        <v>1151996</v>
      </c>
      <c r="W84" s="34">
        <f t="shared" si="21"/>
        <v>-0.46410557022318244</v>
      </c>
      <c r="X84" s="34">
        <v>0</v>
      </c>
      <c r="Y84" s="34">
        <v>0</v>
      </c>
      <c r="Z84" s="34">
        <v>0</v>
      </c>
      <c r="AA84" s="34">
        <v>0</v>
      </c>
      <c r="AB84" s="34">
        <v>0</v>
      </c>
      <c r="AC84" s="34">
        <f t="shared" si="22"/>
        <v>-0.46410557022318244</v>
      </c>
      <c r="AD84" s="40">
        <v>1249882.4404835999</v>
      </c>
      <c r="AE84" s="40">
        <v>735954.62277599995</v>
      </c>
      <c r="AF84" s="48">
        <v>735954.62277599995</v>
      </c>
      <c r="AG84" s="48">
        <v>0</v>
      </c>
      <c r="AH84" s="48">
        <v>513927.81770759996</v>
      </c>
      <c r="AI84" s="42">
        <f t="shared" si="19"/>
        <v>0.38676634209818278</v>
      </c>
      <c r="AJ84" s="42">
        <f t="shared" si="19"/>
        <v>0.30551588222619475</v>
      </c>
      <c r="AK84" s="42">
        <f t="shared" si="19"/>
        <v>0.31662520875467565</v>
      </c>
      <c r="AL84" s="42">
        <f t="shared" si="19"/>
        <v>0</v>
      </c>
      <c r="AM84" s="42">
        <f t="shared" si="19"/>
        <v>0.62466157513108789</v>
      </c>
    </row>
    <row r="85" spans="1:39" ht="29.25" customHeight="1" x14ac:dyDescent="0.25">
      <c r="A85" s="30"/>
      <c r="B85" s="45" t="s">
        <v>100</v>
      </c>
      <c r="C85" s="60">
        <f>SUM(C86:C96)</f>
        <v>116752509</v>
      </c>
      <c r="D85" s="60">
        <f t="shared" ref="D85:AC85" si="23">SUM(D86:D96)</f>
        <v>16795889</v>
      </c>
      <c r="E85" s="60">
        <f t="shared" si="23"/>
        <v>11487604</v>
      </c>
      <c r="F85" s="60">
        <f t="shared" si="23"/>
        <v>5308285</v>
      </c>
      <c r="G85" s="60">
        <f t="shared" si="23"/>
        <v>99956620</v>
      </c>
      <c r="H85" s="60">
        <f t="shared" si="23"/>
        <v>116012492</v>
      </c>
      <c r="I85" s="60">
        <f t="shared" si="23"/>
        <v>16055872</v>
      </c>
      <c r="J85" s="60">
        <f t="shared" si="23"/>
        <v>10747587</v>
      </c>
      <c r="K85" s="60">
        <f t="shared" si="23"/>
        <v>5308285</v>
      </c>
      <c r="L85" s="60">
        <f t="shared" si="23"/>
        <v>99956620</v>
      </c>
      <c r="M85" s="60">
        <f t="shared" si="23"/>
        <v>740017</v>
      </c>
      <c r="N85" s="60">
        <f t="shared" si="23"/>
        <v>129830035.81200001</v>
      </c>
      <c r="O85" s="60">
        <f t="shared" si="23"/>
        <v>129163278.81200001</v>
      </c>
      <c r="P85" s="60">
        <f t="shared" si="23"/>
        <v>115125237</v>
      </c>
      <c r="Q85" s="60">
        <f t="shared" si="23"/>
        <v>16055872</v>
      </c>
      <c r="R85" s="60">
        <f t="shared" si="23"/>
        <v>10747587</v>
      </c>
      <c r="S85" s="60">
        <f t="shared" si="23"/>
        <v>5308285</v>
      </c>
      <c r="T85" s="60">
        <f t="shared" si="23"/>
        <v>113107406.81200001</v>
      </c>
      <c r="U85" s="60">
        <f t="shared" si="23"/>
        <v>14038041.811999999</v>
      </c>
      <c r="V85" s="32">
        <f>SUM(V89:V96)</f>
        <v>666757</v>
      </c>
      <c r="W85" s="60">
        <f t="shared" si="23"/>
        <v>960515</v>
      </c>
      <c r="X85" s="60">
        <f t="shared" si="23"/>
        <v>887255</v>
      </c>
      <c r="Y85" s="60">
        <f t="shared" si="23"/>
        <v>0</v>
      </c>
      <c r="Z85" s="60">
        <f t="shared" si="23"/>
        <v>0</v>
      </c>
      <c r="AA85" s="60">
        <f t="shared" si="23"/>
        <v>0</v>
      </c>
      <c r="AB85" s="60">
        <f t="shared" si="23"/>
        <v>887255</v>
      </c>
      <c r="AC85" s="60">
        <f t="shared" si="23"/>
        <v>73260</v>
      </c>
      <c r="AD85" s="60">
        <v>61609972.481543012</v>
      </c>
      <c r="AE85" s="60">
        <v>6103860.8959299996</v>
      </c>
      <c r="AF85" s="60">
        <v>5349443.2065519998</v>
      </c>
      <c r="AG85" s="60">
        <v>754417.68937799998</v>
      </c>
      <c r="AH85" s="60">
        <v>55506111.585612997</v>
      </c>
      <c r="AI85" s="29">
        <f t="shared" si="19"/>
        <v>0.5276972033341315</v>
      </c>
      <c r="AJ85" s="29">
        <f t="shared" si="19"/>
        <v>0.36341398159573451</v>
      </c>
      <c r="AK85" s="29">
        <f t="shared" si="19"/>
        <v>0.46567092724923315</v>
      </c>
      <c r="AL85" s="29">
        <f t="shared" si="19"/>
        <v>0.14212079595914687</v>
      </c>
      <c r="AM85" s="29">
        <f t="shared" si="19"/>
        <v>0.55530200586627476</v>
      </c>
    </row>
    <row r="86" spans="1:39" ht="29.25" customHeight="1" x14ac:dyDescent="0.25">
      <c r="A86" s="17" t="s">
        <v>101</v>
      </c>
      <c r="B86" s="44" t="s">
        <v>102</v>
      </c>
      <c r="C86" s="34">
        <f t="shared" si="14"/>
        <v>51582952</v>
      </c>
      <c r="D86" s="35">
        <f t="shared" ref="D86:D96" si="24">SUM(I86,M86)</f>
        <v>4197625</v>
      </c>
      <c r="E86" s="35">
        <f t="shared" ref="E86:E96" si="25">SUM(J86,M86)</f>
        <v>395124</v>
      </c>
      <c r="F86" s="47">
        <v>3802501</v>
      </c>
      <c r="G86" s="47">
        <v>47385327</v>
      </c>
      <c r="H86" s="40">
        <v>51582952</v>
      </c>
      <c r="I86" s="40">
        <v>4197625</v>
      </c>
      <c r="J86" s="40">
        <v>395124</v>
      </c>
      <c r="K86" s="40">
        <v>3802501</v>
      </c>
      <c r="L86" s="40">
        <v>47385327</v>
      </c>
      <c r="M86" s="40">
        <v>0</v>
      </c>
      <c r="N86" s="34">
        <f t="shared" si="20"/>
        <v>50714952</v>
      </c>
      <c r="O86" s="34">
        <f t="shared" ref="O86:O96" si="26">SUM(Q86,T86)</f>
        <v>50714952</v>
      </c>
      <c r="P86" s="34">
        <f t="shared" ref="P86:P96" si="27">O86-U86</f>
        <v>50714952</v>
      </c>
      <c r="Q86" s="34">
        <v>4197625</v>
      </c>
      <c r="R86" s="34">
        <v>395124</v>
      </c>
      <c r="S86" s="34">
        <v>3802501</v>
      </c>
      <c r="T86" s="34">
        <v>46517327</v>
      </c>
      <c r="U86" s="40">
        <v>0</v>
      </c>
      <c r="V86" s="32"/>
      <c r="W86" s="34">
        <f t="shared" si="21"/>
        <v>868000</v>
      </c>
      <c r="X86" s="34">
        <v>868000</v>
      </c>
      <c r="Y86" s="34">
        <v>0</v>
      </c>
      <c r="Z86" s="34">
        <v>0</v>
      </c>
      <c r="AA86" s="34">
        <v>0</v>
      </c>
      <c r="AB86" s="34">
        <v>868000</v>
      </c>
      <c r="AC86" s="34">
        <f t="shared" si="22"/>
        <v>0</v>
      </c>
      <c r="AD86" s="40">
        <v>17496224.857131001</v>
      </c>
      <c r="AE86" s="40">
        <v>937285.85713100003</v>
      </c>
      <c r="AF86" s="40">
        <v>395124</v>
      </c>
      <c r="AG86" s="40">
        <v>542161.85713100003</v>
      </c>
      <c r="AH86" s="40">
        <v>16558939</v>
      </c>
      <c r="AI86" s="42">
        <f t="shared" si="19"/>
        <v>0.33918618804776818</v>
      </c>
      <c r="AJ86" s="42">
        <f t="shared" si="19"/>
        <v>0.22328956424906943</v>
      </c>
      <c r="AK86" s="42">
        <f t="shared" si="19"/>
        <v>1</v>
      </c>
      <c r="AL86" s="42">
        <f t="shared" si="19"/>
        <v>0.14258033255770347</v>
      </c>
      <c r="AM86" s="42">
        <f t="shared" si="19"/>
        <v>0.34945288021332005</v>
      </c>
    </row>
    <row r="87" spans="1:39" ht="29.25" customHeight="1" x14ac:dyDescent="0.25">
      <c r="A87" s="17" t="s">
        <v>103</v>
      </c>
      <c r="B87" s="44" t="s">
        <v>104</v>
      </c>
      <c r="C87" s="34">
        <f t="shared" si="14"/>
        <v>12720720</v>
      </c>
      <c r="D87" s="35">
        <f t="shared" si="24"/>
        <v>1288152</v>
      </c>
      <c r="E87" s="35">
        <f t="shared" si="25"/>
        <v>1108990</v>
      </c>
      <c r="F87" s="47">
        <v>179162</v>
      </c>
      <c r="G87" s="47">
        <v>11432568</v>
      </c>
      <c r="H87" s="40">
        <v>12720720</v>
      </c>
      <c r="I87" s="40">
        <v>1288152</v>
      </c>
      <c r="J87" s="40">
        <v>1108990</v>
      </c>
      <c r="K87" s="40">
        <v>179162</v>
      </c>
      <c r="L87" s="40">
        <v>11432568</v>
      </c>
      <c r="M87" s="40">
        <v>0</v>
      </c>
      <c r="N87" s="34">
        <f t="shared" si="20"/>
        <v>14687852.738000002</v>
      </c>
      <c r="O87" s="34">
        <f t="shared" si="26"/>
        <v>14687852.738000002</v>
      </c>
      <c r="P87" s="34">
        <f t="shared" si="27"/>
        <v>12720720</v>
      </c>
      <c r="Q87" s="34">
        <v>1288152</v>
      </c>
      <c r="R87" s="34">
        <v>1108990</v>
      </c>
      <c r="S87" s="34">
        <v>179162</v>
      </c>
      <c r="T87" s="34">
        <v>13399700.738000002</v>
      </c>
      <c r="U87" s="40">
        <v>1967132.7380000018</v>
      </c>
      <c r="V87" s="32"/>
      <c r="W87" s="34">
        <f t="shared" si="21"/>
        <v>0</v>
      </c>
      <c r="X87" s="34">
        <v>0</v>
      </c>
      <c r="Y87" s="34">
        <v>0</v>
      </c>
      <c r="Z87" s="34">
        <v>0</v>
      </c>
      <c r="AA87" s="34">
        <v>0</v>
      </c>
      <c r="AB87" s="34">
        <v>0</v>
      </c>
      <c r="AC87" s="34">
        <f t="shared" si="22"/>
        <v>0</v>
      </c>
      <c r="AD87" s="40">
        <v>8900624.543560002</v>
      </c>
      <c r="AE87" s="40">
        <v>931296.36864999996</v>
      </c>
      <c r="AF87" s="40">
        <v>930982.76599999995</v>
      </c>
      <c r="AG87" s="40">
        <v>313.60264999999998</v>
      </c>
      <c r="AH87" s="40">
        <v>7969328.1749100015</v>
      </c>
      <c r="AI87" s="42">
        <f t="shared" si="19"/>
        <v>0.69969502854869869</v>
      </c>
      <c r="AJ87" s="42">
        <f t="shared" si="19"/>
        <v>0.72297086729671656</v>
      </c>
      <c r="AK87" s="42">
        <f t="shared" si="19"/>
        <v>0.83948707021704427</v>
      </c>
      <c r="AL87" s="42">
        <f t="shared" si="19"/>
        <v>1.7503859635413759E-3</v>
      </c>
      <c r="AM87" s="42">
        <f t="shared" si="19"/>
        <v>0.69707244906918564</v>
      </c>
    </row>
    <row r="88" spans="1:39" ht="29.25" customHeight="1" x14ac:dyDescent="0.25">
      <c r="A88" s="17" t="s">
        <v>105</v>
      </c>
      <c r="B88" s="44" t="s">
        <v>106</v>
      </c>
      <c r="C88" s="34">
        <f t="shared" si="14"/>
        <v>11222520</v>
      </c>
      <c r="D88" s="35">
        <f t="shared" si="24"/>
        <v>950000</v>
      </c>
      <c r="E88" s="35">
        <f t="shared" si="25"/>
        <v>600000</v>
      </c>
      <c r="F88" s="47">
        <v>350000</v>
      </c>
      <c r="G88" s="47">
        <v>10272520</v>
      </c>
      <c r="H88" s="40">
        <v>11222520</v>
      </c>
      <c r="I88" s="40">
        <v>950000</v>
      </c>
      <c r="J88" s="40">
        <v>600000</v>
      </c>
      <c r="K88" s="40">
        <v>350000</v>
      </c>
      <c r="L88" s="40">
        <v>10272520</v>
      </c>
      <c r="M88" s="40">
        <v>0</v>
      </c>
      <c r="N88" s="34">
        <f t="shared" si="20"/>
        <v>15661900.000999998</v>
      </c>
      <c r="O88" s="34">
        <f t="shared" si="26"/>
        <v>15661900.000999998</v>
      </c>
      <c r="P88" s="34">
        <f t="shared" si="27"/>
        <v>11222520</v>
      </c>
      <c r="Q88" s="34">
        <v>950000</v>
      </c>
      <c r="R88" s="34">
        <v>600000</v>
      </c>
      <c r="S88" s="34">
        <v>350000</v>
      </c>
      <c r="T88" s="34">
        <v>14711900.000999998</v>
      </c>
      <c r="U88" s="40">
        <v>4439380.0009999983</v>
      </c>
      <c r="V88" s="32"/>
      <c r="W88" s="34">
        <f t="shared" si="21"/>
        <v>0</v>
      </c>
      <c r="X88" s="34">
        <v>0</v>
      </c>
      <c r="Y88" s="34">
        <v>0</v>
      </c>
      <c r="Z88" s="34">
        <v>0</v>
      </c>
      <c r="AA88" s="34">
        <v>0</v>
      </c>
      <c r="AB88" s="34">
        <v>0</v>
      </c>
      <c r="AC88" s="34">
        <f t="shared" si="22"/>
        <v>0</v>
      </c>
      <c r="AD88" s="40">
        <v>8751888.9645270016</v>
      </c>
      <c r="AE88" s="40">
        <v>144963.35382399999</v>
      </c>
      <c r="AF88" s="40">
        <v>135254.23155199998</v>
      </c>
      <c r="AG88" s="40">
        <v>9709.1222720000005</v>
      </c>
      <c r="AH88" s="40">
        <v>8606925.6107030008</v>
      </c>
      <c r="AI88" s="42">
        <f t="shared" si="19"/>
        <v>0.77985060080329571</v>
      </c>
      <c r="AJ88" s="42">
        <f t="shared" si="19"/>
        <v>0.15259300402526316</v>
      </c>
      <c r="AK88" s="42">
        <f t="shared" si="19"/>
        <v>0.22542371925333329</v>
      </c>
      <c r="AL88" s="42">
        <f t="shared" si="19"/>
        <v>2.774034934857143E-2</v>
      </c>
      <c r="AM88" s="42">
        <f t="shared" si="19"/>
        <v>0.83785922156423165</v>
      </c>
    </row>
    <row r="89" spans="1:39" ht="29.25" customHeight="1" x14ac:dyDescent="0.25">
      <c r="A89" s="17" t="s">
        <v>107</v>
      </c>
      <c r="B89" s="44" t="s">
        <v>108</v>
      </c>
      <c r="C89" s="34">
        <f t="shared" si="14"/>
        <v>5512885</v>
      </c>
      <c r="D89" s="35">
        <f t="shared" si="24"/>
        <v>1345615</v>
      </c>
      <c r="E89" s="35">
        <f t="shared" si="25"/>
        <v>1123728</v>
      </c>
      <c r="F89" s="47">
        <v>221887</v>
      </c>
      <c r="G89" s="47">
        <v>4167270</v>
      </c>
      <c r="H89" s="40">
        <v>5403995</v>
      </c>
      <c r="I89" s="40">
        <v>1236725</v>
      </c>
      <c r="J89" s="40">
        <v>1014838</v>
      </c>
      <c r="K89" s="40">
        <v>221887</v>
      </c>
      <c r="L89" s="40">
        <v>4167270</v>
      </c>
      <c r="M89" s="40">
        <v>108890</v>
      </c>
      <c r="N89" s="34">
        <f t="shared" si="20"/>
        <v>5512885</v>
      </c>
      <c r="O89" s="34">
        <f t="shared" si="26"/>
        <v>5403995</v>
      </c>
      <c r="P89" s="34">
        <f t="shared" si="27"/>
        <v>5403995</v>
      </c>
      <c r="Q89" s="34">
        <v>1236725</v>
      </c>
      <c r="R89" s="34">
        <v>1014838.0000000001</v>
      </c>
      <c r="S89" s="34">
        <v>221887</v>
      </c>
      <c r="T89" s="34">
        <v>4167270.0000000005</v>
      </c>
      <c r="U89" s="40">
        <v>4.6566128730773926E-10</v>
      </c>
      <c r="V89" s="40">
        <v>108890</v>
      </c>
      <c r="W89" s="34">
        <f t="shared" si="21"/>
        <v>0</v>
      </c>
      <c r="X89" s="34">
        <v>0</v>
      </c>
      <c r="Y89" s="34">
        <v>0</v>
      </c>
      <c r="Z89" s="34">
        <v>0</v>
      </c>
      <c r="AA89" s="34">
        <v>0</v>
      </c>
      <c r="AB89" s="34">
        <v>0</v>
      </c>
      <c r="AC89" s="34">
        <f t="shared" si="22"/>
        <v>0</v>
      </c>
      <c r="AD89" s="40">
        <v>2989841.0502499999</v>
      </c>
      <c r="AE89" s="40">
        <v>579841.05024999997</v>
      </c>
      <c r="AF89" s="40">
        <v>523998.55900000001</v>
      </c>
      <c r="AG89" s="40">
        <v>55842.491249999999</v>
      </c>
      <c r="AH89" s="40">
        <v>2410000</v>
      </c>
      <c r="AI89" s="42">
        <f t="shared" si="19"/>
        <v>0.54233691619723612</v>
      </c>
      <c r="AJ89" s="42">
        <f t="shared" si="19"/>
        <v>0.43091155363904232</v>
      </c>
      <c r="AK89" s="42">
        <f t="shared" si="19"/>
        <v>0.46630373097404354</v>
      </c>
      <c r="AL89" s="42">
        <f t="shared" si="19"/>
        <v>0.25167085611144413</v>
      </c>
      <c r="AM89" s="42">
        <f t="shared" si="19"/>
        <v>0.5783162598055801</v>
      </c>
    </row>
    <row r="90" spans="1:39" ht="29.25" customHeight="1" x14ac:dyDescent="0.25">
      <c r="A90" s="17" t="s">
        <v>109</v>
      </c>
      <c r="B90" s="44" t="s">
        <v>110</v>
      </c>
      <c r="C90" s="34">
        <f t="shared" si="14"/>
        <v>4234080</v>
      </c>
      <c r="D90" s="35">
        <f t="shared" si="24"/>
        <v>1366680</v>
      </c>
      <c r="E90" s="35">
        <f t="shared" si="25"/>
        <v>1366680</v>
      </c>
      <c r="F90" s="47">
        <v>0</v>
      </c>
      <c r="G90" s="47">
        <v>2867400</v>
      </c>
      <c r="H90" s="40">
        <v>4149050</v>
      </c>
      <c r="I90" s="40">
        <v>1281650</v>
      </c>
      <c r="J90" s="40">
        <v>1281650</v>
      </c>
      <c r="K90" s="40">
        <v>0</v>
      </c>
      <c r="L90" s="40">
        <v>2867400</v>
      </c>
      <c r="M90" s="40">
        <v>85030</v>
      </c>
      <c r="N90" s="34">
        <f t="shared" si="20"/>
        <v>9082625</v>
      </c>
      <c r="O90" s="34">
        <f t="shared" si="26"/>
        <v>8997595</v>
      </c>
      <c r="P90" s="34">
        <f t="shared" si="27"/>
        <v>4149050</v>
      </c>
      <c r="Q90" s="34">
        <v>1281650</v>
      </c>
      <c r="R90" s="34">
        <v>1281650</v>
      </c>
      <c r="S90" s="34">
        <v>0</v>
      </c>
      <c r="T90" s="34">
        <v>7715945</v>
      </c>
      <c r="U90" s="40">
        <v>4848545</v>
      </c>
      <c r="V90" s="40">
        <v>85030</v>
      </c>
      <c r="W90" s="34">
        <f t="shared" si="21"/>
        <v>0</v>
      </c>
      <c r="X90" s="34">
        <v>0</v>
      </c>
      <c r="Y90" s="34">
        <v>0</v>
      </c>
      <c r="Z90" s="34">
        <v>0</v>
      </c>
      <c r="AA90" s="34">
        <v>0</v>
      </c>
      <c r="AB90" s="34">
        <v>0</v>
      </c>
      <c r="AC90" s="34">
        <f t="shared" si="22"/>
        <v>0</v>
      </c>
      <c r="AD90" s="40">
        <v>3781900</v>
      </c>
      <c r="AE90" s="40">
        <v>800000</v>
      </c>
      <c r="AF90" s="40">
        <v>800000</v>
      </c>
      <c r="AG90" s="40">
        <v>0</v>
      </c>
      <c r="AH90" s="40">
        <v>2981900</v>
      </c>
      <c r="AI90" s="42">
        <f t="shared" si="19"/>
        <v>0.89320466311453728</v>
      </c>
      <c r="AJ90" s="42">
        <f t="shared" si="19"/>
        <v>0.58536014282787485</v>
      </c>
      <c r="AK90" s="42">
        <f t="shared" si="19"/>
        <v>0.58536014282787485</v>
      </c>
      <c r="AL90" s="42">
        <f t="shared" si="19"/>
        <v>0</v>
      </c>
      <c r="AM90" s="42">
        <f t="shared" si="19"/>
        <v>1.039931645393039</v>
      </c>
    </row>
    <row r="91" spans="1:39" ht="29.25" customHeight="1" x14ac:dyDescent="0.25">
      <c r="A91" s="17" t="s">
        <v>111</v>
      </c>
      <c r="B91" s="44" t="s">
        <v>112</v>
      </c>
      <c r="C91" s="34">
        <f t="shared" si="14"/>
        <v>6937401</v>
      </c>
      <c r="D91" s="35">
        <f t="shared" si="24"/>
        <v>793115</v>
      </c>
      <c r="E91" s="35">
        <f t="shared" si="25"/>
        <v>538354</v>
      </c>
      <c r="F91" s="47">
        <v>254761</v>
      </c>
      <c r="G91" s="47">
        <v>6144286</v>
      </c>
      <c r="H91" s="40">
        <v>6937401</v>
      </c>
      <c r="I91" s="40">
        <v>793115</v>
      </c>
      <c r="J91" s="40">
        <v>538354</v>
      </c>
      <c r="K91" s="40">
        <v>254761</v>
      </c>
      <c r="L91" s="40">
        <v>6144286</v>
      </c>
      <c r="M91" s="40">
        <v>0</v>
      </c>
      <c r="N91" s="34">
        <f t="shared" si="20"/>
        <v>6937401</v>
      </c>
      <c r="O91" s="34">
        <f t="shared" si="26"/>
        <v>6937401</v>
      </c>
      <c r="P91" s="34">
        <f t="shared" si="27"/>
        <v>6937401</v>
      </c>
      <c r="Q91" s="34">
        <v>793115</v>
      </c>
      <c r="R91" s="34">
        <v>538354</v>
      </c>
      <c r="S91" s="34">
        <v>254761</v>
      </c>
      <c r="T91" s="34">
        <v>6144286</v>
      </c>
      <c r="U91" s="40">
        <v>0</v>
      </c>
      <c r="V91" s="40"/>
      <c r="W91" s="34">
        <f t="shared" si="21"/>
        <v>0</v>
      </c>
      <c r="X91" s="34">
        <v>0</v>
      </c>
      <c r="Y91" s="34">
        <v>0</v>
      </c>
      <c r="Z91" s="34">
        <v>0</v>
      </c>
      <c r="AA91" s="34">
        <v>0</v>
      </c>
      <c r="AB91" s="34">
        <v>0</v>
      </c>
      <c r="AC91" s="34">
        <f t="shared" si="22"/>
        <v>0</v>
      </c>
      <c r="AD91" s="40">
        <v>3758096.7523619998</v>
      </c>
      <c r="AE91" s="40">
        <v>181870.752362</v>
      </c>
      <c r="AF91" s="40">
        <v>133640</v>
      </c>
      <c r="AG91" s="40">
        <v>48230.752361999999</v>
      </c>
      <c r="AH91" s="40">
        <v>3576226</v>
      </c>
      <c r="AI91" s="42">
        <f t="shared" si="19"/>
        <v>0.54171537040485329</v>
      </c>
      <c r="AJ91" s="42">
        <f t="shared" si="19"/>
        <v>0.22931195647793826</v>
      </c>
      <c r="AK91" s="42">
        <f t="shared" si="19"/>
        <v>0.24823814813301284</v>
      </c>
      <c r="AL91" s="42">
        <f t="shared" si="19"/>
        <v>0.18931764423125988</v>
      </c>
      <c r="AM91" s="42">
        <f t="shared" si="19"/>
        <v>0.58204094015154895</v>
      </c>
    </row>
    <row r="92" spans="1:39" ht="29.25" customHeight="1" x14ac:dyDescent="0.25">
      <c r="A92" s="17" t="s">
        <v>113</v>
      </c>
      <c r="B92" s="44" t="s">
        <v>114</v>
      </c>
      <c r="C92" s="34">
        <f t="shared" si="14"/>
        <v>6890837</v>
      </c>
      <c r="D92" s="35">
        <f t="shared" si="24"/>
        <v>541192</v>
      </c>
      <c r="E92" s="35">
        <f t="shared" si="25"/>
        <v>514125</v>
      </c>
      <c r="F92" s="47">
        <v>27067</v>
      </c>
      <c r="G92" s="47">
        <v>6349645</v>
      </c>
      <c r="H92" s="40">
        <v>6890837</v>
      </c>
      <c r="I92" s="40">
        <v>541192</v>
      </c>
      <c r="J92" s="40">
        <v>514125</v>
      </c>
      <c r="K92" s="40">
        <v>27067</v>
      </c>
      <c r="L92" s="40">
        <v>6349645</v>
      </c>
      <c r="M92" s="40">
        <v>0</v>
      </c>
      <c r="N92" s="34">
        <f t="shared" si="20"/>
        <v>7677140</v>
      </c>
      <c r="O92" s="34">
        <f t="shared" si="26"/>
        <v>7677140</v>
      </c>
      <c r="P92" s="34">
        <f t="shared" si="27"/>
        <v>6890837</v>
      </c>
      <c r="Q92" s="34">
        <v>541192</v>
      </c>
      <c r="R92" s="34">
        <v>514125</v>
      </c>
      <c r="S92" s="34">
        <v>27067</v>
      </c>
      <c r="T92" s="34">
        <v>7135948</v>
      </c>
      <c r="U92" s="40">
        <v>786303</v>
      </c>
      <c r="V92" s="40"/>
      <c r="W92" s="34">
        <f t="shared" si="21"/>
        <v>0</v>
      </c>
      <c r="X92" s="34">
        <v>0</v>
      </c>
      <c r="Y92" s="34">
        <v>0</v>
      </c>
      <c r="Z92" s="34">
        <v>0</v>
      </c>
      <c r="AA92" s="34">
        <v>0</v>
      </c>
      <c r="AB92" s="34">
        <v>0</v>
      </c>
      <c r="AC92" s="34">
        <f t="shared" si="22"/>
        <v>0</v>
      </c>
      <c r="AD92" s="40">
        <v>3517405</v>
      </c>
      <c r="AE92" s="40">
        <v>251401</v>
      </c>
      <c r="AF92" s="40">
        <v>251401</v>
      </c>
      <c r="AG92" s="40">
        <v>0</v>
      </c>
      <c r="AH92" s="40">
        <v>3266004</v>
      </c>
      <c r="AI92" s="42">
        <f t="shared" si="19"/>
        <v>0.51044669900042616</v>
      </c>
      <c r="AJ92" s="42">
        <f t="shared" si="19"/>
        <v>0.46453199603837453</v>
      </c>
      <c r="AK92" s="42">
        <f t="shared" si="19"/>
        <v>0.48898808655482617</v>
      </c>
      <c r="AL92" s="42">
        <f t="shared" si="19"/>
        <v>0</v>
      </c>
      <c r="AM92" s="42">
        <f t="shared" si="19"/>
        <v>0.51436009414699557</v>
      </c>
    </row>
    <row r="93" spans="1:39" ht="29.25" customHeight="1" x14ac:dyDescent="0.25">
      <c r="A93" s="17" t="s">
        <v>115</v>
      </c>
      <c r="B93" s="44" t="s">
        <v>116</v>
      </c>
      <c r="C93" s="34">
        <f t="shared" si="14"/>
        <v>4263247</v>
      </c>
      <c r="D93" s="35">
        <f t="shared" si="24"/>
        <v>1347029</v>
      </c>
      <c r="E93" s="35">
        <f t="shared" si="25"/>
        <v>1317460</v>
      </c>
      <c r="F93" s="47">
        <v>29569</v>
      </c>
      <c r="G93" s="47">
        <v>2916218</v>
      </c>
      <c r="H93" s="40">
        <v>4212477</v>
      </c>
      <c r="I93" s="40">
        <v>1296259</v>
      </c>
      <c r="J93" s="40">
        <v>1266690</v>
      </c>
      <c r="K93" s="40">
        <v>29569</v>
      </c>
      <c r="L93" s="40">
        <v>2916218</v>
      </c>
      <c r="M93" s="40">
        <v>50770</v>
      </c>
      <c r="N93" s="34">
        <f t="shared" si="20"/>
        <v>4243992</v>
      </c>
      <c r="O93" s="34">
        <f t="shared" si="26"/>
        <v>4193222</v>
      </c>
      <c r="P93" s="34">
        <f t="shared" si="27"/>
        <v>4193222</v>
      </c>
      <c r="Q93" s="34">
        <v>1296259</v>
      </c>
      <c r="R93" s="34">
        <v>1266690</v>
      </c>
      <c r="S93" s="34">
        <v>29569</v>
      </c>
      <c r="T93" s="34">
        <v>2896963</v>
      </c>
      <c r="U93" s="40">
        <v>0</v>
      </c>
      <c r="V93" s="40">
        <v>50770</v>
      </c>
      <c r="W93" s="34">
        <f t="shared" si="21"/>
        <v>19255</v>
      </c>
      <c r="X93" s="34">
        <v>19255</v>
      </c>
      <c r="Y93" s="34">
        <v>0</v>
      </c>
      <c r="Z93" s="34">
        <v>0</v>
      </c>
      <c r="AA93" s="34">
        <v>0</v>
      </c>
      <c r="AB93" s="34">
        <v>19255</v>
      </c>
      <c r="AC93" s="34">
        <f t="shared" si="22"/>
        <v>0</v>
      </c>
      <c r="AD93" s="40">
        <v>2626845.0317719998</v>
      </c>
      <c r="AE93" s="40">
        <v>126845.031772</v>
      </c>
      <c r="AF93" s="40">
        <v>120000</v>
      </c>
      <c r="AG93" s="40">
        <v>6845.0317720000003</v>
      </c>
      <c r="AH93" s="40">
        <v>2500000</v>
      </c>
      <c r="AI93" s="42">
        <f t="shared" si="19"/>
        <v>0.61616064745298593</v>
      </c>
      <c r="AJ93" s="42">
        <f t="shared" si="19"/>
        <v>9.4166518888605957E-2</v>
      </c>
      <c r="AK93" s="42">
        <f t="shared" si="19"/>
        <v>9.1084359297435968E-2</v>
      </c>
      <c r="AL93" s="42">
        <f t="shared" si="19"/>
        <v>0.23149351591193482</v>
      </c>
      <c r="AM93" s="42">
        <f t="shared" si="19"/>
        <v>0.85727473048997027</v>
      </c>
    </row>
    <row r="94" spans="1:39" ht="29.25" customHeight="1" x14ac:dyDescent="0.25">
      <c r="A94" s="17" t="s">
        <v>117</v>
      </c>
      <c r="B94" s="44" t="s">
        <v>118</v>
      </c>
      <c r="C94" s="34">
        <f t="shared" si="14"/>
        <v>4420238</v>
      </c>
      <c r="D94" s="35">
        <f t="shared" si="24"/>
        <v>1587078</v>
      </c>
      <c r="E94" s="35">
        <f t="shared" si="25"/>
        <v>1570234</v>
      </c>
      <c r="F94" s="47">
        <v>16844</v>
      </c>
      <c r="G94" s="47">
        <v>2833160</v>
      </c>
      <c r="H94" s="40">
        <v>4224627</v>
      </c>
      <c r="I94" s="40">
        <v>1391467</v>
      </c>
      <c r="J94" s="40">
        <v>1374623</v>
      </c>
      <c r="K94" s="40">
        <v>16844</v>
      </c>
      <c r="L94" s="40">
        <v>2833160</v>
      </c>
      <c r="M94" s="40">
        <v>195611</v>
      </c>
      <c r="N94" s="34">
        <f t="shared" si="20"/>
        <v>5056238</v>
      </c>
      <c r="O94" s="34">
        <f t="shared" si="26"/>
        <v>4860627</v>
      </c>
      <c r="P94" s="34">
        <f t="shared" si="27"/>
        <v>4224627</v>
      </c>
      <c r="Q94" s="34">
        <v>1391467</v>
      </c>
      <c r="R94" s="34">
        <v>1374623</v>
      </c>
      <c r="S94" s="34">
        <v>16844</v>
      </c>
      <c r="T94" s="34">
        <v>3469160</v>
      </c>
      <c r="U94" s="40">
        <v>636000</v>
      </c>
      <c r="V94" s="40">
        <v>195611</v>
      </c>
      <c r="W94" s="34">
        <f t="shared" si="21"/>
        <v>0</v>
      </c>
      <c r="X94" s="34">
        <v>0</v>
      </c>
      <c r="Y94" s="34">
        <v>0</v>
      </c>
      <c r="Z94" s="34">
        <v>0</v>
      </c>
      <c r="AA94" s="34">
        <v>0</v>
      </c>
      <c r="AB94" s="34">
        <v>0</v>
      </c>
      <c r="AC94" s="34">
        <f t="shared" si="22"/>
        <v>0</v>
      </c>
      <c r="AD94" s="40">
        <v>2594697.4500000002</v>
      </c>
      <c r="AE94" s="40">
        <v>756042.65</v>
      </c>
      <c r="AF94" s="53">
        <v>756042.65</v>
      </c>
      <c r="AG94" s="53">
        <v>0</v>
      </c>
      <c r="AH94" s="53">
        <v>1838654.8</v>
      </c>
      <c r="AI94" s="42">
        <f t="shared" si="19"/>
        <v>0.58700401426348536</v>
      </c>
      <c r="AJ94" s="42">
        <f t="shared" si="19"/>
        <v>0.47637397153763078</v>
      </c>
      <c r="AK94" s="54">
        <f t="shared" si="19"/>
        <v>0.48148406543228589</v>
      </c>
      <c r="AL94" s="54">
        <f t="shared" si="19"/>
        <v>0</v>
      </c>
      <c r="AM94" s="54">
        <f t="shared" si="19"/>
        <v>0.64897669033870309</v>
      </c>
    </row>
    <row r="95" spans="1:39" ht="29.25" customHeight="1" x14ac:dyDescent="0.25">
      <c r="A95" s="17" t="s">
        <v>119</v>
      </c>
      <c r="B95" s="44" t="s">
        <v>120</v>
      </c>
      <c r="C95" s="34">
        <f t="shared" si="14"/>
        <v>5060470</v>
      </c>
      <c r="D95" s="35">
        <f t="shared" si="24"/>
        <v>1742404</v>
      </c>
      <c r="E95" s="35">
        <f t="shared" si="25"/>
        <v>1426333</v>
      </c>
      <c r="F95" s="47">
        <v>316071</v>
      </c>
      <c r="G95" s="47">
        <v>3318066</v>
      </c>
      <c r="H95" s="40">
        <v>4987210</v>
      </c>
      <c r="I95" s="40">
        <v>1669144</v>
      </c>
      <c r="J95" s="40">
        <v>1353073</v>
      </c>
      <c r="K95" s="40">
        <v>316071</v>
      </c>
      <c r="L95" s="40">
        <v>3318066</v>
      </c>
      <c r="M95" s="40">
        <v>73260</v>
      </c>
      <c r="N95" s="34">
        <f t="shared" si="20"/>
        <v>6194010</v>
      </c>
      <c r="O95" s="34">
        <f t="shared" si="26"/>
        <v>6194010</v>
      </c>
      <c r="P95" s="34">
        <f t="shared" si="27"/>
        <v>4987210</v>
      </c>
      <c r="Q95" s="34">
        <v>1669144</v>
      </c>
      <c r="R95" s="34">
        <v>1353073</v>
      </c>
      <c r="S95" s="34">
        <v>316071</v>
      </c>
      <c r="T95" s="34">
        <v>4524866</v>
      </c>
      <c r="U95" s="40">
        <v>1206800</v>
      </c>
      <c r="V95" s="40"/>
      <c r="W95" s="34">
        <f t="shared" si="21"/>
        <v>73260</v>
      </c>
      <c r="X95" s="34">
        <v>0</v>
      </c>
      <c r="Y95" s="34">
        <v>0</v>
      </c>
      <c r="Z95" s="34">
        <v>0</v>
      </c>
      <c r="AA95" s="34">
        <v>0</v>
      </c>
      <c r="AB95" s="34">
        <v>0</v>
      </c>
      <c r="AC95" s="34">
        <f t="shared" si="22"/>
        <v>73260</v>
      </c>
      <c r="AD95" s="40">
        <v>3926261.8380499999</v>
      </c>
      <c r="AE95" s="40">
        <v>926261.83805000002</v>
      </c>
      <c r="AF95" s="40">
        <v>850000</v>
      </c>
      <c r="AG95" s="40">
        <v>76261.838049999991</v>
      </c>
      <c r="AH95" s="40">
        <v>3000000</v>
      </c>
      <c r="AI95" s="42">
        <f t="shared" si="19"/>
        <v>0.77586900782931223</v>
      </c>
      <c r="AJ95" s="42">
        <f t="shared" si="19"/>
        <v>0.53159992633740516</v>
      </c>
      <c r="AK95" s="42">
        <f t="shared" si="19"/>
        <v>0.59593376862205394</v>
      </c>
      <c r="AL95" s="42">
        <f t="shared" si="19"/>
        <v>0.24128071873091803</v>
      </c>
      <c r="AM95" s="42">
        <f t="shared" si="19"/>
        <v>0.90414114728278461</v>
      </c>
    </row>
    <row r="96" spans="1:39" ht="29.25" customHeight="1" x14ac:dyDescent="0.25">
      <c r="A96" s="17" t="s">
        <v>121</v>
      </c>
      <c r="B96" s="44" t="s">
        <v>122</v>
      </c>
      <c r="C96" s="34">
        <f t="shared" si="14"/>
        <v>3907159</v>
      </c>
      <c r="D96" s="35">
        <f t="shared" si="24"/>
        <v>1636999</v>
      </c>
      <c r="E96" s="35">
        <f t="shared" si="25"/>
        <v>1526576</v>
      </c>
      <c r="F96" s="47">
        <v>110423</v>
      </c>
      <c r="G96" s="47">
        <v>2270160</v>
      </c>
      <c r="H96" s="40">
        <v>3680703</v>
      </c>
      <c r="I96" s="40">
        <v>1410543</v>
      </c>
      <c r="J96" s="40">
        <v>1300120</v>
      </c>
      <c r="K96" s="40">
        <v>110423</v>
      </c>
      <c r="L96" s="40">
        <v>2270160</v>
      </c>
      <c r="M96" s="40">
        <v>226456</v>
      </c>
      <c r="N96" s="34">
        <f t="shared" si="20"/>
        <v>4061040.0729999999</v>
      </c>
      <c r="O96" s="34">
        <f t="shared" si="26"/>
        <v>3834584.0729999999</v>
      </c>
      <c r="P96" s="34">
        <f t="shared" si="27"/>
        <v>3680703</v>
      </c>
      <c r="Q96" s="34">
        <v>1410543</v>
      </c>
      <c r="R96" s="34">
        <v>1300120</v>
      </c>
      <c r="S96" s="34">
        <v>110423</v>
      </c>
      <c r="T96" s="34">
        <v>2424041.0729999999</v>
      </c>
      <c r="U96" s="40">
        <v>153881.07299999986</v>
      </c>
      <c r="V96" s="40">
        <v>226456</v>
      </c>
      <c r="W96" s="34">
        <f t="shared" si="21"/>
        <v>0</v>
      </c>
      <c r="X96" s="34">
        <v>0</v>
      </c>
      <c r="Y96" s="34">
        <v>0</v>
      </c>
      <c r="Z96" s="34">
        <v>0</v>
      </c>
      <c r="AA96" s="34">
        <v>0</v>
      </c>
      <c r="AB96" s="34">
        <v>0</v>
      </c>
      <c r="AC96" s="34">
        <f t="shared" si="22"/>
        <v>0</v>
      </c>
      <c r="AD96" s="40">
        <v>3266186.9938909998</v>
      </c>
      <c r="AE96" s="40">
        <v>468052.99389099999</v>
      </c>
      <c r="AF96" s="40">
        <v>453000</v>
      </c>
      <c r="AG96" s="40">
        <v>15052.993891</v>
      </c>
      <c r="AH96" s="40">
        <v>2798134</v>
      </c>
      <c r="AI96" s="42">
        <f t="shared" si="19"/>
        <v>0.83594934168048951</v>
      </c>
      <c r="AJ96" s="42">
        <f t="shared" si="19"/>
        <v>0.28592136824213088</v>
      </c>
      <c r="AK96" s="42">
        <f t="shared" si="19"/>
        <v>0.29674251396589491</v>
      </c>
      <c r="AL96" s="42">
        <f t="shared" si="19"/>
        <v>0.13632118209974373</v>
      </c>
      <c r="AM96" s="42">
        <f t="shared" si="19"/>
        <v>1.2325712725094267</v>
      </c>
    </row>
    <row r="97" spans="1:39" ht="29.25" customHeight="1" x14ac:dyDescent="0.25">
      <c r="A97" s="30"/>
      <c r="B97" s="45" t="s">
        <v>123</v>
      </c>
      <c r="C97" s="32">
        <f>SUM(C98:C111)</f>
        <v>83705947.128312975</v>
      </c>
      <c r="D97" s="32">
        <f t="shared" ref="D97:AC97" si="28">SUM(D98:D111)</f>
        <v>36776521.128312953</v>
      </c>
      <c r="E97" s="32">
        <f t="shared" si="28"/>
        <v>30745468.128312968</v>
      </c>
      <c r="F97" s="32">
        <f t="shared" si="28"/>
        <v>6031053</v>
      </c>
      <c r="G97" s="32">
        <f t="shared" si="28"/>
        <v>46929426</v>
      </c>
      <c r="H97" s="32">
        <f t="shared" si="28"/>
        <v>77205519</v>
      </c>
      <c r="I97" s="32">
        <f t="shared" si="28"/>
        <v>30276093</v>
      </c>
      <c r="J97" s="32">
        <f t="shared" si="28"/>
        <v>24245040</v>
      </c>
      <c r="K97" s="32">
        <f t="shared" si="28"/>
        <v>6031053</v>
      </c>
      <c r="L97" s="32">
        <f t="shared" si="28"/>
        <v>46929426</v>
      </c>
      <c r="M97" s="32">
        <f t="shared" si="28"/>
        <v>6500428.1283129603</v>
      </c>
      <c r="N97" s="32">
        <f t="shared" si="28"/>
        <v>92526034.353</v>
      </c>
      <c r="O97" s="32">
        <f t="shared" si="28"/>
        <v>86299437.353</v>
      </c>
      <c r="P97" s="32">
        <f t="shared" si="28"/>
        <v>77156058.616999999</v>
      </c>
      <c r="Q97" s="32">
        <f t="shared" si="28"/>
        <v>30274453.616999999</v>
      </c>
      <c r="R97" s="32">
        <f t="shared" si="28"/>
        <v>24245039.616999999</v>
      </c>
      <c r="S97" s="32">
        <f t="shared" si="28"/>
        <v>6029414</v>
      </c>
      <c r="T97" s="32">
        <f t="shared" si="28"/>
        <v>56024983.736000001</v>
      </c>
      <c r="U97" s="32">
        <f t="shared" si="28"/>
        <v>9143378.7359999996</v>
      </c>
      <c r="V97" s="32">
        <f>SUM(V98:V111)</f>
        <v>6226597</v>
      </c>
      <c r="W97" s="32">
        <f t="shared" si="28"/>
        <v>323291.51131296123</v>
      </c>
      <c r="X97" s="32">
        <f t="shared" si="28"/>
        <v>49460.383000000147</v>
      </c>
      <c r="Y97" s="32">
        <f t="shared" si="28"/>
        <v>1639.3830000001471</v>
      </c>
      <c r="Z97" s="32">
        <f t="shared" si="28"/>
        <v>0.38300000014714897</v>
      </c>
      <c r="AA97" s="32">
        <f t="shared" si="28"/>
        <v>1639</v>
      </c>
      <c r="AB97" s="32">
        <f t="shared" si="28"/>
        <v>47821</v>
      </c>
      <c r="AC97" s="32">
        <f t="shared" si="28"/>
        <v>273831.12831296108</v>
      </c>
      <c r="AD97" s="32">
        <v>45521531.986127868</v>
      </c>
      <c r="AE97" s="32">
        <v>15304425.95646807</v>
      </c>
      <c r="AF97" s="32">
        <v>14580597.166010069</v>
      </c>
      <c r="AG97" s="32">
        <v>723828.79045800003</v>
      </c>
      <c r="AH97" s="32">
        <v>30217106.0296598</v>
      </c>
      <c r="AI97" s="29">
        <f t="shared" si="19"/>
        <v>0.54382673570789231</v>
      </c>
      <c r="AJ97" s="29">
        <f t="shared" si="19"/>
        <v>0.41614664701620541</v>
      </c>
      <c r="AK97" s="29">
        <f t="shared" si="19"/>
        <v>0.47423565337042467</v>
      </c>
      <c r="AL97" s="29">
        <f t="shared" si="19"/>
        <v>0.12001698384311994</v>
      </c>
      <c r="AM97" s="29">
        <f t="shared" si="19"/>
        <v>0.64388398932601054</v>
      </c>
    </row>
    <row r="98" spans="1:39" ht="29.25" customHeight="1" x14ac:dyDescent="0.25">
      <c r="A98" s="17" t="s">
        <v>124</v>
      </c>
      <c r="B98" s="44" t="s">
        <v>125</v>
      </c>
      <c r="C98" s="34">
        <f t="shared" ref="C98:C111" si="29">SUM(H98,M98)</f>
        <v>11919218.969181938</v>
      </c>
      <c r="D98" s="35">
        <f t="shared" ref="D98:D111" si="30">SUM(I98,M98)</f>
        <v>4810918.9691819381</v>
      </c>
      <c r="E98" s="35">
        <f t="shared" ref="E98:E111" si="31">SUM(J98,M98)</f>
        <v>4191963.9691819381</v>
      </c>
      <c r="F98" s="47">
        <v>618955</v>
      </c>
      <c r="G98" s="47">
        <v>7108300</v>
      </c>
      <c r="H98" s="40">
        <v>10630268</v>
      </c>
      <c r="I98" s="40">
        <v>3521968</v>
      </c>
      <c r="J98" s="40">
        <v>2903013</v>
      </c>
      <c r="K98" s="40">
        <v>618955</v>
      </c>
      <c r="L98" s="40">
        <v>7108300</v>
      </c>
      <c r="M98" s="40">
        <v>1288950.9691819383</v>
      </c>
      <c r="N98" s="34">
        <f t="shared" si="20"/>
        <v>11919218</v>
      </c>
      <c r="O98" s="34">
        <f t="shared" ref="O98:O111" si="32">SUM(Q98,T98)</f>
        <v>10630268</v>
      </c>
      <c r="P98" s="34">
        <f t="shared" ref="P98:P111" si="33">O98-U98</f>
        <v>10630268</v>
      </c>
      <c r="Q98" s="34">
        <v>3521968</v>
      </c>
      <c r="R98" s="34">
        <v>2903013</v>
      </c>
      <c r="S98" s="34">
        <v>618955</v>
      </c>
      <c r="T98" s="34">
        <v>7108300</v>
      </c>
      <c r="U98" s="40">
        <v>0</v>
      </c>
      <c r="V98" s="40">
        <v>1288950</v>
      </c>
      <c r="W98" s="34">
        <f t="shared" si="21"/>
        <v>0.96918193832971156</v>
      </c>
      <c r="X98" s="34">
        <v>0</v>
      </c>
      <c r="Y98" s="34">
        <v>0</v>
      </c>
      <c r="Z98" s="34">
        <v>0</v>
      </c>
      <c r="AA98" s="34">
        <v>0</v>
      </c>
      <c r="AB98" s="34">
        <v>0</v>
      </c>
      <c r="AC98" s="34">
        <f>M98-V98</f>
        <v>0.96918193832971156</v>
      </c>
      <c r="AD98" s="40">
        <v>6587582.3750710003</v>
      </c>
      <c r="AE98" s="40">
        <v>1735017.3750710001</v>
      </c>
      <c r="AF98" s="40">
        <v>1676835</v>
      </c>
      <c r="AG98" s="40">
        <v>58182.375070999995</v>
      </c>
      <c r="AH98" s="40">
        <v>4852565</v>
      </c>
      <c r="AI98" s="42">
        <f t="shared" si="19"/>
        <v>0.55268574158287587</v>
      </c>
      <c r="AJ98" s="42">
        <f t="shared" si="19"/>
        <v>0.36064157101486727</v>
      </c>
      <c r="AK98" s="42">
        <f t="shared" si="19"/>
        <v>0.40001178739311405</v>
      </c>
      <c r="AL98" s="42">
        <f t="shared" si="19"/>
        <v>9.4000977568643909E-2</v>
      </c>
      <c r="AM98" s="42">
        <f t="shared" si="19"/>
        <v>0.68266181787487867</v>
      </c>
    </row>
    <row r="99" spans="1:39" ht="20.85" customHeight="1" x14ac:dyDescent="0.25">
      <c r="A99" s="17" t="s">
        <v>126</v>
      </c>
      <c r="B99" s="44" t="s">
        <v>127</v>
      </c>
      <c r="C99" s="34">
        <f t="shared" si="29"/>
        <v>10685521.012168691</v>
      </c>
      <c r="D99" s="35">
        <f t="shared" si="30"/>
        <v>5566841.0121686906</v>
      </c>
      <c r="E99" s="35">
        <f t="shared" si="31"/>
        <v>5084701.0121686906</v>
      </c>
      <c r="F99" s="47">
        <v>482140</v>
      </c>
      <c r="G99" s="47">
        <v>5118680</v>
      </c>
      <c r="H99" s="40">
        <v>9389980</v>
      </c>
      <c r="I99" s="40">
        <v>4271300</v>
      </c>
      <c r="J99" s="40">
        <v>3789160</v>
      </c>
      <c r="K99" s="40">
        <v>482140</v>
      </c>
      <c r="L99" s="40">
        <v>5118680</v>
      </c>
      <c r="M99" s="40">
        <v>1295541.0121686901</v>
      </c>
      <c r="N99" s="34">
        <f t="shared" si="20"/>
        <v>10685521</v>
      </c>
      <c r="O99" s="34">
        <f t="shared" si="32"/>
        <v>9389980</v>
      </c>
      <c r="P99" s="34">
        <f t="shared" si="33"/>
        <v>9389980</v>
      </c>
      <c r="Q99" s="34">
        <v>4271300</v>
      </c>
      <c r="R99" s="34">
        <v>3789160</v>
      </c>
      <c r="S99" s="34">
        <v>482140</v>
      </c>
      <c r="T99" s="34">
        <v>5118680</v>
      </c>
      <c r="U99" s="40">
        <v>0</v>
      </c>
      <c r="V99" s="40">
        <v>1295541</v>
      </c>
      <c r="W99" s="34">
        <f t="shared" si="21"/>
        <v>1.2168690096586943E-2</v>
      </c>
      <c r="X99" s="34">
        <v>0</v>
      </c>
      <c r="Y99" s="34">
        <v>0</v>
      </c>
      <c r="Z99" s="34">
        <v>0</v>
      </c>
      <c r="AA99" s="34">
        <v>0</v>
      </c>
      <c r="AB99" s="34">
        <v>0</v>
      </c>
      <c r="AC99" s="34">
        <f t="shared" si="22"/>
        <v>1.2168690096586943E-2</v>
      </c>
      <c r="AD99" s="40">
        <v>5615286.591124</v>
      </c>
      <c r="AE99" s="40">
        <v>2682074.591124</v>
      </c>
      <c r="AF99" s="40">
        <v>2627804</v>
      </c>
      <c r="AG99" s="40">
        <v>54270.591123999999</v>
      </c>
      <c r="AH99" s="40">
        <v>2933212</v>
      </c>
      <c r="AI99" s="42">
        <f t="shared" si="19"/>
        <v>0.52550423930937029</v>
      </c>
      <c r="AJ99" s="42">
        <f t="shared" si="19"/>
        <v>0.4817947171943997</v>
      </c>
      <c r="AK99" s="42">
        <f t="shared" si="19"/>
        <v>0.5168060017120274</v>
      </c>
      <c r="AL99" s="42">
        <f t="shared" si="19"/>
        <v>0.11256189306840336</v>
      </c>
      <c r="AM99" s="42">
        <f t="shared" si="19"/>
        <v>0.57304070580696587</v>
      </c>
    </row>
    <row r="100" spans="1:39" ht="29.25" customHeight="1" x14ac:dyDescent="0.25">
      <c r="A100" s="17" t="s">
        <v>128</v>
      </c>
      <c r="B100" s="44" t="s">
        <v>129</v>
      </c>
      <c r="C100" s="34">
        <f t="shared" si="29"/>
        <v>7003027.2294942867</v>
      </c>
      <c r="D100" s="35">
        <f t="shared" si="30"/>
        <v>4639637.2294942867</v>
      </c>
      <c r="E100" s="35">
        <f t="shared" si="31"/>
        <v>3890037.2294942867</v>
      </c>
      <c r="F100" s="47">
        <v>749600</v>
      </c>
      <c r="G100" s="47">
        <v>2363390</v>
      </c>
      <c r="H100" s="40">
        <v>6788633</v>
      </c>
      <c r="I100" s="40">
        <v>4425243</v>
      </c>
      <c r="J100" s="40">
        <v>3675643</v>
      </c>
      <c r="K100" s="40">
        <v>749600</v>
      </c>
      <c r="L100" s="40">
        <v>2363390</v>
      </c>
      <c r="M100" s="40">
        <v>214394.22949428685</v>
      </c>
      <c r="N100" s="34">
        <f t="shared" si="20"/>
        <v>7352797</v>
      </c>
      <c r="O100" s="34">
        <f t="shared" si="32"/>
        <v>7138406</v>
      </c>
      <c r="P100" s="34">
        <f t="shared" si="33"/>
        <v>6788633</v>
      </c>
      <c r="Q100" s="34">
        <v>4425243</v>
      </c>
      <c r="R100" s="34">
        <v>3675643</v>
      </c>
      <c r="S100" s="34">
        <v>749600</v>
      </c>
      <c r="T100" s="34">
        <v>2713163</v>
      </c>
      <c r="U100" s="40">
        <v>349773</v>
      </c>
      <c r="V100" s="40">
        <v>214391</v>
      </c>
      <c r="W100" s="34">
        <f t="shared" si="21"/>
        <v>3.2294942868466023</v>
      </c>
      <c r="X100" s="34">
        <v>0</v>
      </c>
      <c r="Y100" s="34">
        <v>0</v>
      </c>
      <c r="Z100" s="34">
        <v>0</v>
      </c>
      <c r="AA100" s="34">
        <v>0</v>
      </c>
      <c r="AB100" s="34">
        <v>0</v>
      </c>
      <c r="AC100" s="34">
        <f t="shared" si="22"/>
        <v>3.2294942868466023</v>
      </c>
      <c r="AD100" s="40">
        <v>4115343.7256370001</v>
      </c>
      <c r="AE100" s="40">
        <v>2029510.0256370001</v>
      </c>
      <c r="AF100" s="40">
        <v>1978325.1400000001</v>
      </c>
      <c r="AG100" s="40">
        <v>51184.885636999999</v>
      </c>
      <c r="AH100" s="40">
        <v>2085833.7000000002</v>
      </c>
      <c r="AI100" s="42">
        <f t="shared" si="19"/>
        <v>0.58765210969116621</v>
      </c>
      <c r="AJ100" s="42">
        <f t="shared" si="19"/>
        <v>0.43742860168794134</v>
      </c>
      <c r="AK100" s="42">
        <f t="shared" si="19"/>
        <v>0.50856200681071284</v>
      </c>
      <c r="AL100" s="42">
        <f t="shared" si="19"/>
        <v>6.828293174626468E-2</v>
      </c>
      <c r="AM100" s="42">
        <f t="shared" si="19"/>
        <v>0.88256009376361932</v>
      </c>
    </row>
    <row r="101" spans="1:39" ht="29.25" customHeight="1" x14ac:dyDescent="0.25">
      <c r="A101" s="17" t="s">
        <v>130</v>
      </c>
      <c r="B101" s="44" t="s">
        <v>131</v>
      </c>
      <c r="C101" s="34">
        <f t="shared" si="29"/>
        <v>5958440.4906540327</v>
      </c>
      <c r="D101" s="35">
        <f t="shared" si="30"/>
        <v>2881340.4906540327</v>
      </c>
      <c r="E101" s="35">
        <f t="shared" si="31"/>
        <v>2094160.4906540327</v>
      </c>
      <c r="F101" s="47">
        <v>787180</v>
      </c>
      <c r="G101" s="47">
        <v>3077100</v>
      </c>
      <c r="H101" s="40">
        <v>5608806</v>
      </c>
      <c r="I101" s="40">
        <v>2531706</v>
      </c>
      <c r="J101" s="40">
        <v>1744526</v>
      </c>
      <c r="K101" s="40">
        <v>787180</v>
      </c>
      <c r="L101" s="40">
        <v>3077100</v>
      </c>
      <c r="M101" s="40">
        <v>349634.49065403256</v>
      </c>
      <c r="N101" s="34">
        <f t="shared" si="20"/>
        <v>5986410</v>
      </c>
      <c r="O101" s="34">
        <f t="shared" si="32"/>
        <v>5636776</v>
      </c>
      <c r="P101" s="34">
        <f t="shared" si="33"/>
        <v>5608806</v>
      </c>
      <c r="Q101" s="34">
        <v>2531706</v>
      </c>
      <c r="R101" s="34">
        <v>1744526</v>
      </c>
      <c r="S101" s="34">
        <v>787180</v>
      </c>
      <c r="T101" s="34">
        <v>3105070</v>
      </c>
      <c r="U101" s="40">
        <v>27970</v>
      </c>
      <c r="V101" s="40">
        <v>349634</v>
      </c>
      <c r="W101" s="34">
        <f t="shared" si="21"/>
        <v>0.49065403256099671</v>
      </c>
      <c r="X101" s="34">
        <v>0</v>
      </c>
      <c r="Y101" s="34">
        <v>0</v>
      </c>
      <c r="Z101" s="34">
        <v>0</v>
      </c>
      <c r="AA101" s="34">
        <v>0</v>
      </c>
      <c r="AB101" s="34">
        <v>0</v>
      </c>
      <c r="AC101" s="34">
        <f t="shared" si="22"/>
        <v>0.49065403256099671</v>
      </c>
      <c r="AD101" s="40">
        <v>2439872.8079849998</v>
      </c>
      <c r="AE101" s="40">
        <v>878490.40798499994</v>
      </c>
      <c r="AF101" s="40">
        <v>852817.2</v>
      </c>
      <c r="AG101" s="40">
        <v>25673.207985000001</v>
      </c>
      <c r="AH101" s="53">
        <v>1561382.4</v>
      </c>
      <c r="AI101" s="42">
        <f t="shared" si="19"/>
        <v>0.40948177829618393</v>
      </c>
      <c r="AJ101" s="42">
        <f t="shared" si="19"/>
        <v>0.30488948141827982</v>
      </c>
      <c r="AK101" s="42">
        <f t="shared" si="19"/>
        <v>0.4072358368931191</v>
      </c>
      <c r="AL101" s="42">
        <f t="shared" si="19"/>
        <v>3.2614151763256181E-2</v>
      </c>
      <c r="AM101" s="54">
        <f t="shared" si="19"/>
        <v>0.50742010334405774</v>
      </c>
    </row>
    <row r="102" spans="1:39" ht="29.25" customHeight="1" x14ac:dyDescent="0.25">
      <c r="A102" s="17" t="s">
        <v>132</v>
      </c>
      <c r="B102" s="44" t="s">
        <v>133</v>
      </c>
      <c r="C102" s="34">
        <f t="shared" si="29"/>
        <v>3394422.3190237628</v>
      </c>
      <c r="D102" s="35">
        <f t="shared" si="30"/>
        <v>2155512.3190237628</v>
      </c>
      <c r="E102" s="35">
        <f t="shared" si="31"/>
        <v>1463492.3190237631</v>
      </c>
      <c r="F102" s="47">
        <v>692020</v>
      </c>
      <c r="G102" s="47">
        <v>1238910</v>
      </c>
      <c r="H102" s="40">
        <v>2978930</v>
      </c>
      <c r="I102" s="40">
        <v>1740020</v>
      </c>
      <c r="J102" s="40">
        <v>1048000</v>
      </c>
      <c r="K102" s="40">
        <v>692020</v>
      </c>
      <c r="L102" s="40">
        <v>1238910</v>
      </c>
      <c r="M102" s="40">
        <v>415492.31902376306</v>
      </c>
      <c r="N102" s="34">
        <f t="shared" si="20"/>
        <v>3874422</v>
      </c>
      <c r="O102" s="34">
        <f t="shared" si="32"/>
        <v>3458930</v>
      </c>
      <c r="P102" s="34">
        <f t="shared" si="33"/>
        <v>2978930</v>
      </c>
      <c r="Q102" s="34">
        <v>1740020</v>
      </c>
      <c r="R102" s="34">
        <v>1048000</v>
      </c>
      <c r="S102" s="34">
        <v>692020</v>
      </c>
      <c r="T102" s="34">
        <v>1718910</v>
      </c>
      <c r="U102" s="40">
        <v>480000</v>
      </c>
      <c r="V102" s="40">
        <v>415492</v>
      </c>
      <c r="W102" s="34">
        <f t="shared" si="21"/>
        <v>0.31902376306243241</v>
      </c>
      <c r="X102" s="34">
        <v>0</v>
      </c>
      <c r="Y102" s="34">
        <v>0</v>
      </c>
      <c r="Z102" s="34">
        <v>0</v>
      </c>
      <c r="AA102" s="34">
        <v>0</v>
      </c>
      <c r="AB102" s="34">
        <v>0</v>
      </c>
      <c r="AC102" s="34">
        <f t="shared" si="22"/>
        <v>0.31902376306243241</v>
      </c>
      <c r="AD102" s="40">
        <v>1132685.2519999999</v>
      </c>
      <c r="AE102" s="40">
        <v>432685.25199999998</v>
      </c>
      <c r="AF102" s="40">
        <v>320783</v>
      </c>
      <c r="AG102" s="40">
        <v>111902.25199999999</v>
      </c>
      <c r="AH102" s="40">
        <v>700000</v>
      </c>
      <c r="AI102" s="42">
        <f t="shared" si="19"/>
        <v>0.33369013798075681</v>
      </c>
      <c r="AJ102" s="42">
        <f t="shared" si="19"/>
        <v>0.20073429791204545</v>
      </c>
      <c r="AK102" s="42">
        <f t="shared" si="19"/>
        <v>0.21919008103437226</v>
      </c>
      <c r="AL102" s="42">
        <f t="shared" si="19"/>
        <v>0.16170378312765527</v>
      </c>
      <c r="AM102" s="42">
        <f t="shared" si="19"/>
        <v>0.56501279350396716</v>
      </c>
    </row>
    <row r="103" spans="1:39" ht="29.25" customHeight="1" x14ac:dyDescent="0.25">
      <c r="A103" s="17" t="s">
        <v>134</v>
      </c>
      <c r="B103" s="44" t="s">
        <v>135</v>
      </c>
      <c r="C103" s="34">
        <f t="shared" si="29"/>
        <v>4612815.2440371262</v>
      </c>
      <c r="D103" s="35">
        <f t="shared" si="30"/>
        <v>2464095.2440371262</v>
      </c>
      <c r="E103" s="35">
        <f t="shared" si="31"/>
        <v>1846760.2440371262</v>
      </c>
      <c r="F103" s="47">
        <v>617335</v>
      </c>
      <c r="G103" s="47">
        <v>2148720</v>
      </c>
      <c r="H103" s="40">
        <v>4266055</v>
      </c>
      <c r="I103" s="40">
        <v>2117335</v>
      </c>
      <c r="J103" s="40">
        <v>1500000</v>
      </c>
      <c r="K103" s="40">
        <v>617335</v>
      </c>
      <c r="L103" s="40">
        <v>2148720</v>
      </c>
      <c r="M103" s="40">
        <v>346760.24403712631</v>
      </c>
      <c r="N103" s="34">
        <f t="shared" si="20"/>
        <v>4612815</v>
      </c>
      <c r="O103" s="34">
        <f t="shared" si="32"/>
        <v>4266055</v>
      </c>
      <c r="P103" s="34">
        <f t="shared" si="33"/>
        <v>4266055</v>
      </c>
      <c r="Q103" s="34">
        <v>2117335</v>
      </c>
      <c r="R103" s="34">
        <v>1500000</v>
      </c>
      <c r="S103" s="34">
        <v>617335</v>
      </c>
      <c r="T103" s="34">
        <v>2148720</v>
      </c>
      <c r="U103" s="40">
        <v>0</v>
      </c>
      <c r="V103" s="40">
        <v>346760</v>
      </c>
      <c r="W103" s="34">
        <f t="shared" si="21"/>
        <v>0.24403712630737573</v>
      </c>
      <c r="X103" s="34">
        <v>0</v>
      </c>
      <c r="Y103" s="34">
        <v>0</v>
      </c>
      <c r="Z103" s="34">
        <v>0</v>
      </c>
      <c r="AA103" s="34">
        <v>0</v>
      </c>
      <c r="AB103" s="34">
        <v>0</v>
      </c>
      <c r="AC103" s="34">
        <f t="shared" si="22"/>
        <v>0.24403712630737573</v>
      </c>
      <c r="AD103" s="40">
        <v>2807440.0934540001</v>
      </c>
      <c r="AE103" s="40">
        <v>1341840.0934540001</v>
      </c>
      <c r="AF103" s="40">
        <v>1180000</v>
      </c>
      <c r="AG103" s="40">
        <v>161840.09345399999</v>
      </c>
      <c r="AH103" s="40">
        <v>1465600</v>
      </c>
      <c r="AI103" s="42">
        <f t="shared" si="19"/>
        <v>0.60861750252909208</v>
      </c>
      <c r="AJ103" s="42">
        <f t="shared" si="19"/>
        <v>0.54455691057442857</v>
      </c>
      <c r="AK103" s="42">
        <f t="shared" si="19"/>
        <v>0.63895679139185435</v>
      </c>
      <c r="AL103" s="42">
        <f t="shared" si="19"/>
        <v>0.26215927082378288</v>
      </c>
      <c r="AM103" s="42">
        <f t="shared" si="19"/>
        <v>0.68208049443389551</v>
      </c>
    </row>
    <row r="104" spans="1:39" ht="29.25" customHeight="1" x14ac:dyDescent="0.25">
      <c r="A104" s="17" t="s">
        <v>136</v>
      </c>
      <c r="B104" s="44" t="s">
        <v>137</v>
      </c>
      <c r="C104" s="34">
        <f t="shared" si="29"/>
        <v>5963336</v>
      </c>
      <c r="D104" s="35">
        <f t="shared" si="30"/>
        <v>535948</v>
      </c>
      <c r="E104" s="35">
        <f t="shared" si="31"/>
        <v>535948</v>
      </c>
      <c r="F104" s="47">
        <v>0</v>
      </c>
      <c r="G104" s="47">
        <v>5427388</v>
      </c>
      <c r="H104" s="40">
        <v>5963336</v>
      </c>
      <c r="I104" s="40">
        <v>535948</v>
      </c>
      <c r="J104" s="40">
        <v>535948</v>
      </c>
      <c r="K104" s="40">
        <v>0</v>
      </c>
      <c r="L104" s="40">
        <v>5427388</v>
      </c>
      <c r="M104" s="40">
        <v>0</v>
      </c>
      <c r="N104" s="34">
        <f t="shared" si="20"/>
        <v>7880730.459999999</v>
      </c>
      <c r="O104" s="34">
        <f t="shared" si="32"/>
        <v>7880730.459999999</v>
      </c>
      <c r="P104" s="34">
        <f t="shared" si="33"/>
        <v>5963335.7239999995</v>
      </c>
      <c r="Q104" s="34">
        <v>535947.72399999993</v>
      </c>
      <c r="R104" s="34">
        <v>535947.72399999993</v>
      </c>
      <c r="S104" s="34">
        <v>0</v>
      </c>
      <c r="T104" s="34">
        <v>7344782.7359999996</v>
      </c>
      <c r="U104" s="40">
        <v>1917394.7359999996</v>
      </c>
      <c r="V104" s="40"/>
      <c r="W104" s="34">
        <f t="shared" si="21"/>
        <v>0.27600000007078052</v>
      </c>
      <c r="X104" s="34">
        <v>0.27600000007078052</v>
      </c>
      <c r="Y104" s="34">
        <v>0.27600000007078052</v>
      </c>
      <c r="Z104" s="34">
        <v>0.27600000007078052</v>
      </c>
      <c r="AA104" s="34">
        <v>0</v>
      </c>
      <c r="AB104" s="34">
        <v>0</v>
      </c>
      <c r="AC104" s="34">
        <f t="shared" si="22"/>
        <v>0</v>
      </c>
      <c r="AD104" s="40">
        <v>3120000</v>
      </c>
      <c r="AE104" s="40">
        <v>20000</v>
      </c>
      <c r="AF104" s="40">
        <v>20000</v>
      </c>
      <c r="AG104" s="40">
        <v>0</v>
      </c>
      <c r="AH104" s="40">
        <v>3100000</v>
      </c>
      <c r="AI104" s="42">
        <f t="shared" si="19"/>
        <v>0.52319708297503276</v>
      </c>
      <c r="AJ104" s="42">
        <f t="shared" si="19"/>
        <v>3.7317053146947089E-2</v>
      </c>
      <c r="AK104" s="42">
        <f t="shared" si="19"/>
        <v>3.7317053146947089E-2</v>
      </c>
      <c r="AL104" s="42">
        <f t="shared" si="19"/>
        <v>0</v>
      </c>
      <c r="AM104" s="42">
        <f t="shared" si="19"/>
        <v>0.5711771481972544</v>
      </c>
    </row>
    <row r="105" spans="1:39" ht="29.25" customHeight="1" x14ac:dyDescent="0.25">
      <c r="A105" s="17" t="s">
        <v>138</v>
      </c>
      <c r="B105" s="44" t="s">
        <v>139</v>
      </c>
      <c r="C105" s="34">
        <f t="shared" si="29"/>
        <v>5844822.276345457</v>
      </c>
      <c r="D105" s="35">
        <f t="shared" si="30"/>
        <v>2304684.2763454574</v>
      </c>
      <c r="E105" s="35">
        <f t="shared" si="31"/>
        <v>1739559.2763454574</v>
      </c>
      <c r="F105" s="47">
        <v>565125</v>
      </c>
      <c r="G105" s="47">
        <v>3540138</v>
      </c>
      <c r="H105" s="40">
        <v>4944264</v>
      </c>
      <c r="I105" s="40">
        <v>1404126</v>
      </c>
      <c r="J105" s="40">
        <v>839001</v>
      </c>
      <c r="K105" s="40">
        <v>565125</v>
      </c>
      <c r="L105" s="40">
        <v>3540138</v>
      </c>
      <c r="M105" s="40">
        <v>900558.2763454573</v>
      </c>
      <c r="N105" s="34">
        <f t="shared" si="20"/>
        <v>6761821.8930000002</v>
      </c>
      <c r="O105" s="34">
        <f t="shared" si="32"/>
        <v>5861263.8930000002</v>
      </c>
      <c r="P105" s="34">
        <f t="shared" si="33"/>
        <v>4944263.8930000002</v>
      </c>
      <c r="Q105" s="34">
        <v>1404125.8929999999</v>
      </c>
      <c r="R105" s="34">
        <v>839000.89299999992</v>
      </c>
      <c r="S105" s="34">
        <v>565125</v>
      </c>
      <c r="T105" s="34">
        <v>4457138</v>
      </c>
      <c r="U105" s="40">
        <v>917000</v>
      </c>
      <c r="V105" s="40">
        <v>900558</v>
      </c>
      <c r="W105" s="34">
        <f t="shared" si="21"/>
        <v>0.38334545737598091</v>
      </c>
      <c r="X105" s="34">
        <v>0.10700000007636845</v>
      </c>
      <c r="Y105" s="34">
        <v>0.10700000007636845</v>
      </c>
      <c r="Z105" s="34">
        <v>0.10700000007636845</v>
      </c>
      <c r="AA105" s="34">
        <v>0</v>
      </c>
      <c r="AB105" s="34">
        <v>0</v>
      </c>
      <c r="AC105" s="34">
        <f t="shared" si="22"/>
        <v>0.27634545729961246</v>
      </c>
      <c r="AD105" s="40">
        <v>2580004.1410476998</v>
      </c>
      <c r="AE105" s="40">
        <v>201824.63856429997</v>
      </c>
      <c r="AF105" s="40">
        <v>141461.69716029998</v>
      </c>
      <c r="AG105" s="40">
        <v>60362.941403999997</v>
      </c>
      <c r="AH105" s="40">
        <v>2378179.5024834001</v>
      </c>
      <c r="AI105" s="42">
        <f t="shared" si="19"/>
        <v>0.44141703871633842</v>
      </c>
      <c r="AJ105" s="42">
        <f t="shared" si="19"/>
        <v>8.7571491086984685E-2</v>
      </c>
      <c r="AK105" s="42">
        <f t="shared" si="19"/>
        <v>8.1320423560092142E-2</v>
      </c>
      <c r="AL105" s="42">
        <f t="shared" si="19"/>
        <v>0.10681343314134041</v>
      </c>
      <c r="AM105" s="42">
        <f t="shared" si="19"/>
        <v>0.67177593147029868</v>
      </c>
    </row>
    <row r="106" spans="1:39" ht="29.25" customHeight="1" x14ac:dyDescent="0.25">
      <c r="A106" s="17" t="s">
        <v>140</v>
      </c>
      <c r="B106" s="44" t="s">
        <v>141</v>
      </c>
      <c r="C106" s="34">
        <f t="shared" si="29"/>
        <v>4501512.3823983502</v>
      </c>
      <c r="D106" s="35">
        <f t="shared" si="30"/>
        <v>2038082.3823983497</v>
      </c>
      <c r="E106" s="35">
        <f t="shared" si="31"/>
        <v>1989746.3823983497</v>
      </c>
      <c r="F106" s="47">
        <v>48336</v>
      </c>
      <c r="G106" s="47">
        <v>2463430</v>
      </c>
      <c r="H106" s="40">
        <v>3931191</v>
      </c>
      <c r="I106" s="40">
        <v>1467761</v>
      </c>
      <c r="J106" s="40">
        <v>1419425</v>
      </c>
      <c r="K106" s="40">
        <v>48336</v>
      </c>
      <c r="L106" s="40">
        <v>2463430</v>
      </c>
      <c r="M106" s="40">
        <v>570321.3823983497</v>
      </c>
      <c r="N106" s="34">
        <f t="shared" si="20"/>
        <v>7033082</v>
      </c>
      <c r="O106" s="34">
        <f t="shared" si="32"/>
        <v>6462761</v>
      </c>
      <c r="P106" s="34">
        <f t="shared" si="33"/>
        <v>3931191</v>
      </c>
      <c r="Q106" s="34">
        <v>1467761</v>
      </c>
      <c r="R106" s="34">
        <v>1419425</v>
      </c>
      <c r="S106" s="34">
        <v>48336</v>
      </c>
      <c r="T106" s="34">
        <v>4995000</v>
      </c>
      <c r="U106" s="40">
        <v>2531570</v>
      </c>
      <c r="V106" s="40">
        <v>570321</v>
      </c>
      <c r="W106" s="34">
        <f t="shared" si="21"/>
        <v>0.38239834969863296</v>
      </c>
      <c r="X106" s="34">
        <v>0</v>
      </c>
      <c r="Y106" s="34">
        <v>0</v>
      </c>
      <c r="Z106" s="34">
        <v>0</v>
      </c>
      <c r="AA106" s="34">
        <v>0</v>
      </c>
      <c r="AB106" s="34">
        <v>0</v>
      </c>
      <c r="AC106" s="34">
        <f t="shared" si="22"/>
        <v>0.38239834969863296</v>
      </c>
      <c r="AD106" s="40">
        <v>5074103.8176539997</v>
      </c>
      <c r="AE106" s="40">
        <v>1032561.16</v>
      </c>
      <c r="AF106" s="40">
        <v>1023313</v>
      </c>
      <c r="AG106" s="40">
        <v>9248.16</v>
      </c>
      <c r="AH106" s="40">
        <v>4041542.6576539995</v>
      </c>
      <c r="AI106" s="42">
        <f t="shared" si="19"/>
        <v>1.1271997912289602</v>
      </c>
      <c r="AJ106" s="42">
        <f t="shared" si="19"/>
        <v>0.50663367139502735</v>
      </c>
      <c r="AK106" s="42">
        <f t="shared" si="19"/>
        <v>0.51429318281586478</v>
      </c>
      <c r="AL106" s="42">
        <f t="shared" si="19"/>
        <v>0.19133068520357496</v>
      </c>
      <c r="AM106" s="42">
        <f t="shared" si="19"/>
        <v>1.6406159938191869</v>
      </c>
    </row>
    <row r="107" spans="1:39" ht="29.25" customHeight="1" x14ac:dyDescent="0.25">
      <c r="A107" s="17" t="s">
        <v>142</v>
      </c>
      <c r="B107" s="44" t="s">
        <v>143</v>
      </c>
      <c r="C107" s="34">
        <f t="shared" si="29"/>
        <v>7950397.4663415272</v>
      </c>
      <c r="D107" s="35">
        <f t="shared" si="30"/>
        <v>3100837.4663415272</v>
      </c>
      <c r="E107" s="35">
        <f t="shared" si="31"/>
        <v>2753969.4663415272</v>
      </c>
      <c r="F107" s="47">
        <v>346868</v>
      </c>
      <c r="G107" s="47">
        <v>4849560</v>
      </c>
      <c r="H107" s="40">
        <v>7645342</v>
      </c>
      <c r="I107" s="40">
        <v>2795782</v>
      </c>
      <c r="J107" s="40">
        <v>2448914</v>
      </c>
      <c r="K107" s="40">
        <v>346868</v>
      </c>
      <c r="L107" s="40">
        <v>4849560</v>
      </c>
      <c r="M107" s="40">
        <v>305055.46634152706</v>
      </c>
      <c r="N107" s="34">
        <f t="shared" si="20"/>
        <v>8953397</v>
      </c>
      <c r="O107" s="34">
        <f t="shared" si="32"/>
        <v>8648342</v>
      </c>
      <c r="P107" s="34">
        <f t="shared" si="33"/>
        <v>7645342</v>
      </c>
      <c r="Q107" s="34">
        <v>2795782</v>
      </c>
      <c r="R107" s="34">
        <v>2448914</v>
      </c>
      <c r="S107" s="34">
        <v>346868</v>
      </c>
      <c r="T107" s="34">
        <v>5852560</v>
      </c>
      <c r="U107" s="40">
        <v>1003000</v>
      </c>
      <c r="V107" s="40">
        <v>305055</v>
      </c>
      <c r="W107" s="34">
        <f t="shared" si="21"/>
        <v>0.46634152706246823</v>
      </c>
      <c r="X107" s="34">
        <v>0</v>
      </c>
      <c r="Y107" s="34">
        <v>0</v>
      </c>
      <c r="Z107" s="34">
        <v>0</v>
      </c>
      <c r="AA107" s="34">
        <v>0</v>
      </c>
      <c r="AB107" s="34">
        <v>0</v>
      </c>
      <c r="AC107" s="34">
        <f t="shared" si="22"/>
        <v>0.46634152706246823</v>
      </c>
      <c r="AD107" s="40">
        <v>4712968.9262877693</v>
      </c>
      <c r="AE107" s="40">
        <v>2247377.9733707691</v>
      </c>
      <c r="AF107" s="40">
        <v>2213739.958870769</v>
      </c>
      <c r="AG107" s="40">
        <v>33638.014500000005</v>
      </c>
      <c r="AH107" s="40">
        <v>2465590.9529170003</v>
      </c>
      <c r="AI107" s="42">
        <f t="shared" si="19"/>
        <v>0.59279664271382648</v>
      </c>
      <c r="AJ107" s="42">
        <f t="shared" si="19"/>
        <v>0.72476484103576755</v>
      </c>
      <c r="AK107" s="42">
        <f t="shared" si="19"/>
        <v>0.80383605770748845</v>
      </c>
      <c r="AL107" s="42">
        <f t="shared" si="19"/>
        <v>9.6976413217708196E-2</v>
      </c>
      <c r="AM107" s="42">
        <f t="shared" si="19"/>
        <v>0.50841539292575</v>
      </c>
    </row>
    <row r="108" spans="1:39" ht="29.25" customHeight="1" x14ac:dyDescent="0.25">
      <c r="A108" s="17" t="s">
        <v>144</v>
      </c>
      <c r="B108" s="44" t="s">
        <v>145</v>
      </c>
      <c r="C108" s="34">
        <f t="shared" si="29"/>
        <v>4336724.979312011</v>
      </c>
      <c r="D108" s="35">
        <f t="shared" si="30"/>
        <v>1451814.9793120108</v>
      </c>
      <c r="E108" s="35">
        <f t="shared" si="31"/>
        <v>1350672.9793120108</v>
      </c>
      <c r="F108" s="47">
        <v>101142</v>
      </c>
      <c r="G108" s="47">
        <v>2884910</v>
      </c>
      <c r="H108" s="40">
        <v>4166527</v>
      </c>
      <c r="I108" s="40">
        <v>1281617</v>
      </c>
      <c r="J108" s="40">
        <v>1180475</v>
      </c>
      <c r="K108" s="40">
        <v>101142</v>
      </c>
      <c r="L108" s="40">
        <v>2884910</v>
      </c>
      <c r="M108" s="40">
        <v>170197.97931201075</v>
      </c>
      <c r="N108" s="34">
        <f t="shared" si="20"/>
        <v>5801172</v>
      </c>
      <c r="O108" s="34">
        <f t="shared" si="32"/>
        <v>5801172</v>
      </c>
      <c r="P108" s="34">
        <f t="shared" si="33"/>
        <v>4166527</v>
      </c>
      <c r="Q108" s="34">
        <v>1281617</v>
      </c>
      <c r="R108" s="34">
        <v>1180475</v>
      </c>
      <c r="S108" s="34">
        <v>101142</v>
      </c>
      <c r="T108" s="34">
        <v>4519555</v>
      </c>
      <c r="U108" s="40">
        <v>1634645</v>
      </c>
      <c r="V108" s="40"/>
      <c r="W108" s="34">
        <f t="shared" si="21"/>
        <v>170197.97931201075</v>
      </c>
      <c r="X108" s="34">
        <v>0</v>
      </c>
      <c r="Y108" s="34">
        <v>0</v>
      </c>
      <c r="Z108" s="34">
        <v>0</v>
      </c>
      <c r="AA108" s="34">
        <v>0</v>
      </c>
      <c r="AB108" s="34">
        <v>0</v>
      </c>
      <c r="AC108" s="34">
        <f t="shared" si="22"/>
        <v>170197.97931201075</v>
      </c>
      <c r="AD108" s="40">
        <v>1521411.4824000001</v>
      </c>
      <c r="AE108" s="40">
        <v>398877.48239999998</v>
      </c>
      <c r="AF108" s="53">
        <v>380805</v>
      </c>
      <c r="AG108" s="53">
        <v>18072.482400000001</v>
      </c>
      <c r="AH108" s="53">
        <v>1122534</v>
      </c>
      <c r="AI108" s="42">
        <f t="shared" si="19"/>
        <v>0.35082037474309952</v>
      </c>
      <c r="AJ108" s="42">
        <f t="shared" si="19"/>
        <v>0.27474401909602897</v>
      </c>
      <c r="AK108" s="54">
        <f t="shared" si="19"/>
        <v>0.28193723116751013</v>
      </c>
      <c r="AL108" s="54">
        <f t="shared" si="19"/>
        <v>0.17868424986652431</v>
      </c>
      <c r="AM108" s="54">
        <f t="shared" si="19"/>
        <v>0.38910537937058692</v>
      </c>
    </row>
    <row r="109" spans="1:39" ht="29.25" customHeight="1" x14ac:dyDescent="0.25">
      <c r="A109" s="17" t="s">
        <v>146</v>
      </c>
      <c r="B109" s="44" t="s">
        <v>147</v>
      </c>
      <c r="C109" s="34">
        <f t="shared" si="29"/>
        <v>3772024.7626127028</v>
      </c>
      <c r="D109" s="35">
        <f t="shared" si="30"/>
        <v>874084.76261270302</v>
      </c>
      <c r="E109" s="35">
        <f t="shared" si="31"/>
        <v>746466.76261270302</v>
      </c>
      <c r="F109" s="47">
        <v>127618</v>
      </c>
      <c r="G109" s="47">
        <v>2897940</v>
      </c>
      <c r="H109" s="40">
        <v>3569227</v>
      </c>
      <c r="I109" s="40">
        <v>671287</v>
      </c>
      <c r="J109" s="40">
        <v>543669</v>
      </c>
      <c r="K109" s="40">
        <v>127618</v>
      </c>
      <c r="L109" s="40">
        <v>2897940</v>
      </c>
      <c r="M109" s="40">
        <v>202797.76261270299</v>
      </c>
      <c r="N109" s="34">
        <f t="shared" si="20"/>
        <v>3658938</v>
      </c>
      <c r="O109" s="34">
        <f t="shared" si="32"/>
        <v>3519767</v>
      </c>
      <c r="P109" s="34">
        <f t="shared" si="33"/>
        <v>3519767</v>
      </c>
      <c r="Q109" s="34">
        <v>669648</v>
      </c>
      <c r="R109" s="34">
        <v>543669</v>
      </c>
      <c r="S109" s="34">
        <v>125979</v>
      </c>
      <c r="T109" s="34">
        <v>2850119</v>
      </c>
      <c r="U109" s="40">
        <v>0</v>
      </c>
      <c r="V109" s="40">
        <v>139171</v>
      </c>
      <c r="W109" s="34">
        <f t="shared" si="21"/>
        <v>113086.76261270299</v>
      </c>
      <c r="X109" s="34">
        <v>49460</v>
      </c>
      <c r="Y109" s="34">
        <v>1639</v>
      </c>
      <c r="Z109" s="34">
        <v>0</v>
      </c>
      <c r="AA109" s="34">
        <v>1639</v>
      </c>
      <c r="AB109" s="34">
        <v>47821</v>
      </c>
      <c r="AC109" s="34">
        <f t="shared" si="22"/>
        <v>63626.762612702994</v>
      </c>
      <c r="AD109" s="40">
        <v>1791011.6918819998</v>
      </c>
      <c r="AE109" s="40">
        <v>315826.16135400004</v>
      </c>
      <c r="AF109" s="40">
        <v>285240.88421600003</v>
      </c>
      <c r="AG109" s="40">
        <v>30585.277138000001</v>
      </c>
      <c r="AH109" s="40">
        <v>1475185.5305279999</v>
      </c>
      <c r="AI109" s="42">
        <f t="shared" si="19"/>
        <v>0.47481440462269153</v>
      </c>
      <c r="AJ109" s="42">
        <f t="shared" si="19"/>
        <v>0.36132212213604165</v>
      </c>
      <c r="AK109" s="42">
        <f t="shared" si="19"/>
        <v>0.38212134619045923</v>
      </c>
      <c r="AL109" s="42">
        <f t="shared" si="19"/>
        <v>0.23966272107382972</v>
      </c>
      <c r="AM109" s="42">
        <f t="shared" si="19"/>
        <v>0.50904626408000164</v>
      </c>
    </row>
    <row r="110" spans="1:39" ht="29.25" customHeight="1" x14ac:dyDescent="0.25">
      <c r="A110" s="17" t="s">
        <v>148</v>
      </c>
      <c r="B110" s="44" t="s">
        <v>149</v>
      </c>
      <c r="C110" s="34">
        <f t="shared" si="29"/>
        <v>2731806.9439181145</v>
      </c>
      <c r="D110" s="35">
        <f t="shared" si="30"/>
        <v>1881526.9439181148</v>
      </c>
      <c r="E110" s="35">
        <f t="shared" si="31"/>
        <v>1171526.9439181148</v>
      </c>
      <c r="F110" s="47">
        <v>710000</v>
      </c>
      <c r="G110" s="47">
        <v>850280</v>
      </c>
      <c r="H110" s="40">
        <v>2465280</v>
      </c>
      <c r="I110" s="40">
        <v>1615000</v>
      </c>
      <c r="J110" s="40">
        <v>905000</v>
      </c>
      <c r="K110" s="40">
        <v>710000</v>
      </c>
      <c r="L110" s="40">
        <v>850280</v>
      </c>
      <c r="M110" s="40">
        <v>266526.94391811476</v>
      </c>
      <c r="N110" s="34">
        <f t="shared" si="20"/>
        <v>2711607</v>
      </c>
      <c r="O110" s="34">
        <f t="shared" si="32"/>
        <v>2485080</v>
      </c>
      <c r="P110" s="34">
        <f t="shared" si="33"/>
        <v>2465280</v>
      </c>
      <c r="Q110" s="34">
        <v>1615000</v>
      </c>
      <c r="R110" s="34">
        <v>905000</v>
      </c>
      <c r="S110" s="34">
        <v>710000</v>
      </c>
      <c r="T110" s="34">
        <v>870080</v>
      </c>
      <c r="U110" s="40">
        <v>19800</v>
      </c>
      <c r="V110" s="40">
        <v>226527</v>
      </c>
      <c r="W110" s="34">
        <f t="shared" si="21"/>
        <v>39999.943918114761</v>
      </c>
      <c r="X110" s="34">
        <v>0</v>
      </c>
      <c r="Y110" s="34">
        <v>0</v>
      </c>
      <c r="Z110" s="34">
        <v>0</v>
      </c>
      <c r="AA110" s="34">
        <v>0</v>
      </c>
      <c r="AB110" s="34">
        <v>0</v>
      </c>
      <c r="AC110" s="34">
        <f t="shared" si="22"/>
        <v>39999.943918114761</v>
      </c>
      <c r="AD110" s="40">
        <v>1164744.0552003998</v>
      </c>
      <c r="AE110" s="40">
        <v>741501.19156199996</v>
      </c>
      <c r="AF110" s="55">
        <v>657349.70206699998</v>
      </c>
      <c r="AG110" s="55">
        <v>84151.489495000002</v>
      </c>
      <c r="AH110" s="55">
        <v>423242.86363839998</v>
      </c>
      <c r="AI110" s="42">
        <f t="shared" si="19"/>
        <v>0.42636397048242985</v>
      </c>
      <c r="AJ110" s="42">
        <f t="shared" si="19"/>
        <v>0.39409544144921399</v>
      </c>
      <c r="AK110" s="42">
        <f t="shared" si="19"/>
        <v>0.56110506504317004</v>
      </c>
      <c r="AL110" s="42">
        <f t="shared" si="19"/>
        <v>0.11852322464084507</v>
      </c>
      <c r="AM110" s="42">
        <f t="shared" si="19"/>
        <v>0.49776880984899091</v>
      </c>
    </row>
    <row r="111" spans="1:39" ht="29.25" customHeight="1" x14ac:dyDescent="0.25">
      <c r="A111" s="17" t="s">
        <v>150</v>
      </c>
      <c r="B111" s="44" t="s">
        <v>151</v>
      </c>
      <c r="C111" s="34">
        <f t="shared" si="29"/>
        <v>5031877.052824961</v>
      </c>
      <c r="D111" s="35">
        <f t="shared" si="30"/>
        <v>2071197.0528249613</v>
      </c>
      <c r="E111" s="35">
        <f t="shared" si="31"/>
        <v>1886463.0528249613</v>
      </c>
      <c r="F111" s="47">
        <v>184734</v>
      </c>
      <c r="G111" s="47">
        <v>2960680</v>
      </c>
      <c r="H111" s="40">
        <v>4857680</v>
      </c>
      <c r="I111" s="40">
        <v>1897000</v>
      </c>
      <c r="J111" s="40">
        <v>1712266</v>
      </c>
      <c r="K111" s="40">
        <v>184734</v>
      </c>
      <c r="L111" s="40">
        <v>2960680</v>
      </c>
      <c r="M111" s="40">
        <v>174197.05282496134</v>
      </c>
      <c r="N111" s="34">
        <f t="shared" si="20"/>
        <v>5294103</v>
      </c>
      <c r="O111" s="34">
        <f t="shared" si="32"/>
        <v>5119906</v>
      </c>
      <c r="P111" s="34">
        <f t="shared" si="33"/>
        <v>4857680</v>
      </c>
      <c r="Q111" s="34">
        <v>1897000</v>
      </c>
      <c r="R111" s="34">
        <v>1712266</v>
      </c>
      <c r="S111" s="34">
        <v>184734</v>
      </c>
      <c r="T111" s="34">
        <v>3222906</v>
      </c>
      <c r="U111" s="40">
        <v>262226</v>
      </c>
      <c r="V111" s="40">
        <v>174197</v>
      </c>
      <c r="W111" s="34">
        <f t="shared" si="21"/>
        <v>5.2824961341684684E-2</v>
      </c>
      <c r="X111" s="34">
        <v>0</v>
      </c>
      <c r="Y111" s="34">
        <v>0</v>
      </c>
      <c r="Z111" s="34">
        <v>0</v>
      </c>
      <c r="AA111" s="34">
        <v>0</v>
      </c>
      <c r="AB111" s="34">
        <v>0</v>
      </c>
      <c r="AC111" s="34">
        <f t="shared" si="22"/>
        <v>5.2824961341684684E-2</v>
      </c>
      <c r="AD111" s="40">
        <v>2859077.026385</v>
      </c>
      <c r="AE111" s="40">
        <v>1246839.6039460001</v>
      </c>
      <c r="AF111" s="40">
        <v>1222122.583696</v>
      </c>
      <c r="AG111" s="40">
        <v>24717.020250000001</v>
      </c>
      <c r="AH111" s="40">
        <v>1612237.4224390001</v>
      </c>
      <c r="AI111" s="42">
        <f t="shared" si="19"/>
        <v>0.56819294199167225</v>
      </c>
      <c r="AJ111" s="42">
        <f t="shared" si="19"/>
        <v>0.60198985038405795</v>
      </c>
      <c r="AK111" s="42">
        <f t="shared" si="19"/>
        <v>0.64783807022665119</v>
      </c>
      <c r="AL111" s="42">
        <f t="shared" si="19"/>
        <v>0.13379789454025789</v>
      </c>
      <c r="AM111" s="42">
        <f t="shared" si="19"/>
        <v>0.54454970562134375</v>
      </c>
    </row>
    <row r="112" spans="1:39" ht="29.25" customHeight="1" x14ac:dyDescent="0.25">
      <c r="A112" s="30"/>
      <c r="B112" s="45" t="s">
        <v>152</v>
      </c>
      <c r="C112" s="32">
        <f>SUM(C113:C117)</f>
        <v>19746085.064315401</v>
      </c>
      <c r="D112" s="32">
        <f t="shared" ref="D112:AC112" si="34">SUM(D113:D117)</f>
        <v>9396315.064315401</v>
      </c>
      <c r="E112" s="32">
        <f t="shared" si="34"/>
        <v>8082776.0643154019</v>
      </c>
      <c r="F112" s="32">
        <f t="shared" si="34"/>
        <v>1313539</v>
      </c>
      <c r="G112" s="32">
        <f t="shared" si="34"/>
        <v>10349770</v>
      </c>
      <c r="H112" s="32">
        <f t="shared" si="34"/>
        <v>16944873</v>
      </c>
      <c r="I112" s="32">
        <f t="shared" si="34"/>
        <v>6595103</v>
      </c>
      <c r="J112" s="32">
        <f t="shared" si="34"/>
        <v>5281564</v>
      </c>
      <c r="K112" s="32">
        <f t="shared" si="34"/>
        <v>1313539</v>
      </c>
      <c r="L112" s="32">
        <f t="shared" si="34"/>
        <v>10349770</v>
      </c>
      <c r="M112" s="32">
        <f t="shared" si="34"/>
        <v>2801212.0643154024</v>
      </c>
      <c r="N112" s="32">
        <f t="shared" si="34"/>
        <v>24049014.112999998</v>
      </c>
      <c r="O112" s="32">
        <f t="shared" si="34"/>
        <v>21247801.112999998</v>
      </c>
      <c r="P112" s="32">
        <f t="shared" si="34"/>
        <v>16822818</v>
      </c>
      <c r="Q112" s="32">
        <f t="shared" si="34"/>
        <v>6482728</v>
      </c>
      <c r="R112" s="32">
        <f t="shared" si="34"/>
        <v>5281564</v>
      </c>
      <c r="S112" s="32">
        <f t="shared" si="34"/>
        <v>1201164</v>
      </c>
      <c r="T112" s="32">
        <f t="shared" si="34"/>
        <v>14765073.113</v>
      </c>
      <c r="U112" s="32">
        <f t="shared" si="34"/>
        <v>4424983.1129999999</v>
      </c>
      <c r="V112" s="32">
        <f t="shared" si="34"/>
        <v>2801213</v>
      </c>
      <c r="W112" s="32">
        <f t="shared" si="34"/>
        <v>122054.54864573997</v>
      </c>
      <c r="X112" s="32">
        <f t="shared" si="34"/>
        <v>122055</v>
      </c>
      <c r="Y112" s="32">
        <f t="shared" si="34"/>
        <v>112375</v>
      </c>
      <c r="Z112" s="32">
        <f t="shared" si="34"/>
        <v>0</v>
      </c>
      <c r="AA112" s="32">
        <f t="shared" si="34"/>
        <v>112375</v>
      </c>
      <c r="AB112" s="32">
        <f t="shared" si="34"/>
        <v>9680</v>
      </c>
      <c r="AC112" s="32">
        <f t="shared" si="34"/>
        <v>-0.45135426003253087</v>
      </c>
      <c r="AD112" s="32">
        <v>9123925.5138414502</v>
      </c>
      <c r="AE112" s="32">
        <v>2552042.7267712997</v>
      </c>
      <c r="AF112" s="32">
        <v>2361163.3686112999</v>
      </c>
      <c r="AG112" s="32">
        <v>190879.35815999997</v>
      </c>
      <c r="AH112" s="32">
        <v>6571882.7870701496</v>
      </c>
      <c r="AI112" s="29">
        <f t="shared" ref="AI112:AM138" si="35">IF(C112=0,0,AD112/C112)</f>
        <v>0.46206250424444717</v>
      </c>
      <c r="AJ112" s="29">
        <f t="shared" si="35"/>
        <v>0.2716003783720759</v>
      </c>
      <c r="AK112" s="29">
        <f t="shared" si="35"/>
        <v>0.29212282386933686</v>
      </c>
      <c r="AL112" s="29">
        <f t="shared" si="35"/>
        <v>0.14531685634000968</v>
      </c>
      <c r="AM112" s="29">
        <f t="shared" si="35"/>
        <v>0.63497863112611674</v>
      </c>
    </row>
    <row r="113" spans="1:39" ht="29.25" customHeight="1" x14ac:dyDescent="0.25">
      <c r="A113" s="17" t="s">
        <v>153</v>
      </c>
      <c r="B113" s="44" t="s">
        <v>154</v>
      </c>
      <c r="C113" s="34">
        <f>SUM(H113,M113)</f>
        <v>4801056.5156696625</v>
      </c>
      <c r="D113" s="35">
        <f t="shared" ref="D113:D117" si="36">SUM(I113,M113)</f>
        <v>2242626.515669662</v>
      </c>
      <c r="E113" s="35">
        <f t="shared" ref="E113:E117" si="37">SUM(J113,M113)</f>
        <v>1918191.515669662</v>
      </c>
      <c r="F113" s="47">
        <v>324435</v>
      </c>
      <c r="G113" s="47">
        <v>2558430</v>
      </c>
      <c r="H113" s="40">
        <v>4027592</v>
      </c>
      <c r="I113" s="40">
        <v>1469162</v>
      </c>
      <c r="J113" s="40">
        <v>1144727</v>
      </c>
      <c r="K113" s="40">
        <v>324435</v>
      </c>
      <c r="L113" s="40">
        <v>2558430</v>
      </c>
      <c r="M113" s="40">
        <v>773464.51566966216</v>
      </c>
      <c r="N113" s="34">
        <f t="shared" si="20"/>
        <v>5639460</v>
      </c>
      <c r="O113" s="34">
        <f t="shared" ref="O113:O117" si="38">SUM(Q113,T113)</f>
        <v>4865995</v>
      </c>
      <c r="P113" s="34">
        <f t="shared" ref="P113:P117" si="39">O113-U113</f>
        <v>4027592</v>
      </c>
      <c r="Q113" s="34">
        <v>1469162</v>
      </c>
      <c r="R113" s="34">
        <v>1144727</v>
      </c>
      <c r="S113" s="34">
        <v>324435</v>
      </c>
      <c r="T113" s="34">
        <v>3396833</v>
      </c>
      <c r="U113" s="40">
        <v>838403</v>
      </c>
      <c r="V113" s="40">
        <v>773465</v>
      </c>
      <c r="W113" s="34">
        <f t="shared" si="21"/>
        <v>0</v>
      </c>
      <c r="X113" s="34">
        <v>0</v>
      </c>
      <c r="Y113" s="34">
        <v>0</v>
      </c>
      <c r="Z113" s="34">
        <v>0</v>
      </c>
      <c r="AA113" s="34">
        <v>0</v>
      </c>
      <c r="AB113" s="34">
        <v>0</v>
      </c>
      <c r="AC113" s="34"/>
      <c r="AD113" s="40">
        <v>1507569.3432770001</v>
      </c>
      <c r="AE113" s="40">
        <v>309867.04399999994</v>
      </c>
      <c r="AF113" s="40">
        <v>263087.39699999994</v>
      </c>
      <c r="AG113" s="40">
        <v>46779.646999999997</v>
      </c>
      <c r="AH113" s="40">
        <v>1197702.2992770001</v>
      </c>
      <c r="AI113" s="42">
        <f t="shared" si="35"/>
        <v>0.314007831058977</v>
      </c>
      <c r="AJ113" s="42">
        <f t="shared" si="35"/>
        <v>0.13817148858042094</v>
      </c>
      <c r="AK113" s="42">
        <f t="shared" si="35"/>
        <v>0.13715387376643318</v>
      </c>
      <c r="AL113" s="42">
        <f t="shared" si="35"/>
        <v>0.14418804074776148</v>
      </c>
      <c r="AM113" s="42">
        <f t="shared" si="35"/>
        <v>0.46813956187075673</v>
      </c>
    </row>
    <row r="114" spans="1:39" ht="29.25" customHeight="1" x14ac:dyDescent="0.25">
      <c r="A114" s="17" t="s">
        <v>155</v>
      </c>
      <c r="B114" s="44" t="s">
        <v>156</v>
      </c>
      <c r="C114" s="34">
        <f>SUM(H114,M114)</f>
        <v>2937879.5875801309</v>
      </c>
      <c r="D114" s="35">
        <f t="shared" si="36"/>
        <v>2041649.5875801309</v>
      </c>
      <c r="E114" s="35">
        <f t="shared" si="37"/>
        <v>1683362.5875801309</v>
      </c>
      <c r="F114" s="47">
        <v>358287</v>
      </c>
      <c r="G114" s="47">
        <v>896230</v>
      </c>
      <c r="H114" s="40">
        <v>2487017</v>
      </c>
      <c r="I114" s="40">
        <v>1590787</v>
      </c>
      <c r="J114" s="40">
        <v>1232500</v>
      </c>
      <c r="K114" s="40">
        <v>358287</v>
      </c>
      <c r="L114" s="40">
        <v>896230</v>
      </c>
      <c r="M114" s="40">
        <v>450862.58758013102</v>
      </c>
      <c r="N114" s="34">
        <f t="shared" si="20"/>
        <v>3030428</v>
      </c>
      <c r="O114" s="34">
        <f t="shared" si="38"/>
        <v>2579565</v>
      </c>
      <c r="P114" s="34">
        <f t="shared" si="39"/>
        <v>2374642</v>
      </c>
      <c r="Q114" s="34">
        <v>1478412</v>
      </c>
      <c r="R114" s="34">
        <v>1232500</v>
      </c>
      <c r="S114" s="34">
        <v>245912</v>
      </c>
      <c r="T114" s="34">
        <v>1101153</v>
      </c>
      <c r="U114" s="40">
        <v>204923</v>
      </c>
      <c r="V114" s="40">
        <v>450863</v>
      </c>
      <c r="W114" s="34">
        <f t="shared" si="21"/>
        <v>112374.58758013102</v>
      </c>
      <c r="X114" s="34">
        <v>112375</v>
      </c>
      <c r="Y114" s="34">
        <v>112375</v>
      </c>
      <c r="Z114" s="34">
        <v>0</v>
      </c>
      <c r="AA114" s="34">
        <v>112375</v>
      </c>
      <c r="AB114" s="34">
        <v>0</v>
      </c>
      <c r="AC114" s="34">
        <f t="shared" si="22"/>
        <v>-0.41241986898239702</v>
      </c>
      <c r="AD114" s="40">
        <v>1257691.7013554499</v>
      </c>
      <c r="AE114" s="40">
        <v>610037.46356229996</v>
      </c>
      <c r="AF114" s="40">
        <v>563008.4716112999</v>
      </c>
      <c r="AG114" s="40">
        <v>47028.991951000004</v>
      </c>
      <c r="AH114" s="40">
        <v>647654.23779314978</v>
      </c>
      <c r="AI114" s="42">
        <f t="shared" si="35"/>
        <v>0.42809504741866694</v>
      </c>
      <c r="AJ114" s="42">
        <f t="shared" si="35"/>
        <v>0.29879635921526965</v>
      </c>
      <c r="AK114" s="42">
        <f t="shared" si="35"/>
        <v>0.33445466577740474</v>
      </c>
      <c r="AL114" s="42">
        <f t="shared" si="35"/>
        <v>0.13126067077789594</v>
      </c>
      <c r="AM114" s="42">
        <f t="shared" si="35"/>
        <v>0.72264289054500497</v>
      </c>
    </row>
    <row r="115" spans="1:39" ht="29.25" customHeight="1" x14ac:dyDescent="0.25">
      <c r="A115" s="17" t="s">
        <v>157</v>
      </c>
      <c r="B115" s="44" t="s">
        <v>158</v>
      </c>
      <c r="C115" s="34">
        <f>SUM(H115,M115)</f>
        <v>4012968.0361904381</v>
      </c>
      <c r="D115" s="35">
        <f t="shared" si="36"/>
        <v>1909858.0361904383</v>
      </c>
      <c r="E115" s="35">
        <f t="shared" si="37"/>
        <v>1684343.0361904383</v>
      </c>
      <c r="F115" s="47">
        <v>225515</v>
      </c>
      <c r="G115" s="47">
        <v>2103110</v>
      </c>
      <c r="H115" s="40">
        <v>3350315</v>
      </c>
      <c r="I115" s="40">
        <v>1247205</v>
      </c>
      <c r="J115" s="40">
        <v>1021690</v>
      </c>
      <c r="K115" s="40">
        <v>225515</v>
      </c>
      <c r="L115" s="40">
        <v>2103110</v>
      </c>
      <c r="M115" s="40">
        <v>662653.03619043832</v>
      </c>
      <c r="N115" s="34">
        <f t="shared" si="20"/>
        <v>6525774</v>
      </c>
      <c r="O115" s="34">
        <f t="shared" si="38"/>
        <v>5863121</v>
      </c>
      <c r="P115" s="34">
        <f t="shared" si="39"/>
        <v>3350315</v>
      </c>
      <c r="Q115" s="34">
        <v>1247205</v>
      </c>
      <c r="R115" s="34">
        <v>1021690</v>
      </c>
      <c r="S115" s="34">
        <v>225515</v>
      </c>
      <c r="T115" s="34">
        <v>4615916</v>
      </c>
      <c r="U115" s="40">
        <v>2512806</v>
      </c>
      <c r="V115" s="40">
        <v>662653</v>
      </c>
      <c r="W115" s="34">
        <f t="shared" si="21"/>
        <v>3.6190438317134976E-2</v>
      </c>
      <c r="X115" s="34">
        <v>0</v>
      </c>
      <c r="Y115" s="34">
        <v>0</v>
      </c>
      <c r="Z115" s="34">
        <v>0</v>
      </c>
      <c r="AA115" s="34">
        <v>0</v>
      </c>
      <c r="AB115" s="34">
        <v>0</v>
      </c>
      <c r="AC115" s="34">
        <f t="shared" si="22"/>
        <v>3.6190438317134976E-2</v>
      </c>
      <c r="AD115" s="40">
        <v>1628121.8460200001</v>
      </c>
      <c r="AE115" s="40">
        <v>375121.84602</v>
      </c>
      <c r="AF115" s="40">
        <v>326476</v>
      </c>
      <c r="AG115" s="40">
        <v>48645.846019999997</v>
      </c>
      <c r="AH115" s="40">
        <v>1253000</v>
      </c>
      <c r="AI115" s="42">
        <f t="shared" si="35"/>
        <v>0.40571512938478249</v>
      </c>
      <c r="AJ115" s="42">
        <f t="shared" si="35"/>
        <v>0.19641347100764056</v>
      </c>
      <c r="AK115" s="42">
        <f t="shared" si="35"/>
        <v>0.19382987490387163</v>
      </c>
      <c r="AL115" s="42">
        <f t="shared" si="35"/>
        <v>0.21571002381216325</v>
      </c>
      <c r="AM115" s="42">
        <f t="shared" si="35"/>
        <v>0.59578433843213141</v>
      </c>
    </row>
    <row r="116" spans="1:39" ht="29.25" customHeight="1" x14ac:dyDescent="0.25">
      <c r="A116" s="17" t="s">
        <v>159</v>
      </c>
      <c r="B116" s="44" t="s">
        <v>160</v>
      </c>
      <c r="C116" s="34">
        <f>SUM(H116,M116)</f>
        <v>2904546.2253203169</v>
      </c>
      <c r="D116" s="35">
        <f t="shared" si="36"/>
        <v>2054926.2253203169</v>
      </c>
      <c r="E116" s="35">
        <f t="shared" si="37"/>
        <v>1762758.2253203169</v>
      </c>
      <c r="F116" s="47">
        <v>292168</v>
      </c>
      <c r="G116" s="47">
        <v>849620</v>
      </c>
      <c r="H116" s="40">
        <v>2232135</v>
      </c>
      <c r="I116" s="40">
        <v>1382515</v>
      </c>
      <c r="J116" s="40">
        <v>1090347</v>
      </c>
      <c r="K116" s="40">
        <v>292168</v>
      </c>
      <c r="L116" s="40">
        <v>849620</v>
      </c>
      <c r="M116" s="40">
        <v>672411.22532031673</v>
      </c>
      <c r="N116" s="34">
        <f t="shared" si="20"/>
        <v>3773397.1129999999</v>
      </c>
      <c r="O116" s="34">
        <f t="shared" si="38"/>
        <v>3100986.1129999999</v>
      </c>
      <c r="P116" s="34">
        <f t="shared" si="39"/>
        <v>2232135</v>
      </c>
      <c r="Q116" s="34">
        <v>1382515</v>
      </c>
      <c r="R116" s="34">
        <v>1090347</v>
      </c>
      <c r="S116" s="34">
        <v>292168</v>
      </c>
      <c r="T116" s="34">
        <v>1718471.1129999999</v>
      </c>
      <c r="U116" s="40">
        <v>868851.1129999999</v>
      </c>
      <c r="V116" s="40">
        <v>672411</v>
      </c>
      <c r="W116" s="34">
        <f t="shared" si="21"/>
        <v>0.22532031673472375</v>
      </c>
      <c r="X116" s="34">
        <v>0</v>
      </c>
      <c r="Y116" s="34">
        <v>0</v>
      </c>
      <c r="Z116" s="34">
        <v>0</v>
      </c>
      <c r="AA116" s="34">
        <v>0</v>
      </c>
      <c r="AB116" s="34">
        <v>0</v>
      </c>
      <c r="AC116" s="34">
        <f t="shared" si="22"/>
        <v>0.22532031673472375</v>
      </c>
      <c r="AD116" s="40">
        <v>1705684.282162</v>
      </c>
      <c r="AE116" s="40">
        <v>848747.03216199996</v>
      </c>
      <c r="AF116" s="40">
        <v>812441.5</v>
      </c>
      <c r="AG116" s="40">
        <v>36305.532161999996</v>
      </c>
      <c r="AH116" s="40">
        <v>856937.25</v>
      </c>
      <c r="AI116" s="42">
        <f t="shared" si="35"/>
        <v>0.58724638888261971</v>
      </c>
      <c r="AJ116" s="42">
        <f t="shared" si="35"/>
        <v>0.41303041525478579</v>
      </c>
      <c r="AK116" s="42">
        <f t="shared" si="35"/>
        <v>0.46089219061926001</v>
      </c>
      <c r="AL116" s="42">
        <f t="shared" si="35"/>
        <v>0.12426252074833656</v>
      </c>
      <c r="AM116" s="42">
        <f t="shared" si="35"/>
        <v>1.0086123796520798</v>
      </c>
    </row>
    <row r="117" spans="1:39" ht="29.25" customHeight="1" x14ac:dyDescent="0.25">
      <c r="A117" s="17" t="s">
        <v>161</v>
      </c>
      <c r="B117" s="44" t="s">
        <v>162</v>
      </c>
      <c r="C117" s="34">
        <f>SUM(H117,M117)</f>
        <v>5089634.6995548541</v>
      </c>
      <c r="D117" s="35">
        <f t="shared" si="36"/>
        <v>1147254.6995548538</v>
      </c>
      <c r="E117" s="35">
        <f t="shared" si="37"/>
        <v>1034120.6995548538</v>
      </c>
      <c r="F117" s="47">
        <v>113134</v>
      </c>
      <c r="G117" s="47">
        <v>3942380</v>
      </c>
      <c r="H117" s="40">
        <v>4847814</v>
      </c>
      <c r="I117" s="40">
        <v>905434</v>
      </c>
      <c r="J117" s="40">
        <v>792300</v>
      </c>
      <c r="K117" s="40">
        <v>113134</v>
      </c>
      <c r="L117" s="40">
        <v>3942380</v>
      </c>
      <c r="M117" s="40">
        <v>241820.6995548539</v>
      </c>
      <c r="N117" s="34">
        <f t="shared" si="20"/>
        <v>5079955</v>
      </c>
      <c r="O117" s="34">
        <f t="shared" si="38"/>
        <v>4838134</v>
      </c>
      <c r="P117" s="34">
        <f t="shared" si="39"/>
        <v>4838134</v>
      </c>
      <c r="Q117" s="34">
        <v>905434</v>
      </c>
      <c r="R117" s="34">
        <v>792300</v>
      </c>
      <c r="S117" s="34">
        <v>113134</v>
      </c>
      <c r="T117" s="34">
        <v>3932700</v>
      </c>
      <c r="U117" s="40">
        <v>0</v>
      </c>
      <c r="V117" s="40">
        <v>241821</v>
      </c>
      <c r="W117" s="34">
        <f t="shared" si="21"/>
        <v>9679.699554853898</v>
      </c>
      <c r="X117" s="34">
        <v>9680</v>
      </c>
      <c r="Y117" s="34">
        <v>0</v>
      </c>
      <c r="Z117" s="34">
        <v>0</v>
      </c>
      <c r="AA117" s="34">
        <v>0</v>
      </c>
      <c r="AB117" s="34">
        <v>9680</v>
      </c>
      <c r="AC117" s="34">
        <f t="shared" si="22"/>
        <v>-0.30044514610199258</v>
      </c>
      <c r="AD117" s="40">
        <v>3024858.341027</v>
      </c>
      <c r="AE117" s="40">
        <v>408269.34102699999</v>
      </c>
      <c r="AF117" s="40">
        <v>396150</v>
      </c>
      <c r="AG117" s="40">
        <v>12119.341027</v>
      </c>
      <c r="AH117" s="40">
        <v>2616589</v>
      </c>
      <c r="AI117" s="42">
        <f t="shared" si="35"/>
        <v>0.59431737631220527</v>
      </c>
      <c r="AJ117" s="42">
        <f t="shared" si="35"/>
        <v>0.35586634875883494</v>
      </c>
      <c r="AK117" s="42">
        <f t="shared" si="35"/>
        <v>0.38307907400995472</v>
      </c>
      <c r="AL117" s="42">
        <f t="shared" si="35"/>
        <v>0.10712377381688971</v>
      </c>
      <c r="AM117" s="42">
        <f t="shared" si="35"/>
        <v>0.66370796321004066</v>
      </c>
    </row>
    <row r="118" spans="1:39" ht="29.25" customHeight="1" x14ac:dyDescent="0.25">
      <c r="A118" s="30"/>
      <c r="B118" s="45" t="s">
        <v>163</v>
      </c>
      <c r="C118" s="32">
        <f>SUM(C119:C124)</f>
        <v>90389966.362482026</v>
      </c>
      <c r="D118" s="32">
        <f t="shared" ref="D118:AC118" si="40">SUM(D119:D124)</f>
        <v>6709688.3624820281</v>
      </c>
      <c r="E118" s="32">
        <f t="shared" si="40"/>
        <v>5723052.3624820281</v>
      </c>
      <c r="F118" s="32">
        <f t="shared" si="40"/>
        <v>986636</v>
      </c>
      <c r="G118" s="32">
        <f t="shared" si="40"/>
        <v>83680278</v>
      </c>
      <c r="H118" s="32">
        <f t="shared" si="40"/>
        <v>90002179</v>
      </c>
      <c r="I118" s="32">
        <f t="shared" si="40"/>
        <v>6321901</v>
      </c>
      <c r="J118" s="32">
        <f t="shared" si="40"/>
        <v>5335265</v>
      </c>
      <c r="K118" s="32">
        <f t="shared" si="40"/>
        <v>986636</v>
      </c>
      <c r="L118" s="32">
        <f t="shared" si="40"/>
        <v>83680278</v>
      </c>
      <c r="M118" s="32">
        <f t="shared" si="40"/>
        <v>387787.36248202808</v>
      </c>
      <c r="N118" s="32">
        <f t="shared" si="40"/>
        <v>72496015.321999997</v>
      </c>
      <c r="O118" s="32">
        <f t="shared" si="40"/>
        <v>72108228.321999997</v>
      </c>
      <c r="P118" s="32">
        <f t="shared" si="40"/>
        <v>67187588</v>
      </c>
      <c r="Q118" s="32">
        <f t="shared" si="40"/>
        <v>5831901</v>
      </c>
      <c r="R118" s="32">
        <f t="shared" si="40"/>
        <v>4845265</v>
      </c>
      <c r="S118" s="32">
        <f t="shared" si="40"/>
        <v>986636</v>
      </c>
      <c r="T118" s="32">
        <f t="shared" si="40"/>
        <v>66276327.321999997</v>
      </c>
      <c r="U118" s="32">
        <f t="shared" si="40"/>
        <v>4920640.3220000006</v>
      </c>
      <c r="V118" s="32">
        <f>SUM(V122:V123)</f>
        <v>387787</v>
      </c>
      <c r="W118" s="32">
        <f t="shared" si="40"/>
        <v>22814591.36248203</v>
      </c>
      <c r="X118" s="32">
        <f t="shared" si="40"/>
        <v>22814591</v>
      </c>
      <c r="Y118" s="32">
        <f t="shared" si="40"/>
        <v>490000</v>
      </c>
      <c r="Z118" s="32">
        <f t="shared" si="40"/>
        <v>490000</v>
      </c>
      <c r="AA118" s="32">
        <f t="shared" si="40"/>
        <v>0</v>
      </c>
      <c r="AB118" s="32">
        <f t="shared" si="40"/>
        <v>22324591</v>
      </c>
      <c r="AC118" s="32">
        <f t="shared" si="40"/>
        <v>0.36248202806746121</v>
      </c>
      <c r="AD118" s="32">
        <v>31429874.668225382</v>
      </c>
      <c r="AE118" s="32">
        <v>1794918.8228447</v>
      </c>
      <c r="AF118" s="32">
        <v>1712024.1656907001</v>
      </c>
      <c r="AG118" s="32">
        <v>82894.657154</v>
      </c>
      <c r="AH118" s="32">
        <v>29634955.845380679</v>
      </c>
      <c r="AI118" s="29">
        <f t="shared" si="35"/>
        <v>0.3477141980801855</v>
      </c>
      <c r="AJ118" s="29">
        <f t="shared" si="35"/>
        <v>0.26751150364615872</v>
      </c>
      <c r="AK118" s="29">
        <f t="shared" si="35"/>
        <v>0.2991452912285103</v>
      </c>
      <c r="AL118" s="29">
        <f t="shared" si="35"/>
        <v>8.4017466577339564E-2</v>
      </c>
      <c r="AM118" s="29">
        <f t="shared" si="35"/>
        <v>0.3541450453281319</v>
      </c>
    </row>
    <row r="119" spans="1:39" ht="29.25" customHeight="1" x14ac:dyDescent="0.25">
      <c r="A119" s="17" t="s">
        <v>164</v>
      </c>
      <c r="B119" s="44" t="s">
        <v>165</v>
      </c>
      <c r="C119" s="34">
        <f t="shared" ref="C119:C124" si="41">SUM(H119,M119)</f>
        <v>54268239</v>
      </c>
      <c r="D119" s="35">
        <f t="shared" ref="D119:D124" si="42">SUM(I119,M119)</f>
        <v>2479640</v>
      </c>
      <c r="E119" s="35">
        <f t="shared" ref="E119:E124" si="43">SUM(J119,M119)</f>
        <v>1768640</v>
      </c>
      <c r="F119" s="47">
        <v>711000</v>
      </c>
      <c r="G119" s="47">
        <v>51788599</v>
      </c>
      <c r="H119" s="40">
        <v>54268239</v>
      </c>
      <c r="I119" s="40">
        <v>2479640</v>
      </c>
      <c r="J119" s="40">
        <v>1768640</v>
      </c>
      <c r="K119" s="40">
        <v>711000</v>
      </c>
      <c r="L119" s="40">
        <v>51788599</v>
      </c>
      <c r="M119" s="40">
        <v>0</v>
      </c>
      <c r="N119" s="34">
        <f t="shared" si="20"/>
        <v>31943648</v>
      </c>
      <c r="O119" s="34">
        <f t="shared" ref="O119:O124" si="44">SUM(Q119,T119)</f>
        <v>31943648</v>
      </c>
      <c r="P119" s="34">
        <f t="shared" ref="P119:P124" si="45">O119-U119</f>
        <v>31943648</v>
      </c>
      <c r="Q119" s="34">
        <v>2479640</v>
      </c>
      <c r="R119" s="34">
        <v>1768640</v>
      </c>
      <c r="S119" s="34">
        <v>711000</v>
      </c>
      <c r="T119" s="34">
        <v>29464008</v>
      </c>
      <c r="U119" s="40">
        <v>0</v>
      </c>
      <c r="V119" s="32"/>
      <c r="W119" s="34">
        <f t="shared" si="21"/>
        <v>22324591</v>
      </c>
      <c r="X119" s="34">
        <v>22324591</v>
      </c>
      <c r="Y119" s="34">
        <v>0</v>
      </c>
      <c r="Z119" s="34">
        <v>0</v>
      </c>
      <c r="AA119" s="34">
        <v>0</v>
      </c>
      <c r="AB119" s="34">
        <v>22324591</v>
      </c>
      <c r="AC119" s="34">
        <f t="shared" si="22"/>
        <v>0</v>
      </c>
      <c r="AD119" s="40">
        <v>10824976.881149001</v>
      </c>
      <c r="AE119" s="40">
        <v>127419.24114900001</v>
      </c>
      <c r="AF119" s="40">
        <v>85214</v>
      </c>
      <c r="AG119" s="40">
        <v>42205.241149000001</v>
      </c>
      <c r="AH119" s="40">
        <v>10697557.640000001</v>
      </c>
      <c r="AI119" s="42">
        <f t="shared" si="35"/>
        <v>0.19947168142214824</v>
      </c>
      <c r="AJ119" s="42">
        <f t="shared" si="35"/>
        <v>5.1386185554757949E-2</v>
      </c>
      <c r="AK119" s="42">
        <f t="shared" si="35"/>
        <v>4.8180522887642484E-2</v>
      </c>
      <c r="AL119" s="42">
        <f t="shared" si="35"/>
        <v>5.9360395427566812E-2</v>
      </c>
      <c r="AM119" s="42">
        <f t="shared" si="35"/>
        <v>0.20656202033965043</v>
      </c>
    </row>
    <row r="120" spans="1:39" ht="29.25" customHeight="1" x14ac:dyDescent="0.25">
      <c r="A120" s="17" t="s">
        <v>166</v>
      </c>
      <c r="B120" s="44" t="s">
        <v>167</v>
      </c>
      <c r="C120" s="34">
        <f t="shared" si="41"/>
        <v>8373012</v>
      </c>
      <c r="D120" s="35">
        <f t="shared" si="42"/>
        <v>1037912</v>
      </c>
      <c r="E120" s="35">
        <f t="shared" si="43"/>
        <v>939079</v>
      </c>
      <c r="F120" s="47">
        <v>98833</v>
      </c>
      <c r="G120" s="47">
        <v>7335100</v>
      </c>
      <c r="H120" s="40">
        <v>8373012</v>
      </c>
      <c r="I120" s="40">
        <v>1037912</v>
      </c>
      <c r="J120" s="40">
        <v>939079</v>
      </c>
      <c r="K120" s="40">
        <v>98833</v>
      </c>
      <c r="L120" s="40">
        <v>7335100</v>
      </c>
      <c r="M120" s="40">
        <v>0</v>
      </c>
      <c r="N120" s="34">
        <f t="shared" si="20"/>
        <v>9003220</v>
      </c>
      <c r="O120" s="34">
        <f t="shared" si="44"/>
        <v>9003220</v>
      </c>
      <c r="P120" s="34">
        <f t="shared" si="45"/>
        <v>7883012</v>
      </c>
      <c r="Q120" s="34">
        <v>547912</v>
      </c>
      <c r="R120" s="34">
        <v>449079</v>
      </c>
      <c r="S120" s="34">
        <v>98833</v>
      </c>
      <c r="T120" s="34">
        <v>8455308</v>
      </c>
      <c r="U120" s="40">
        <v>1120208</v>
      </c>
      <c r="V120" s="32"/>
      <c r="W120" s="34">
        <f t="shared" si="21"/>
        <v>490000</v>
      </c>
      <c r="X120" s="34">
        <v>490000</v>
      </c>
      <c r="Y120" s="34">
        <v>490000</v>
      </c>
      <c r="Z120" s="34">
        <v>490000</v>
      </c>
      <c r="AA120" s="34">
        <v>0</v>
      </c>
      <c r="AB120" s="34">
        <v>0</v>
      </c>
      <c r="AC120" s="34">
        <f t="shared" si="22"/>
        <v>0</v>
      </c>
      <c r="AD120" s="40">
        <v>4239604.9699402498</v>
      </c>
      <c r="AE120" s="40">
        <v>184220</v>
      </c>
      <c r="AF120" s="40">
        <v>184220</v>
      </c>
      <c r="AG120" s="40">
        <v>0</v>
      </c>
      <c r="AH120" s="40">
        <v>4055384.9699402498</v>
      </c>
      <c r="AI120" s="42">
        <f t="shared" si="35"/>
        <v>0.50634168085991638</v>
      </c>
      <c r="AJ120" s="42">
        <f t="shared" si="35"/>
        <v>0.17749096262496242</v>
      </c>
      <c r="AK120" s="42">
        <f t="shared" si="35"/>
        <v>0.19617092917635257</v>
      </c>
      <c r="AL120" s="42">
        <f t="shared" si="35"/>
        <v>0</v>
      </c>
      <c r="AM120" s="42">
        <f t="shared" si="35"/>
        <v>0.55287384901913406</v>
      </c>
    </row>
    <row r="121" spans="1:39" ht="29.25" customHeight="1" x14ac:dyDescent="0.25">
      <c r="A121" s="17" t="s">
        <v>168</v>
      </c>
      <c r="B121" s="44" t="s">
        <v>169</v>
      </c>
      <c r="C121" s="34">
        <f t="shared" si="41"/>
        <v>8779051</v>
      </c>
      <c r="D121" s="35">
        <f t="shared" si="42"/>
        <v>200000</v>
      </c>
      <c r="E121" s="35">
        <f t="shared" si="43"/>
        <v>200000</v>
      </c>
      <c r="F121" s="47">
        <v>0</v>
      </c>
      <c r="G121" s="47">
        <v>8579051</v>
      </c>
      <c r="H121" s="40">
        <v>8779051</v>
      </c>
      <c r="I121" s="40">
        <v>200000</v>
      </c>
      <c r="J121" s="40">
        <v>200000</v>
      </c>
      <c r="K121" s="40">
        <v>0</v>
      </c>
      <c r="L121" s="40">
        <v>8579051</v>
      </c>
      <c r="M121" s="40">
        <v>0</v>
      </c>
      <c r="N121" s="34">
        <f t="shared" si="20"/>
        <v>8909051.3220000006</v>
      </c>
      <c r="O121" s="34">
        <f t="shared" si="44"/>
        <v>8909051.3220000006</v>
      </c>
      <c r="P121" s="34">
        <f t="shared" si="45"/>
        <v>8779051</v>
      </c>
      <c r="Q121" s="34">
        <v>200000</v>
      </c>
      <c r="R121" s="34">
        <v>200000</v>
      </c>
      <c r="S121" s="34">
        <v>0</v>
      </c>
      <c r="T121" s="34">
        <v>8709051.3220000006</v>
      </c>
      <c r="U121" s="40">
        <v>130000.32200000063</v>
      </c>
      <c r="V121" s="32"/>
      <c r="W121" s="34">
        <f t="shared" si="21"/>
        <v>0</v>
      </c>
      <c r="X121" s="34">
        <v>0</v>
      </c>
      <c r="Y121" s="34">
        <v>0</v>
      </c>
      <c r="Z121" s="34">
        <v>0</v>
      </c>
      <c r="AA121" s="34">
        <v>0</v>
      </c>
      <c r="AB121" s="34">
        <v>0</v>
      </c>
      <c r="AC121" s="34">
        <f t="shared" si="22"/>
        <v>0</v>
      </c>
      <c r="AD121" s="40">
        <v>4073200</v>
      </c>
      <c r="AE121" s="40">
        <v>123000</v>
      </c>
      <c r="AF121" s="40">
        <v>123000</v>
      </c>
      <c r="AG121" s="40">
        <v>0</v>
      </c>
      <c r="AH121" s="40">
        <v>3950200</v>
      </c>
      <c r="AI121" s="42">
        <f t="shared" si="35"/>
        <v>0.46396814416501281</v>
      </c>
      <c r="AJ121" s="42">
        <f t="shared" si="35"/>
        <v>0.61499999999999999</v>
      </c>
      <c r="AK121" s="42">
        <f t="shared" si="35"/>
        <v>0.61499999999999999</v>
      </c>
      <c r="AL121" s="42">
        <f t="shared" si="35"/>
        <v>0</v>
      </c>
      <c r="AM121" s="42">
        <f t="shared" si="35"/>
        <v>0.46044719864702982</v>
      </c>
    </row>
    <row r="122" spans="1:39" ht="29.25" customHeight="1" x14ac:dyDescent="0.25">
      <c r="A122" s="17" t="s">
        <v>170</v>
      </c>
      <c r="B122" s="44" t="s">
        <v>171</v>
      </c>
      <c r="C122" s="34">
        <f t="shared" si="41"/>
        <v>7413156.2314820495</v>
      </c>
      <c r="D122" s="35">
        <f t="shared" si="42"/>
        <v>1353016.2314820497</v>
      </c>
      <c r="E122" s="35">
        <f t="shared" si="43"/>
        <v>1284116.2314820497</v>
      </c>
      <c r="F122" s="47">
        <v>68900</v>
      </c>
      <c r="G122" s="47">
        <v>6060140</v>
      </c>
      <c r="H122" s="40">
        <v>7129040</v>
      </c>
      <c r="I122" s="40">
        <v>1068900</v>
      </c>
      <c r="J122" s="40">
        <v>1000000</v>
      </c>
      <c r="K122" s="40">
        <v>68900</v>
      </c>
      <c r="L122" s="40">
        <v>6060140</v>
      </c>
      <c r="M122" s="40">
        <v>284116.23148204962</v>
      </c>
      <c r="N122" s="34">
        <f t="shared" si="20"/>
        <v>7526352</v>
      </c>
      <c r="O122" s="34">
        <f t="shared" si="44"/>
        <v>7242236</v>
      </c>
      <c r="P122" s="34">
        <f t="shared" si="45"/>
        <v>7129040</v>
      </c>
      <c r="Q122" s="34">
        <v>1068900</v>
      </c>
      <c r="R122" s="34">
        <v>1000000</v>
      </c>
      <c r="S122" s="34">
        <v>68900</v>
      </c>
      <c r="T122" s="34">
        <v>6173336</v>
      </c>
      <c r="U122" s="40">
        <v>113196</v>
      </c>
      <c r="V122" s="40">
        <v>284116</v>
      </c>
      <c r="W122" s="34">
        <f t="shared" si="21"/>
        <v>0.23148204962490126</v>
      </c>
      <c r="X122" s="34">
        <v>0</v>
      </c>
      <c r="Y122" s="34">
        <v>0</v>
      </c>
      <c r="Z122" s="34">
        <v>0</v>
      </c>
      <c r="AA122" s="34">
        <v>0</v>
      </c>
      <c r="AB122" s="34">
        <v>0</v>
      </c>
      <c r="AC122" s="34">
        <f t="shared" si="22"/>
        <v>0.23148204962490126</v>
      </c>
      <c r="AD122" s="40">
        <v>3743995</v>
      </c>
      <c r="AE122" s="40">
        <v>401208</v>
      </c>
      <c r="AF122" s="40">
        <v>401208</v>
      </c>
      <c r="AG122" s="40">
        <v>0</v>
      </c>
      <c r="AH122" s="40">
        <v>3342787</v>
      </c>
      <c r="AI122" s="42">
        <f t="shared" si="35"/>
        <v>0.50504736216135226</v>
      </c>
      <c r="AJ122" s="42">
        <f t="shared" si="35"/>
        <v>0.29652859342310323</v>
      </c>
      <c r="AK122" s="42">
        <f t="shared" si="35"/>
        <v>0.31243900681556674</v>
      </c>
      <c r="AL122" s="42">
        <f t="shared" si="35"/>
        <v>0</v>
      </c>
      <c r="AM122" s="42">
        <f t="shared" si="35"/>
        <v>0.55160227321481026</v>
      </c>
    </row>
    <row r="123" spans="1:39" ht="29.25" customHeight="1" x14ac:dyDescent="0.25">
      <c r="A123" s="17" t="s">
        <v>172</v>
      </c>
      <c r="B123" s="44" t="s">
        <v>173</v>
      </c>
      <c r="C123" s="34">
        <f t="shared" si="41"/>
        <v>3681500.1309999786</v>
      </c>
      <c r="D123" s="35">
        <f t="shared" si="42"/>
        <v>1039120.1309999784</v>
      </c>
      <c r="E123" s="35">
        <f t="shared" si="43"/>
        <v>931217.1309999784</v>
      </c>
      <c r="F123" s="47">
        <v>107903</v>
      </c>
      <c r="G123" s="47">
        <v>2642380</v>
      </c>
      <c r="H123" s="40">
        <v>3577829</v>
      </c>
      <c r="I123" s="40">
        <v>935449</v>
      </c>
      <c r="J123" s="40">
        <v>827546</v>
      </c>
      <c r="K123" s="40">
        <v>107903</v>
      </c>
      <c r="L123" s="40">
        <v>2642380</v>
      </c>
      <c r="M123" s="40">
        <v>103671.13099997844</v>
      </c>
      <c r="N123" s="34">
        <f t="shared" si="20"/>
        <v>4269500</v>
      </c>
      <c r="O123" s="34">
        <f t="shared" si="44"/>
        <v>4165829</v>
      </c>
      <c r="P123" s="34">
        <f t="shared" si="45"/>
        <v>3577829</v>
      </c>
      <c r="Q123" s="34">
        <v>935449</v>
      </c>
      <c r="R123" s="34">
        <v>827546</v>
      </c>
      <c r="S123" s="34">
        <v>107903</v>
      </c>
      <c r="T123" s="34">
        <v>3230380</v>
      </c>
      <c r="U123" s="40">
        <v>588000</v>
      </c>
      <c r="V123" s="40">
        <v>103671</v>
      </c>
      <c r="W123" s="34">
        <f t="shared" si="21"/>
        <v>0.13099997844255995</v>
      </c>
      <c r="X123" s="34">
        <v>0</v>
      </c>
      <c r="Y123" s="34">
        <v>0</v>
      </c>
      <c r="Z123" s="34">
        <v>0</v>
      </c>
      <c r="AA123" s="34">
        <v>0</v>
      </c>
      <c r="AB123" s="34">
        <v>0</v>
      </c>
      <c r="AC123" s="34">
        <f t="shared" si="22"/>
        <v>0.13099997844255995</v>
      </c>
      <c r="AD123" s="40">
        <v>2849835.16315465</v>
      </c>
      <c r="AE123" s="40">
        <v>868296.78983339993</v>
      </c>
      <c r="AF123" s="40">
        <v>827607.37382839993</v>
      </c>
      <c r="AG123" s="40">
        <v>40689.416004999999</v>
      </c>
      <c r="AH123" s="40">
        <v>1981538.3733212501</v>
      </c>
      <c r="AI123" s="42">
        <f t="shared" si="35"/>
        <v>0.77409617323049518</v>
      </c>
      <c r="AJ123" s="42">
        <f t="shared" si="35"/>
        <v>0.83560770687582608</v>
      </c>
      <c r="AK123" s="42">
        <f t="shared" si="35"/>
        <v>0.88873727327125296</v>
      </c>
      <c r="AL123" s="42">
        <f t="shared" si="35"/>
        <v>0.37709253686181105</v>
      </c>
      <c r="AM123" s="42">
        <f t="shared" si="35"/>
        <v>0.74990666494646874</v>
      </c>
    </row>
    <row r="124" spans="1:39" ht="29.25" customHeight="1" x14ac:dyDescent="0.25">
      <c r="A124" s="17" t="s">
        <v>174</v>
      </c>
      <c r="B124" s="44" t="s">
        <v>175</v>
      </c>
      <c r="C124" s="34">
        <f t="shared" si="41"/>
        <v>7875008</v>
      </c>
      <c r="D124" s="35">
        <f t="shared" si="42"/>
        <v>600000</v>
      </c>
      <c r="E124" s="35">
        <f t="shared" si="43"/>
        <v>600000</v>
      </c>
      <c r="F124" s="47">
        <v>0</v>
      </c>
      <c r="G124" s="47">
        <v>7275008</v>
      </c>
      <c r="H124" s="40">
        <v>7875008</v>
      </c>
      <c r="I124" s="40">
        <v>600000</v>
      </c>
      <c r="J124" s="40">
        <v>600000</v>
      </c>
      <c r="K124" s="40">
        <v>0</v>
      </c>
      <c r="L124" s="40">
        <v>7275008</v>
      </c>
      <c r="M124" s="40">
        <v>0</v>
      </c>
      <c r="N124" s="34">
        <f t="shared" si="20"/>
        <v>10844244</v>
      </c>
      <c r="O124" s="34">
        <f t="shared" si="44"/>
        <v>10844244</v>
      </c>
      <c r="P124" s="34">
        <f t="shared" si="45"/>
        <v>7875008</v>
      </c>
      <c r="Q124" s="34">
        <v>600000</v>
      </c>
      <c r="R124" s="34">
        <v>600000</v>
      </c>
      <c r="S124" s="34">
        <v>0</v>
      </c>
      <c r="T124" s="34">
        <v>10244244</v>
      </c>
      <c r="U124" s="40">
        <v>2969236</v>
      </c>
      <c r="V124" s="40"/>
      <c r="W124" s="34">
        <f t="shared" si="21"/>
        <v>0</v>
      </c>
      <c r="X124" s="34">
        <v>0</v>
      </c>
      <c r="Y124" s="34">
        <v>0</v>
      </c>
      <c r="Z124" s="34">
        <v>0</v>
      </c>
      <c r="AA124" s="34">
        <v>0</v>
      </c>
      <c r="AB124" s="34">
        <v>0</v>
      </c>
      <c r="AC124" s="34">
        <f t="shared" si="22"/>
        <v>0</v>
      </c>
      <c r="AD124" s="40">
        <v>5698262.6539814807</v>
      </c>
      <c r="AE124" s="40">
        <v>90774.791862300015</v>
      </c>
      <c r="AF124" s="40">
        <v>90774.791862300015</v>
      </c>
      <c r="AG124" s="40">
        <v>0</v>
      </c>
      <c r="AH124" s="40">
        <v>5607487.8621191811</v>
      </c>
      <c r="AI124" s="42">
        <f t="shared" si="35"/>
        <v>0.72358817336839287</v>
      </c>
      <c r="AJ124" s="42">
        <f t="shared" si="35"/>
        <v>0.15129131977050003</v>
      </c>
      <c r="AK124" s="42">
        <f t="shared" si="35"/>
        <v>0.15129131977050003</v>
      </c>
      <c r="AL124" s="42">
        <f t="shared" si="35"/>
        <v>0</v>
      </c>
      <c r="AM124" s="42">
        <f t="shared" si="35"/>
        <v>0.7707878619678743</v>
      </c>
    </row>
    <row r="125" spans="1:39" ht="29.25" customHeight="1" x14ac:dyDescent="0.25">
      <c r="A125" s="30"/>
      <c r="B125" s="45" t="s">
        <v>176</v>
      </c>
      <c r="C125" s="32">
        <f>SUM(C126:C138)</f>
        <v>61240785.726925828</v>
      </c>
      <c r="D125" s="32">
        <f t="shared" ref="D125:AC125" si="46">SUM(D126:D138)</f>
        <v>21647315.726925839</v>
      </c>
      <c r="E125" s="32">
        <f t="shared" si="46"/>
        <v>16791105.726925839</v>
      </c>
      <c r="F125" s="32">
        <f t="shared" si="46"/>
        <v>4856210</v>
      </c>
      <c r="G125" s="32">
        <f t="shared" si="46"/>
        <v>39593470</v>
      </c>
      <c r="H125" s="32">
        <f t="shared" si="46"/>
        <v>58954892</v>
      </c>
      <c r="I125" s="32">
        <f t="shared" si="46"/>
        <v>19361422</v>
      </c>
      <c r="J125" s="32">
        <f t="shared" si="46"/>
        <v>14505212</v>
      </c>
      <c r="K125" s="32">
        <f t="shared" si="46"/>
        <v>4856210</v>
      </c>
      <c r="L125" s="32">
        <f t="shared" si="46"/>
        <v>39593470</v>
      </c>
      <c r="M125" s="32">
        <f t="shared" si="46"/>
        <v>2285893.7269258387</v>
      </c>
      <c r="N125" s="32">
        <f t="shared" si="46"/>
        <v>61023391</v>
      </c>
      <c r="O125" s="32">
        <f t="shared" si="46"/>
        <v>58971017</v>
      </c>
      <c r="P125" s="32">
        <f t="shared" si="46"/>
        <v>58119346</v>
      </c>
      <c r="Q125" s="32">
        <f t="shared" si="46"/>
        <v>19351398</v>
      </c>
      <c r="R125" s="32">
        <f t="shared" si="46"/>
        <v>14505212</v>
      </c>
      <c r="S125" s="32">
        <f t="shared" si="46"/>
        <v>4846186</v>
      </c>
      <c r="T125" s="32">
        <f t="shared" si="46"/>
        <v>39619619</v>
      </c>
      <c r="U125" s="32">
        <f t="shared" si="46"/>
        <v>851671</v>
      </c>
      <c r="V125" s="32">
        <f>SUM(V126:V138)</f>
        <v>2052374</v>
      </c>
      <c r="W125" s="32">
        <f t="shared" si="46"/>
        <v>1069065.7269258385</v>
      </c>
      <c r="X125" s="32">
        <f t="shared" si="46"/>
        <v>835546</v>
      </c>
      <c r="Y125" s="32">
        <f t="shared" si="46"/>
        <v>10024</v>
      </c>
      <c r="Z125" s="32">
        <f t="shared" si="46"/>
        <v>0</v>
      </c>
      <c r="AA125" s="32">
        <f t="shared" si="46"/>
        <v>10024</v>
      </c>
      <c r="AB125" s="32">
        <f t="shared" si="46"/>
        <v>825522</v>
      </c>
      <c r="AC125" s="32">
        <f t="shared" si="46"/>
        <v>233519.72692583865</v>
      </c>
      <c r="AD125" s="32">
        <v>29851118.578785051</v>
      </c>
      <c r="AE125" s="32">
        <v>6854715.6239283998</v>
      </c>
      <c r="AF125" s="32">
        <v>6128929.9809843991</v>
      </c>
      <c r="AG125" s="32">
        <v>725785.64294400008</v>
      </c>
      <c r="AH125" s="32">
        <v>22996402.954856649</v>
      </c>
      <c r="AI125" s="29">
        <f t="shared" si="35"/>
        <v>0.48743853013075183</v>
      </c>
      <c r="AJ125" s="29">
        <f t="shared" si="35"/>
        <v>0.31665430071785838</v>
      </c>
      <c r="AK125" s="29">
        <f t="shared" si="35"/>
        <v>0.36501050500540799</v>
      </c>
      <c r="AL125" s="29">
        <f t="shared" si="35"/>
        <v>0.14945516008245113</v>
      </c>
      <c r="AM125" s="29">
        <f t="shared" si="35"/>
        <v>0.58081302181538141</v>
      </c>
    </row>
    <row r="126" spans="1:39" ht="29.25" customHeight="1" x14ac:dyDescent="0.25">
      <c r="A126" s="17" t="s">
        <v>177</v>
      </c>
      <c r="B126" s="44" t="s">
        <v>178</v>
      </c>
      <c r="C126" s="34">
        <f t="shared" ref="C126:C138" si="47">SUM(H126,M126)</f>
        <v>6832586</v>
      </c>
      <c r="D126" s="35">
        <f t="shared" ref="D126:D138" si="48">SUM(I126,M126)</f>
        <v>1661896</v>
      </c>
      <c r="E126" s="35">
        <f t="shared" ref="E126:E138" si="49">SUM(J126,M126)</f>
        <v>1474700</v>
      </c>
      <c r="F126" s="47">
        <v>187196</v>
      </c>
      <c r="G126" s="47">
        <v>5170690</v>
      </c>
      <c r="H126" s="40">
        <v>6623505</v>
      </c>
      <c r="I126" s="40">
        <v>1452815</v>
      </c>
      <c r="J126" s="40">
        <v>1265619</v>
      </c>
      <c r="K126" s="40">
        <v>187196</v>
      </c>
      <c r="L126" s="40">
        <v>5170690</v>
      </c>
      <c r="M126" s="40">
        <v>209081</v>
      </c>
      <c r="N126" s="34">
        <f t="shared" si="20"/>
        <v>6859586</v>
      </c>
      <c r="O126" s="34">
        <f t="shared" ref="O126:O138" si="50">SUM(Q126,T126)</f>
        <v>6650505</v>
      </c>
      <c r="P126" s="34">
        <f t="shared" ref="P126:P138" si="51">O126-U126</f>
        <v>6623505</v>
      </c>
      <c r="Q126" s="34">
        <v>1452815</v>
      </c>
      <c r="R126" s="34">
        <v>1265619</v>
      </c>
      <c r="S126" s="34">
        <v>187196</v>
      </c>
      <c r="T126" s="34">
        <v>5197690</v>
      </c>
      <c r="U126" s="40">
        <v>27000</v>
      </c>
      <c r="V126" s="40">
        <v>209081</v>
      </c>
      <c r="W126" s="34">
        <f t="shared" si="21"/>
        <v>0</v>
      </c>
      <c r="X126" s="34">
        <v>0</v>
      </c>
      <c r="Y126" s="34">
        <v>0</v>
      </c>
      <c r="Z126" s="34">
        <v>0</v>
      </c>
      <c r="AA126" s="34">
        <v>0</v>
      </c>
      <c r="AB126" s="34">
        <v>0</v>
      </c>
      <c r="AC126" s="34">
        <f t="shared" si="22"/>
        <v>0</v>
      </c>
      <c r="AD126" s="40">
        <v>4452585.5840420006</v>
      </c>
      <c r="AE126" s="40">
        <v>712835.577193</v>
      </c>
      <c r="AF126" s="40">
        <v>672816</v>
      </c>
      <c r="AG126" s="40">
        <v>40019.577192999997</v>
      </c>
      <c r="AH126" s="40">
        <v>3739750.0068490002</v>
      </c>
      <c r="AI126" s="42">
        <f t="shared" si="35"/>
        <v>0.65166916070167291</v>
      </c>
      <c r="AJ126" s="42">
        <f t="shared" si="35"/>
        <v>0.42892911300887659</v>
      </c>
      <c r="AK126" s="42">
        <f t="shared" si="35"/>
        <v>0.45623923509866415</v>
      </c>
      <c r="AL126" s="42">
        <f t="shared" si="35"/>
        <v>0.21378436073954571</v>
      </c>
      <c r="AM126" s="42">
        <f t="shared" si="35"/>
        <v>0.7232593728978145</v>
      </c>
    </row>
    <row r="127" spans="1:39" ht="29.25" customHeight="1" x14ac:dyDescent="0.25">
      <c r="A127" s="17" t="s">
        <v>179</v>
      </c>
      <c r="B127" s="44" t="s">
        <v>180</v>
      </c>
      <c r="C127" s="34">
        <f t="shared" si="47"/>
        <v>4098752</v>
      </c>
      <c r="D127" s="35">
        <f t="shared" si="48"/>
        <v>1228510</v>
      </c>
      <c r="E127" s="35">
        <f t="shared" si="49"/>
        <v>1196378</v>
      </c>
      <c r="F127" s="47">
        <v>32132</v>
      </c>
      <c r="G127" s="47">
        <v>2870242</v>
      </c>
      <c r="H127" s="40">
        <v>3940696</v>
      </c>
      <c r="I127" s="40">
        <v>1070454</v>
      </c>
      <c r="J127" s="40">
        <v>1038322</v>
      </c>
      <c r="K127" s="40">
        <v>32132</v>
      </c>
      <c r="L127" s="40">
        <v>2870242</v>
      </c>
      <c r="M127" s="40">
        <v>158056</v>
      </c>
      <c r="N127" s="34">
        <f t="shared" si="20"/>
        <v>4098752</v>
      </c>
      <c r="O127" s="34">
        <f t="shared" si="50"/>
        <v>3940696</v>
      </c>
      <c r="P127" s="34">
        <f t="shared" si="51"/>
        <v>3940696</v>
      </c>
      <c r="Q127" s="34">
        <v>1070454</v>
      </c>
      <c r="R127" s="34">
        <v>1038322</v>
      </c>
      <c r="S127" s="34">
        <v>32132</v>
      </c>
      <c r="T127" s="34">
        <v>2870242</v>
      </c>
      <c r="U127" s="40">
        <v>0</v>
      </c>
      <c r="V127" s="40">
        <v>158056</v>
      </c>
      <c r="W127" s="34">
        <f t="shared" si="21"/>
        <v>0</v>
      </c>
      <c r="X127" s="34">
        <v>0</v>
      </c>
      <c r="Y127" s="34">
        <v>0</v>
      </c>
      <c r="Z127" s="34">
        <v>0</v>
      </c>
      <c r="AA127" s="34">
        <v>0</v>
      </c>
      <c r="AB127" s="34">
        <v>0</v>
      </c>
      <c r="AC127" s="34">
        <f t="shared" si="22"/>
        <v>0</v>
      </c>
      <c r="AD127" s="40">
        <v>2935799.2848430001</v>
      </c>
      <c r="AE127" s="40">
        <v>472518.284843</v>
      </c>
      <c r="AF127" s="40">
        <v>460322</v>
      </c>
      <c r="AG127" s="40">
        <v>12196.284842999999</v>
      </c>
      <c r="AH127" s="40">
        <v>2463281</v>
      </c>
      <c r="AI127" s="42">
        <f t="shared" si="35"/>
        <v>0.71626663063366613</v>
      </c>
      <c r="AJ127" s="42">
        <f t="shared" si="35"/>
        <v>0.38462713762443934</v>
      </c>
      <c r="AK127" s="42">
        <f t="shared" si="35"/>
        <v>0.38476300968423022</v>
      </c>
      <c r="AL127" s="42">
        <f t="shared" si="35"/>
        <v>0.37956818259056391</v>
      </c>
      <c r="AM127" s="42">
        <f t="shared" si="35"/>
        <v>0.85821369766033662</v>
      </c>
    </row>
    <row r="128" spans="1:39" ht="29.25" customHeight="1" x14ac:dyDescent="0.25">
      <c r="A128" s="17" t="s">
        <v>181</v>
      </c>
      <c r="B128" s="44" t="s">
        <v>182</v>
      </c>
      <c r="C128" s="34">
        <f t="shared" si="47"/>
        <v>4369978</v>
      </c>
      <c r="D128" s="35">
        <f t="shared" si="48"/>
        <v>2204478</v>
      </c>
      <c r="E128" s="35">
        <f t="shared" si="49"/>
        <v>1424885</v>
      </c>
      <c r="F128" s="47">
        <v>779593</v>
      </c>
      <c r="G128" s="47">
        <v>2165500</v>
      </c>
      <c r="H128" s="40">
        <v>4025177</v>
      </c>
      <c r="I128" s="40">
        <v>1859677</v>
      </c>
      <c r="J128" s="40">
        <v>1080084</v>
      </c>
      <c r="K128" s="40">
        <v>779593</v>
      </c>
      <c r="L128" s="40">
        <v>2165500</v>
      </c>
      <c r="M128" s="40">
        <v>344801</v>
      </c>
      <c r="N128" s="34">
        <f t="shared" si="20"/>
        <v>4469978</v>
      </c>
      <c r="O128" s="34">
        <f t="shared" si="50"/>
        <v>4125177</v>
      </c>
      <c r="P128" s="34">
        <f t="shared" si="51"/>
        <v>4025177</v>
      </c>
      <c r="Q128" s="34">
        <v>1859677</v>
      </c>
      <c r="R128" s="34">
        <v>1080084</v>
      </c>
      <c r="S128" s="34">
        <v>779593</v>
      </c>
      <c r="T128" s="34">
        <v>2265500</v>
      </c>
      <c r="U128" s="40">
        <v>100000</v>
      </c>
      <c r="V128" s="40">
        <v>344801</v>
      </c>
      <c r="W128" s="34">
        <f t="shared" si="21"/>
        <v>0</v>
      </c>
      <c r="X128" s="34">
        <v>0</v>
      </c>
      <c r="Y128" s="34">
        <v>0</v>
      </c>
      <c r="Z128" s="34">
        <v>0</v>
      </c>
      <c r="AA128" s="34">
        <v>0</v>
      </c>
      <c r="AB128" s="34">
        <v>0</v>
      </c>
      <c r="AC128" s="34">
        <f t="shared" si="22"/>
        <v>0</v>
      </c>
      <c r="AD128" s="40">
        <v>2121676.447162</v>
      </c>
      <c r="AE128" s="40">
        <v>521676.447162</v>
      </c>
      <c r="AF128" s="40">
        <v>480000</v>
      </c>
      <c r="AG128" s="40">
        <v>41676.447162000004</v>
      </c>
      <c r="AH128" s="40">
        <v>1600000</v>
      </c>
      <c r="AI128" s="42">
        <f t="shared" si="35"/>
        <v>0.48551192870124288</v>
      </c>
      <c r="AJ128" s="42">
        <f t="shared" si="35"/>
        <v>0.23664397973669957</v>
      </c>
      <c r="AK128" s="42">
        <f t="shared" si="35"/>
        <v>0.33686929120595699</v>
      </c>
      <c r="AL128" s="42">
        <f t="shared" si="35"/>
        <v>5.345923727124282E-2</v>
      </c>
      <c r="AM128" s="42">
        <f t="shared" si="35"/>
        <v>0.73885938582313548</v>
      </c>
    </row>
    <row r="129" spans="1:39" ht="29.25" customHeight="1" x14ac:dyDescent="0.25">
      <c r="A129" s="17" t="s">
        <v>183</v>
      </c>
      <c r="B129" s="44" t="s">
        <v>184</v>
      </c>
      <c r="C129" s="34">
        <f t="shared" si="47"/>
        <v>3530597.4724087361</v>
      </c>
      <c r="D129" s="35">
        <f t="shared" si="48"/>
        <v>1362556.4724087361</v>
      </c>
      <c r="E129" s="35">
        <f t="shared" si="49"/>
        <v>1285256.4724087361</v>
      </c>
      <c r="F129" s="47">
        <v>77300</v>
      </c>
      <c r="G129" s="47">
        <v>2168041</v>
      </c>
      <c r="H129" s="40">
        <v>3319242</v>
      </c>
      <c r="I129" s="40">
        <v>1151201</v>
      </c>
      <c r="J129" s="40">
        <v>1073901</v>
      </c>
      <c r="K129" s="40">
        <v>77300</v>
      </c>
      <c r="L129" s="40">
        <v>2168041</v>
      </c>
      <c r="M129" s="40">
        <v>211355.47240873621</v>
      </c>
      <c r="N129" s="34">
        <f t="shared" si="20"/>
        <v>3530597</v>
      </c>
      <c r="O129" s="34">
        <f t="shared" si="50"/>
        <v>3319242</v>
      </c>
      <c r="P129" s="34">
        <f t="shared" si="51"/>
        <v>3319242</v>
      </c>
      <c r="Q129" s="34">
        <v>1151201</v>
      </c>
      <c r="R129" s="34">
        <v>1073901</v>
      </c>
      <c r="S129" s="34">
        <v>77300</v>
      </c>
      <c r="T129" s="34">
        <v>2168041</v>
      </c>
      <c r="U129" s="40">
        <v>0</v>
      </c>
      <c r="V129" s="40">
        <v>211355</v>
      </c>
      <c r="W129" s="34">
        <f t="shared" si="21"/>
        <v>0.47240873621194623</v>
      </c>
      <c r="X129" s="34">
        <v>0</v>
      </c>
      <c r="Y129" s="34">
        <v>0</v>
      </c>
      <c r="Z129" s="34">
        <v>0</v>
      </c>
      <c r="AA129" s="34">
        <v>0</v>
      </c>
      <c r="AB129" s="34">
        <v>0</v>
      </c>
      <c r="AC129" s="34">
        <f t="shared" si="22"/>
        <v>0.47240873621194623</v>
      </c>
      <c r="AD129" s="40">
        <v>1699967</v>
      </c>
      <c r="AE129" s="40">
        <v>537751</v>
      </c>
      <c r="AF129" s="40">
        <v>537751</v>
      </c>
      <c r="AG129" s="40">
        <v>0</v>
      </c>
      <c r="AH129" s="40">
        <v>1162216</v>
      </c>
      <c r="AI129" s="42">
        <f t="shared" si="35"/>
        <v>0.4814955579856019</v>
      </c>
      <c r="AJ129" s="42">
        <f t="shared" si="35"/>
        <v>0.39466327516639388</v>
      </c>
      <c r="AK129" s="42">
        <f t="shared" si="35"/>
        <v>0.41839976031568654</v>
      </c>
      <c r="AL129" s="42">
        <f t="shared" si="35"/>
        <v>0</v>
      </c>
      <c r="AM129" s="42">
        <f t="shared" si="35"/>
        <v>0.5360673529698009</v>
      </c>
    </row>
    <row r="130" spans="1:39" ht="29.25" customHeight="1" x14ac:dyDescent="0.25">
      <c r="A130" s="17" t="s">
        <v>185</v>
      </c>
      <c r="B130" s="44" t="s">
        <v>186</v>
      </c>
      <c r="C130" s="34">
        <f t="shared" si="47"/>
        <v>4551962.5019410532</v>
      </c>
      <c r="D130" s="35">
        <f t="shared" si="48"/>
        <v>1892552.5019410537</v>
      </c>
      <c r="E130" s="35">
        <f t="shared" si="49"/>
        <v>1628857.5019410537</v>
      </c>
      <c r="F130" s="47">
        <v>263695</v>
      </c>
      <c r="G130" s="47">
        <v>2659410</v>
      </c>
      <c r="H130" s="40">
        <v>4428105</v>
      </c>
      <c r="I130" s="40">
        <v>1768695</v>
      </c>
      <c r="J130" s="40">
        <v>1505000</v>
      </c>
      <c r="K130" s="40">
        <v>263695</v>
      </c>
      <c r="L130" s="40">
        <v>2659410</v>
      </c>
      <c r="M130" s="40">
        <v>123857.50194105366</v>
      </c>
      <c r="N130" s="34">
        <f t="shared" si="20"/>
        <v>4731705</v>
      </c>
      <c r="O130" s="34">
        <f t="shared" si="50"/>
        <v>4607847</v>
      </c>
      <c r="P130" s="34">
        <f t="shared" si="51"/>
        <v>4418081</v>
      </c>
      <c r="Q130" s="34">
        <v>1758671</v>
      </c>
      <c r="R130" s="34">
        <v>1505000</v>
      </c>
      <c r="S130" s="34">
        <v>253671</v>
      </c>
      <c r="T130" s="34">
        <v>2849176</v>
      </c>
      <c r="U130" s="40">
        <v>189766</v>
      </c>
      <c r="V130" s="40">
        <v>123858</v>
      </c>
      <c r="W130" s="34">
        <f t="shared" si="21"/>
        <v>10023.501941053662</v>
      </c>
      <c r="X130" s="34">
        <v>10024</v>
      </c>
      <c r="Y130" s="34">
        <v>10024</v>
      </c>
      <c r="Z130" s="34">
        <v>0</v>
      </c>
      <c r="AA130" s="34">
        <v>10024</v>
      </c>
      <c r="AB130" s="34">
        <v>0</v>
      </c>
      <c r="AC130" s="34">
        <f t="shared" si="22"/>
        <v>-0.49805894633755088</v>
      </c>
      <c r="AD130" s="40">
        <v>2633468.6734140003</v>
      </c>
      <c r="AE130" s="40">
        <v>1045400.6734140001</v>
      </c>
      <c r="AF130" s="40">
        <v>1022718.614652</v>
      </c>
      <c r="AG130" s="40">
        <v>22682.058762000001</v>
      </c>
      <c r="AH130" s="40">
        <v>1588068</v>
      </c>
      <c r="AI130" s="42">
        <f t="shared" si="35"/>
        <v>0.57853479071741776</v>
      </c>
      <c r="AJ130" s="42">
        <f t="shared" si="35"/>
        <v>0.55237604892958503</v>
      </c>
      <c r="AK130" s="42">
        <f t="shared" si="35"/>
        <v>0.62787482234220082</v>
      </c>
      <c r="AL130" s="42">
        <f t="shared" si="35"/>
        <v>8.6016264100570741E-2</v>
      </c>
      <c r="AM130" s="42">
        <f t="shared" si="35"/>
        <v>0.59715049578665946</v>
      </c>
    </row>
    <row r="131" spans="1:39" ht="29.25" customHeight="1" x14ac:dyDescent="0.25">
      <c r="A131" s="17" t="s">
        <v>187</v>
      </c>
      <c r="B131" s="44" t="s">
        <v>188</v>
      </c>
      <c r="C131" s="34">
        <f t="shared" si="47"/>
        <v>8035878</v>
      </c>
      <c r="D131" s="35">
        <f t="shared" si="48"/>
        <v>2723778</v>
      </c>
      <c r="E131" s="35">
        <f t="shared" si="49"/>
        <v>1157685</v>
      </c>
      <c r="F131" s="47">
        <v>1566093</v>
      </c>
      <c r="G131" s="47">
        <v>5312100</v>
      </c>
      <c r="H131" s="40">
        <v>8035878</v>
      </c>
      <c r="I131" s="40">
        <v>2723778</v>
      </c>
      <c r="J131" s="40">
        <v>1157685</v>
      </c>
      <c r="K131" s="40">
        <v>1566093</v>
      </c>
      <c r="L131" s="40">
        <v>5312100</v>
      </c>
      <c r="M131" s="40">
        <v>0</v>
      </c>
      <c r="N131" s="34">
        <f t="shared" si="20"/>
        <v>7501786</v>
      </c>
      <c r="O131" s="34">
        <f t="shared" si="50"/>
        <v>7501786</v>
      </c>
      <c r="P131" s="34">
        <f t="shared" si="51"/>
        <v>7501786</v>
      </c>
      <c r="Q131" s="34">
        <v>2723778</v>
      </c>
      <c r="R131" s="34">
        <v>1157685</v>
      </c>
      <c r="S131" s="34">
        <v>1566093</v>
      </c>
      <c r="T131" s="34">
        <v>4778008</v>
      </c>
      <c r="U131" s="40">
        <v>0</v>
      </c>
      <c r="V131" s="40"/>
      <c r="W131" s="34">
        <f t="shared" si="21"/>
        <v>534092</v>
      </c>
      <c r="X131" s="34">
        <v>534092</v>
      </c>
      <c r="Y131" s="34">
        <v>0</v>
      </c>
      <c r="Z131" s="34">
        <v>0</v>
      </c>
      <c r="AA131" s="34">
        <v>0</v>
      </c>
      <c r="AB131" s="34">
        <v>534092</v>
      </c>
      <c r="AC131" s="34">
        <f t="shared" si="22"/>
        <v>0</v>
      </c>
      <c r="AD131" s="40">
        <v>2758370.3028839999</v>
      </c>
      <c r="AE131" s="40">
        <v>434948.302884</v>
      </c>
      <c r="AF131" s="40">
        <v>280160</v>
      </c>
      <c r="AG131" s="40">
        <v>154788.302884</v>
      </c>
      <c r="AH131" s="40">
        <v>2323422</v>
      </c>
      <c r="AI131" s="42">
        <f t="shared" si="35"/>
        <v>0.34325686662789057</v>
      </c>
      <c r="AJ131" s="42">
        <f t="shared" si="35"/>
        <v>0.15968566560270331</v>
      </c>
      <c r="AK131" s="42">
        <f t="shared" si="35"/>
        <v>0.24200019867235043</v>
      </c>
      <c r="AL131" s="42">
        <f t="shared" si="35"/>
        <v>9.8837235645648128E-2</v>
      </c>
      <c r="AM131" s="42">
        <f t="shared" si="35"/>
        <v>0.43738295589314963</v>
      </c>
    </row>
    <row r="132" spans="1:39" ht="29.25" customHeight="1" x14ac:dyDescent="0.25">
      <c r="A132" s="17" t="s">
        <v>189</v>
      </c>
      <c r="B132" s="44" t="s">
        <v>190</v>
      </c>
      <c r="C132" s="34">
        <f t="shared" si="47"/>
        <v>3316796.3901034179</v>
      </c>
      <c r="D132" s="35">
        <f t="shared" si="48"/>
        <v>1512416.3901034179</v>
      </c>
      <c r="E132" s="35">
        <f t="shared" si="49"/>
        <v>1263014.3901034179</v>
      </c>
      <c r="F132" s="47">
        <v>249402</v>
      </c>
      <c r="G132" s="47">
        <v>1804380</v>
      </c>
      <c r="H132" s="40">
        <v>3232671</v>
      </c>
      <c r="I132" s="40">
        <v>1428291</v>
      </c>
      <c r="J132" s="40">
        <v>1178889</v>
      </c>
      <c r="K132" s="40">
        <v>249402</v>
      </c>
      <c r="L132" s="40">
        <v>1804380</v>
      </c>
      <c r="M132" s="40">
        <v>84125.390103417842</v>
      </c>
      <c r="N132" s="34">
        <f t="shared" si="20"/>
        <v>3316796</v>
      </c>
      <c r="O132" s="34">
        <f t="shared" si="50"/>
        <v>3232671</v>
      </c>
      <c r="P132" s="34">
        <f t="shared" si="51"/>
        <v>3232671</v>
      </c>
      <c r="Q132" s="34">
        <v>1428291</v>
      </c>
      <c r="R132" s="34">
        <v>1178889</v>
      </c>
      <c r="S132" s="34">
        <v>249402</v>
      </c>
      <c r="T132" s="34">
        <v>1804380</v>
      </c>
      <c r="U132" s="40">
        <v>0</v>
      </c>
      <c r="V132" s="40">
        <v>84125</v>
      </c>
      <c r="W132" s="34">
        <f t="shared" si="21"/>
        <v>0.39010341784160119</v>
      </c>
      <c r="X132" s="34">
        <v>0</v>
      </c>
      <c r="Y132" s="34">
        <v>0</v>
      </c>
      <c r="Z132" s="34">
        <v>0</v>
      </c>
      <c r="AA132" s="34">
        <v>0</v>
      </c>
      <c r="AB132" s="34">
        <v>0</v>
      </c>
      <c r="AC132" s="34">
        <f t="shared" si="22"/>
        <v>0.39010341784160119</v>
      </c>
      <c r="AD132" s="40">
        <v>1674838.6949038501</v>
      </c>
      <c r="AE132" s="40">
        <v>594069.095202</v>
      </c>
      <c r="AF132" s="40">
        <v>530040.65162999998</v>
      </c>
      <c r="AG132" s="40">
        <v>64028.443572000004</v>
      </c>
      <c r="AH132" s="40">
        <v>1080769.59970185</v>
      </c>
      <c r="AI132" s="42">
        <f t="shared" si="35"/>
        <v>0.50495674075779751</v>
      </c>
      <c r="AJ132" s="42">
        <f t="shared" si="35"/>
        <v>0.39279466890819531</v>
      </c>
      <c r="AK132" s="42">
        <f t="shared" si="35"/>
        <v>0.41966319290043819</v>
      </c>
      <c r="AL132" s="42">
        <f t="shared" si="35"/>
        <v>0.25672786734669328</v>
      </c>
      <c r="AM132" s="42">
        <f t="shared" si="35"/>
        <v>0.59897006157342136</v>
      </c>
    </row>
    <row r="133" spans="1:39" ht="29.25" customHeight="1" x14ac:dyDescent="0.25">
      <c r="A133" s="17" t="s">
        <v>191</v>
      </c>
      <c r="B133" s="44" t="s">
        <v>192</v>
      </c>
      <c r="C133" s="34">
        <f t="shared" si="47"/>
        <v>4500725.1622281959</v>
      </c>
      <c r="D133" s="35">
        <f t="shared" si="48"/>
        <v>1932785.1622281959</v>
      </c>
      <c r="E133" s="35">
        <f t="shared" si="49"/>
        <v>1604823.1622281959</v>
      </c>
      <c r="F133" s="47">
        <v>327962</v>
      </c>
      <c r="G133" s="47">
        <v>2567940</v>
      </c>
      <c r="H133" s="40">
        <v>4230384</v>
      </c>
      <c r="I133" s="40">
        <v>1662444</v>
      </c>
      <c r="J133" s="40">
        <v>1334482</v>
      </c>
      <c r="K133" s="40">
        <v>327962</v>
      </c>
      <c r="L133" s="40">
        <v>2567940</v>
      </c>
      <c r="M133" s="40">
        <v>270341.16222819581</v>
      </c>
      <c r="N133" s="34">
        <f t="shared" si="20"/>
        <v>4339894</v>
      </c>
      <c r="O133" s="34">
        <f t="shared" si="50"/>
        <v>4230384</v>
      </c>
      <c r="P133" s="34">
        <f t="shared" si="51"/>
        <v>4230384</v>
      </c>
      <c r="Q133" s="34">
        <v>1662444</v>
      </c>
      <c r="R133" s="34">
        <v>1334482</v>
      </c>
      <c r="S133" s="34">
        <v>327962</v>
      </c>
      <c r="T133" s="34">
        <v>2567940</v>
      </c>
      <c r="U133" s="40">
        <v>0</v>
      </c>
      <c r="V133" s="40">
        <v>109510</v>
      </c>
      <c r="W133" s="34">
        <f t="shared" si="21"/>
        <v>160831.16222819581</v>
      </c>
      <c r="X133" s="34">
        <v>0</v>
      </c>
      <c r="Y133" s="34">
        <v>0</v>
      </c>
      <c r="Z133" s="34">
        <v>0</v>
      </c>
      <c r="AA133" s="34">
        <v>0</v>
      </c>
      <c r="AB133" s="34">
        <v>0</v>
      </c>
      <c r="AC133" s="34">
        <f t="shared" si="22"/>
        <v>160831.16222819581</v>
      </c>
      <c r="AD133" s="40">
        <v>1669441.9341899999</v>
      </c>
      <c r="AE133" s="40">
        <v>421762.93419</v>
      </c>
      <c r="AF133" s="40">
        <v>350000</v>
      </c>
      <c r="AG133" s="40">
        <v>71762.93419</v>
      </c>
      <c r="AH133" s="40">
        <v>1247679</v>
      </c>
      <c r="AI133" s="42">
        <f t="shared" si="35"/>
        <v>0.37092732260138744</v>
      </c>
      <c r="AJ133" s="42">
        <f t="shared" si="35"/>
        <v>0.21821511383281419</v>
      </c>
      <c r="AK133" s="42">
        <f t="shared" si="35"/>
        <v>0.21809256511106623</v>
      </c>
      <c r="AL133" s="42">
        <f t="shared" si="35"/>
        <v>0.21881478399936577</v>
      </c>
      <c r="AM133" s="42">
        <f t="shared" si="35"/>
        <v>0.48586766045935653</v>
      </c>
    </row>
    <row r="134" spans="1:39" ht="29.25" customHeight="1" x14ac:dyDescent="0.25">
      <c r="A134" s="17" t="s">
        <v>193</v>
      </c>
      <c r="B134" s="44" t="s">
        <v>194</v>
      </c>
      <c r="C134" s="34">
        <f t="shared" si="47"/>
        <v>5565046.469203773</v>
      </c>
      <c r="D134" s="35">
        <f t="shared" si="48"/>
        <v>2065566.4692037727</v>
      </c>
      <c r="E134" s="35">
        <f t="shared" si="49"/>
        <v>1781083.4692037727</v>
      </c>
      <c r="F134" s="47">
        <v>284483</v>
      </c>
      <c r="G134" s="47">
        <v>3499480</v>
      </c>
      <c r="H134" s="40">
        <v>5267557</v>
      </c>
      <c r="I134" s="40">
        <v>1768077</v>
      </c>
      <c r="J134" s="40">
        <v>1483594</v>
      </c>
      <c r="K134" s="40">
        <v>284483</v>
      </c>
      <c r="L134" s="40">
        <v>3499480</v>
      </c>
      <c r="M134" s="40">
        <v>297489.46920377278</v>
      </c>
      <c r="N134" s="34">
        <f t="shared" si="20"/>
        <v>5565046</v>
      </c>
      <c r="O134" s="34">
        <f t="shared" si="50"/>
        <v>5267557</v>
      </c>
      <c r="P134" s="34">
        <f t="shared" si="51"/>
        <v>5267557</v>
      </c>
      <c r="Q134" s="34">
        <v>1768077</v>
      </c>
      <c r="R134" s="34">
        <v>1483594</v>
      </c>
      <c r="S134" s="34">
        <v>284483</v>
      </c>
      <c r="T134" s="34">
        <v>3499480</v>
      </c>
      <c r="U134" s="40">
        <v>0</v>
      </c>
      <c r="V134" s="40">
        <f>180640+82080+34769</f>
        <v>297489</v>
      </c>
      <c r="W134" s="34">
        <f t="shared" si="21"/>
        <v>0.46920377278001979</v>
      </c>
      <c r="X134" s="34">
        <v>0</v>
      </c>
      <c r="Y134" s="34">
        <v>0</v>
      </c>
      <c r="Z134" s="34">
        <v>0</v>
      </c>
      <c r="AA134" s="34">
        <v>0</v>
      </c>
      <c r="AB134" s="34">
        <v>0</v>
      </c>
      <c r="AC134" s="34">
        <f t="shared" si="22"/>
        <v>0.46920377278001979</v>
      </c>
      <c r="AD134" s="40">
        <v>1669140.689791</v>
      </c>
      <c r="AE134" s="40">
        <v>639430.72845339996</v>
      </c>
      <c r="AF134" s="40">
        <v>537152.43390239996</v>
      </c>
      <c r="AG134" s="40">
        <v>102278.294551</v>
      </c>
      <c r="AH134" s="40">
        <v>1029709.9613375999</v>
      </c>
      <c r="AI134" s="42">
        <f t="shared" si="35"/>
        <v>0.29993292940639449</v>
      </c>
      <c r="AJ134" s="42">
        <f t="shared" si="35"/>
        <v>0.30956676436555702</v>
      </c>
      <c r="AK134" s="42">
        <f t="shared" si="35"/>
        <v>0.30158745684307098</v>
      </c>
      <c r="AL134" s="42">
        <f t="shared" si="35"/>
        <v>0.35952339700790559</v>
      </c>
      <c r="AM134" s="42">
        <f t="shared" si="35"/>
        <v>0.29424656272863392</v>
      </c>
    </row>
    <row r="135" spans="1:39" ht="29.25" customHeight="1" x14ac:dyDescent="0.25">
      <c r="A135" s="17" t="s">
        <v>195</v>
      </c>
      <c r="B135" s="44" t="s">
        <v>196</v>
      </c>
      <c r="C135" s="34">
        <f t="shared" si="47"/>
        <v>4543683</v>
      </c>
      <c r="D135" s="35">
        <f t="shared" si="48"/>
        <v>1253326</v>
      </c>
      <c r="E135" s="35">
        <f t="shared" si="49"/>
        <v>756326</v>
      </c>
      <c r="F135" s="47">
        <v>497000</v>
      </c>
      <c r="G135" s="47">
        <v>3290357</v>
      </c>
      <c r="H135" s="40">
        <v>4417357</v>
      </c>
      <c r="I135" s="40">
        <v>1127000</v>
      </c>
      <c r="J135" s="40">
        <v>630000</v>
      </c>
      <c r="K135" s="40">
        <v>497000</v>
      </c>
      <c r="L135" s="40">
        <v>3290357</v>
      </c>
      <c r="M135" s="40">
        <v>126326</v>
      </c>
      <c r="N135" s="34">
        <f t="shared" si="20"/>
        <v>4628588</v>
      </c>
      <c r="O135" s="34">
        <f t="shared" si="50"/>
        <v>4502262</v>
      </c>
      <c r="P135" s="34">
        <f t="shared" si="51"/>
        <v>4417357</v>
      </c>
      <c r="Q135" s="34">
        <v>1127000</v>
      </c>
      <c r="R135" s="34">
        <v>630000</v>
      </c>
      <c r="S135" s="34">
        <v>497000</v>
      </c>
      <c r="T135" s="34">
        <v>3375262</v>
      </c>
      <c r="U135" s="40">
        <v>84905</v>
      </c>
      <c r="V135" s="40">
        <v>126326</v>
      </c>
      <c r="W135" s="34">
        <f t="shared" si="21"/>
        <v>0</v>
      </c>
      <c r="X135" s="34">
        <v>0</v>
      </c>
      <c r="Y135" s="34">
        <v>0</v>
      </c>
      <c r="Z135" s="34">
        <v>0</v>
      </c>
      <c r="AA135" s="34">
        <v>0</v>
      </c>
      <c r="AB135" s="34">
        <v>0</v>
      </c>
      <c r="AC135" s="34">
        <f t="shared" si="22"/>
        <v>0</v>
      </c>
      <c r="AD135" s="40">
        <v>2701113.8841311997</v>
      </c>
      <c r="AE135" s="40">
        <v>419393.49716299993</v>
      </c>
      <c r="AF135" s="40">
        <v>307289.28079999995</v>
      </c>
      <c r="AG135" s="40">
        <v>112104.216363</v>
      </c>
      <c r="AH135" s="40">
        <v>2281720.3869681996</v>
      </c>
      <c r="AI135" s="42">
        <f t="shared" si="35"/>
        <v>0.59447674587580157</v>
      </c>
      <c r="AJ135" s="42">
        <f t="shared" si="35"/>
        <v>0.33462442904958484</v>
      </c>
      <c r="AK135" s="42">
        <f t="shared" si="35"/>
        <v>0.40629210261183663</v>
      </c>
      <c r="AL135" s="42">
        <f t="shared" si="35"/>
        <v>0.2255618035472837</v>
      </c>
      <c r="AM135" s="42">
        <f t="shared" si="35"/>
        <v>0.69345678507475017</v>
      </c>
    </row>
    <row r="136" spans="1:39" ht="29.25" customHeight="1" x14ac:dyDescent="0.25">
      <c r="A136" s="17" t="s">
        <v>197</v>
      </c>
      <c r="B136" s="44" t="s">
        <v>198</v>
      </c>
      <c r="C136" s="34">
        <f t="shared" si="47"/>
        <v>4878115.9039306957</v>
      </c>
      <c r="D136" s="35">
        <f t="shared" si="48"/>
        <v>1397425.9039306957</v>
      </c>
      <c r="E136" s="35">
        <f t="shared" si="49"/>
        <v>1298414.9039306957</v>
      </c>
      <c r="F136" s="47">
        <v>99011</v>
      </c>
      <c r="G136" s="47">
        <v>3480690</v>
      </c>
      <c r="H136" s="40">
        <v>4674419</v>
      </c>
      <c r="I136" s="40">
        <v>1193729</v>
      </c>
      <c r="J136" s="40">
        <v>1094718</v>
      </c>
      <c r="K136" s="40">
        <v>99011</v>
      </c>
      <c r="L136" s="40">
        <v>3480690</v>
      </c>
      <c r="M136" s="40">
        <v>203696.90393069584</v>
      </c>
      <c r="N136" s="34">
        <f t="shared" si="20"/>
        <v>5328106</v>
      </c>
      <c r="O136" s="34">
        <f t="shared" si="50"/>
        <v>5124419</v>
      </c>
      <c r="P136" s="34">
        <f t="shared" si="51"/>
        <v>4674419</v>
      </c>
      <c r="Q136" s="34">
        <v>1193729</v>
      </c>
      <c r="R136" s="34">
        <v>1094718</v>
      </c>
      <c r="S136" s="34">
        <v>99011</v>
      </c>
      <c r="T136" s="34">
        <v>3930690</v>
      </c>
      <c r="U136" s="40">
        <v>450000</v>
      </c>
      <c r="V136" s="40">
        <v>203687</v>
      </c>
      <c r="W136" s="34">
        <f t="shared" si="21"/>
        <v>9.9039306958438829</v>
      </c>
      <c r="X136" s="34">
        <v>0</v>
      </c>
      <c r="Y136" s="34">
        <v>0</v>
      </c>
      <c r="Z136" s="34">
        <v>0</v>
      </c>
      <c r="AA136" s="34">
        <v>0</v>
      </c>
      <c r="AB136" s="34">
        <v>0</v>
      </c>
      <c r="AC136" s="34">
        <f t="shared" si="22"/>
        <v>9.9039306958438829</v>
      </c>
      <c r="AD136" s="40">
        <v>2537475.2305879998</v>
      </c>
      <c r="AE136" s="40">
        <v>437475.23058799998</v>
      </c>
      <c r="AF136" s="40">
        <v>400000</v>
      </c>
      <c r="AG136" s="40">
        <v>37475.230587999999</v>
      </c>
      <c r="AH136" s="40">
        <v>2100000</v>
      </c>
      <c r="AI136" s="42">
        <f t="shared" si="35"/>
        <v>0.52017526449983464</v>
      </c>
      <c r="AJ136" s="42">
        <f t="shared" si="35"/>
        <v>0.31305790837100173</v>
      </c>
      <c r="AK136" s="42">
        <f t="shared" si="35"/>
        <v>0.30806793636539342</v>
      </c>
      <c r="AL136" s="42">
        <f t="shared" si="35"/>
        <v>0.37849562763733319</v>
      </c>
      <c r="AM136" s="42">
        <f t="shared" si="35"/>
        <v>0.60332865035380912</v>
      </c>
    </row>
    <row r="137" spans="1:39" ht="29.25" customHeight="1" x14ac:dyDescent="0.25">
      <c r="A137" s="17" t="s">
        <v>199</v>
      </c>
      <c r="B137" s="44" t="s">
        <v>200</v>
      </c>
      <c r="C137" s="34">
        <f t="shared" si="47"/>
        <v>3341089.3180215899</v>
      </c>
      <c r="D137" s="35">
        <f t="shared" si="48"/>
        <v>1212939.3180215901</v>
      </c>
      <c r="E137" s="35">
        <f t="shared" si="49"/>
        <v>995596.31802159012</v>
      </c>
      <c r="F137" s="47">
        <v>217343</v>
      </c>
      <c r="G137" s="47">
        <v>2128150</v>
      </c>
      <c r="H137" s="40">
        <v>3268411</v>
      </c>
      <c r="I137" s="40">
        <v>1140261</v>
      </c>
      <c r="J137" s="40">
        <v>922918</v>
      </c>
      <c r="K137" s="40">
        <v>217343</v>
      </c>
      <c r="L137" s="40">
        <v>2128150</v>
      </c>
      <c r="M137" s="40">
        <v>72678.318021590108</v>
      </c>
      <c r="N137" s="34">
        <f t="shared" si="20"/>
        <v>2976981</v>
      </c>
      <c r="O137" s="34">
        <f t="shared" si="50"/>
        <v>2976981</v>
      </c>
      <c r="P137" s="34">
        <f t="shared" si="51"/>
        <v>2976981</v>
      </c>
      <c r="Q137" s="34">
        <v>1140261</v>
      </c>
      <c r="R137" s="34">
        <v>922918</v>
      </c>
      <c r="S137" s="34">
        <v>217343</v>
      </c>
      <c r="T137" s="34">
        <v>1836720</v>
      </c>
      <c r="U137" s="40">
        <v>0</v>
      </c>
      <c r="V137" s="40"/>
      <c r="W137" s="34">
        <f t="shared" si="21"/>
        <v>364108.31802159012</v>
      </c>
      <c r="X137" s="34">
        <v>291430</v>
      </c>
      <c r="Y137" s="34">
        <v>0</v>
      </c>
      <c r="Z137" s="34">
        <v>0</v>
      </c>
      <c r="AA137" s="34">
        <v>0</v>
      </c>
      <c r="AB137" s="34">
        <v>291430</v>
      </c>
      <c r="AC137" s="34">
        <f t="shared" si="22"/>
        <v>72678.318021590108</v>
      </c>
      <c r="AD137" s="40">
        <v>1461657.753367</v>
      </c>
      <c r="AE137" s="40">
        <v>377500.75336700003</v>
      </c>
      <c r="AF137" s="40">
        <v>342560</v>
      </c>
      <c r="AG137" s="40">
        <v>34940.753366999998</v>
      </c>
      <c r="AH137" s="40">
        <v>1084157</v>
      </c>
      <c r="AI137" s="42">
        <f t="shared" si="35"/>
        <v>0.4374794009495423</v>
      </c>
      <c r="AJ137" s="42">
        <f t="shared" si="35"/>
        <v>0.31122806207876641</v>
      </c>
      <c r="AK137" s="42">
        <f t="shared" si="35"/>
        <v>0.34407519774753864</v>
      </c>
      <c r="AL137" s="42">
        <f t="shared" si="35"/>
        <v>0.16076318706836659</v>
      </c>
      <c r="AM137" s="42">
        <f t="shared" si="35"/>
        <v>0.50943636491788646</v>
      </c>
    </row>
    <row r="138" spans="1:39" ht="29.25" customHeight="1" x14ac:dyDescent="0.25">
      <c r="A138" s="17" t="s">
        <v>201</v>
      </c>
      <c r="B138" s="44" t="s">
        <v>202</v>
      </c>
      <c r="C138" s="34">
        <f t="shared" si="47"/>
        <v>3675575.5090883765</v>
      </c>
      <c r="D138" s="35">
        <f t="shared" si="48"/>
        <v>1199085.5090883763</v>
      </c>
      <c r="E138" s="35">
        <f t="shared" si="49"/>
        <v>924085.50908837642</v>
      </c>
      <c r="F138" s="47">
        <v>275000</v>
      </c>
      <c r="G138" s="47">
        <v>2476490</v>
      </c>
      <c r="H138" s="40">
        <v>3491490</v>
      </c>
      <c r="I138" s="40">
        <v>1015000</v>
      </c>
      <c r="J138" s="40">
        <v>740000</v>
      </c>
      <c r="K138" s="40">
        <v>275000</v>
      </c>
      <c r="L138" s="40">
        <v>2476490</v>
      </c>
      <c r="M138" s="40">
        <v>184085.50908837639</v>
      </c>
      <c r="N138" s="34">
        <f t="shared" si="20"/>
        <v>3675576</v>
      </c>
      <c r="O138" s="34">
        <f t="shared" si="50"/>
        <v>3491490</v>
      </c>
      <c r="P138" s="34">
        <f t="shared" si="51"/>
        <v>3491490</v>
      </c>
      <c r="Q138" s="34">
        <v>1015000</v>
      </c>
      <c r="R138" s="34">
        <v>740000</v>
      </c>
      <c r="S138" s="34">
        <v>275000</v>
      </c>
      <c r="T138" s="34">
        <v>2476490</v>
      </c>
      <c r="U138" s="40">
        <v>0</v>
      </c>
      <c r="V138" s="40">
        <v>184086</v>
      </c>
      <c r="W138" s="34">
        <f t="shared" si="21"/>
        <v>-0.49091162360855378</v>
      </c>
      <c r="X138" s="34">
        <v>0</v>
      </c>
      <c r="Y138" s="34">
        <v>0</v>
      </c>
      <c r="Z138" s="34">
        <v>0</v>
      </c>
      <c r="AA138" s="34">
        <v>0</v>
      </c>
      <c r="AB138" s="34">
        <v>0</v>
      </c>
      <c r="AC138" s="34">
        <f t="shared" si="22"/>
        <v>-0.49091162360855378</v>
      </c>
      <c r="AD138" s="40">
        <v>1535583.099469</v>
      </c>
      <c r="AE138" s="40">
        <v>239953.09946900001</v>
      </c>
      <c r="AF138" s="40">
        <v>208120</v>
      </c>
      <c r="AG138" s="40">
        <v>31833.099469000001</v>
      </c>
      <c r="AH138" s="40">
        <v>1295630</v>
      </c>
      <c r="AI138" s="42">
        <f t="shared" si="35"/>
        <v>0.41778031648977287</v>
      </c>
      <c r="AJ138" s="42">
        <f t="shared" si="35"/>
        <v>0.20011341780906697</v>
      </c>
      <c r="AK138" s="42">
        <f t="shared" si="35"/>
        <v>0.2252172531147181</v>
      </c>
      <c r="AL138" s="42">
        <f t="shared" si="35"/>
        <v>0.11575672534181819</v>
      </c>
      <c r="AM138" s="42">
        <f t="shared" si="35"/>
        <v>0.52317190862874474</v>
      </c>
    </row>
    <row r="139" spans="1:39" ht="5.25" customHeight="1" x14ac:dyDescent="0.25">
      <c r="A139" s="8"/>
      <c r="B139" s="5"/>
      <c r="C139" s="3"/>
      <c r="D139" s="10"/>
      <c r="E139" s="10"/>
      <c r="F139" s="10"/>
      <c r="G139" s="10"/>
      <c r="H139" s="3"/>
      <c r="I139" s="3"/>
      <c r="J139" s="3"/>
      <c r="K139" s="3"/>
      <c r="L139" s="3"/>
      <c r="M139" s="3"/>
      <c r="N139" s="3"/>
      <c r="O139" s="3"/>
      <c r="P139" s="3"/>
      <c r="Q139" s="3"/>
      <c r="R139" s="3"/>
      <c r="S139" s="3"/>
      <c r="T139" s="3"/>
      <c r="U139" s="3"/>
      <c r="V139" s="3"/>
      <c r="W139" s="3"/>
      <c r="X139" s="9"/>
      <c r="Y139" s="9"/>
      <c r="Z139" s="9"/>
      <c r="AA139" s="9"/>
      <c r="AB139" s="9"/>
      <c r="AC139" s="3"/>
      <c r="AD139" s="4"/>
      <c r="AE139" s="4"/>
      <c r="AF139" s="4"/>
      <c r="AG139" s="4"/>
      <c r="AH139" s="4"/>
      <c r="AI139" s="4"/>
      <c r="AJ139" s="4"/>
      <c r="AK139" s="4"/>
      <c r="AL139" s="4"/>
      <c r="AM139" s="4"/>
    </row>
  </sheetData>
  <autoFilter ref="A16:AB138"/>
  <mergeCells count="70">
    <mergeCell ref="E10:E12"/>
    <mergeCell ref="F10:F12"/>
    <mergeCell ref="J10:J12"/>
    <mergeCell ref="K10:K12"/>
    <mergeCell ref="O10:O12"/>
    <mergeCell ref="I9:I12"/>
    <mergeCell ref="J9:K9"/>
    <mergeCell ref="L8:L12"/>
    <mergeCell ref="AI7:AI12"/>
    <mergeCell ref="AJ7:AM7"/>
    <mergeCell ref="AB8:AB12"/>
    <mergeCell ref="AE8:AG8"/>
    <mergeCell ref="AH8:AH12"/>
    <mergeCell ref="AJ8:AL8"/>
    <mergeCell ref="AM8:AM12"/>
    <mergeCell ref="AE9:AE12"/>
    <mergeCell ref="AF9:AG9"/>
    <mergeCell ref="AJ9:AJ12"/>
    <mergeCell ref="AK9:AL9"/>
    <mergeCell ref="AF10:AF12"/>
    <mergeCell ref="AG10:AG12"/>
    <mergeCell ref="AK10:AK12"/>
    <mergeCell ref="AL10:AL12"/>
    <mergeCell ref="AD7:AD12"/>
    <mergeCell ref="AE7:AH7"/>
    <mergeCell ref="R10:R12"/>
    <mergeCell ref="S10:S12"/>
    <mergeCell ref="Z10:Z12"/>
    <mergeCell ref="AA10:AA12"/>
    <mergeCell ref="Y8:AA8"/>
    <mergeCell ref="X7:X12"/>
    <mergeCell ref="AC6:AC12"/>
    <mergeCell ref="Y9:Y12"/>
    <mergeCell ref="Z9:AA9"/>
    <mergeCell ref="V6:V12"/>
    <mergeCell ref="W6:W12"/>
    <mergeCell ref="X6:AB6"/>
    <mergeCell ref="Y7:AB7"/>
    <mergeCell ref="D7:G7"/>
    <mergeCell ref="H7:H12"/>
    <mergeCell ref="I7:L7"/>
    <mergeCell ref="O7:P9"/>
    <mergeCell ref="Q7:U7"/>
    <mergeCell ref="T8:T12"/>
    <mergeCell ref="U8:U12"/>
    <mergeCell ref="D9:D12"/>
    <mergeCell ref="E9:F9"/>
    <mergeCell ref="D8:F8"/>
    <mergeCell ref="G8:G12"/>
    <mergeCell ref="I8:K8"/>
    <mergeCell ref="P10:P12"/>
    <mergeCell ref="Q9:Q12"/>
    <mergeCell ref="R9:S9"/>
    <mergeCell ref="Q8:S8"/>
    <mergeCell ref="A1:AM1"/>
    <mergeCell ref="A2:AM2"/>
    <mergeCell ref="A3:AM3"/>
    <mergeCell ref="A4:AM4"/>
    <mergeCell ref="A5:A12"/>
    <mergeCell ref="B5:B12"/>
    <mergeCell ref="C5:C12"/>
    <mergeCell ref="H5:M5"/>
    <mergeCell ref="N5:V5"/>
    <mergeCell ref="W5:AC5"/>
    <mergeCell ref="AD5:AH6"/>
    <mergeCell ref="AI5:AM6"/>
    <mergeCell ref="H6:L6"/>
    <mergeCell ref="M6:M12"/>
    <mergeCell ref="N6:N12"/>
    <mergeCell ref="O6:U6"/>
  </mergeCells>
  <printOptions horizontalCentered="1"/>
  <pageMargins left="0.7" right="0.7" top="0.75" bottom="0.75" header="0.3" footer="0.3"/>
  <pageSetup paperSize="9" scale="88" fitToHeight="0" orientation="portrait" useFirstPageNumber="1"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V82"/>
  <sheetViews>
    <sheetView showZeros="0" view="pageBreakPreview" zoomScale="84" zoomScaleNormal="84" zoomScaleSheetLayoutView="84" workbookViewId="0">
      <selection activeCell="F31" sqref="F31"/>
    </sheetView>
  </sheetViews>
  <sheetFormatPr defaultColWidth="8.7109375" defaultRowHeight="15" x14ac:dyDescent="0.25"/>
  <cols>
    <col min="1" max="1" width="3.85546875" customWidth="1"/>
    <col min="2" max="2" width="19.42578125" customWidth="1"/>
    <col min="3" max="3" width="12.140625" customWidth="1"/>
    <col min="4" max="4" width="11.42578125" customWidth="1"/>
    <col min="5" max="5" width="11.5703125" customWidth="1"/>
    <col min="6" max="6" width="11.140625" customWidth="1"/>
    <col min="7" max="7" width="10.42578125" customWidth="1"/>
    <col min="8" max="8" width="11.5703125" customWidth="1"/>
    <col min="9" max="9" width="10.42578125" customWidth="1"/>
    <col min="10" max="10" width="14.5703125" customWidth="1"/>
    <col min="11" max="11" width="9.7109375" customWidth="1"/>
    <col min="12" max="12" width="14.42578125" customWidth="1"/>
    <col min="13" max="13" width="10.7109375" customWidth="1"/>
    <col min="14" max="14" width="9.5703125" customWidth="1"/>
    <col min="15" max="18" width="8.42578125" customWidth="1"/>
    <col min="19" max="19" width="10.7109375" customWidth="1"/>
    <col min="20" max="22" width="10.28515625" customWidth="1"/>
  </cols>
  <sheetData>
    <row r="1" spans="1:22" ht="14.45" customHeight="1" x14ac:dyDescent="0.25">
      <c r="A1" s="195" t="s">
        <v>232</v>
      </c>
      <c r="B1" s="195"/>
      <c r="C1" s="195"/>
      <c r="D1" s="195"/>
      <c r="E1" s="195"/>
      <c r="F1" s="195"/>
      <c r="G1" s="195"/>
      <c r="H1" s="195"/>
      <c r="I1" s="195"/>
      <c r="J1" s="195"/>
      <c r="K1" s="195"/>
      <c r="L1" s="195"/>
      <c r="M1" s="195"/>
      <c r="N1" s="195"/>
      <c r="O1" s="195"/>
      <c r="P1" s="195"/>
      <c r="Q1" s="195"/>
      <c r="R1" s="195"/>
      <c r="S1" s="195"/>
      <c r="T1" s="195"/>
      <c r="U1" s="195"/>
      <c r="V1" s="195"/>
    </row>
    <row r="2" spans="1:22" ht="15.75" customHeight="1" x14ac:dyDescent="0.25">
      <c r="A2" s="195" t="s">
        <v>277</v>
      </c>
      <c r="B2" s="195"/>
      <c r="C2" s="195"/>
      <c r="D2" s="195"/>
      <c r="E2" s="195"/>
      <c r="F2" s="195"/>
      <c r="G2" s="195"/>
      <c r="H2" s="195"/>
      <c r="I2" s="195"/>
      <c r="J2" s="195"/>
      <c r="K2" s="195"/>
      <c r="L2" s="195"/>
      <c r="M2" s="195"/>
      <c r="N2" s="195"/>
      <c r="O2" s="195"/>
      <c r="P2" s="195"/>
      <c r="Q2" s="195"/>
      <c r="R2" s="195"/>
      <c r="S2" s="195"/>
      <c r="T2" s="195"/>
      <c r="U2" s="195"/>
      <c r="V2" s="195"/>
    </row>
    <row r="3" spans="1:22" ht="15.75" customHeight="1" x14ac:dyDescent="0.25">
      <c r="A3" s="196" t="s">
        <v>350</v>
      </c>
      <c r="B3" s="196"/>
      <c r="C3" s="196"/>
      <c r="D3" s="196"/>
      <c r="E3" s="196"/>
      <c r="F3" s="196"/>
      <c r="G3" s="196"/>
      <c r="H3" s="196"/>
      <c r="I3" s="196"/>
      <c r="J3" s="196"/>
      <c r="K3" s="196"/>
      <c r="L3" s="196"/>
      <c r="M3" s="196"/>
      <c r="N3" s="196"/>
      <c r="O3" s="196"/>
      <c r="P3" s="196"/>
      <c r="Q3" s="196"/>
      <c r="R3" s="196"/>
      <c r="S3" s="196"/>
      <c r="T3" s="196"/>
      <c r="U3" s="196"/>
      <c r="V3" s="196"/>
    </row>
    <row r="4" spans="1:22" ht="15.75" customHeight="1" x14ac:dyDescent="0.25">
      <c r="A4" s="197" t="s">
        <v>2</v>
      </c>
      <c r="B4" s="197"/>
      <c r="C4" s="197"/>
      <c r="D4" s="197"/>
      <c r="E4" s="197"/>
      <c r="F4" s="197"/>
      <c r="G4" s="197"/>
      <c r="H4" s="197"/>
      <c r="I4" s="197"/>
      <c r="J4" s="197"/>
      <c r="K4" s="197"/>
      <c r="L4" s="197"/>
      <c r="M4" s="197"/>
      <c r="N4" s="197"/>
      <c r="O4" s="197"/>
      <c r="P4" s="197"/>
      <c r="Q4" s="197"/>
      <c r="R4" s="197"/>
      <c r="S4" s="197"/>
      <c r="T4" s="197"/>
      <c r="U4" s="197"/>
      <c r="V4" s="197"/>
    </row>
    <row r="5" spans="1:22" ht="36" customHeight="1" x14ac:dyDescent="0.25">
      <c r="A5" s="242" t="s">
        <v>3</v>
      </c>
      <c r="B5" s="242" t="s">
        <v>4</v>
      </c>
      <c r="C5" s="243" t="s">
        <v>244</v>
      </c>
      <c r="D5" s="245"/>
      <c r="E5" s="245"/>
      <c r="F5" s="245"/>
      <c r="G5" s="245"/>
      <c r="H5" s="245"/>
      <c r="I5" s="245"/>
      <c r="J5" s="245"/>
      <c r="K5" s="245"/>
      <c r="L5" s="245"/>
      <c r="M5" s="245"/>
      <c r="N5" s="245"/>
      <c r="O5" s="245"/>
      <c r="P5" s="245"/>
      <c r="Q5" s="245"/>
      <c r="R5" s="244"/>
      <c r="S5" s="243" t="s">
        <v>278</v>
      </c>
      <c r="T5" s="245"/>
      <c r="U5" s="244"/>
      <c r="V5" s="242" t="s">
        <v>216</v>
      </c>
    </row>
    <row r="6" spans="1:22" ht="45.6" customHeight="1" x14ac:dyDescent="0.25">
      <c r="A6" s="242"/>
      <c r="B6" s="242"/>
      <c r="C6" s="246" t="s">
        <v>245</v>
      </c>
      <c r="D6" s="247"/>
      <c r="E6" s="248"/>
      <c r="F6" s="246" t="s">
        <v>246</v>
      </c>
      <c r="G6" s="247"/>
      <c r="H6" s="248"/>
      <c r="I6" s="243" t="s">
        <v>247</v>
      </c>
      <c r="J6" s="245"/>
      <c r="K6" s="245"/>
      <c r="L6" s="244"/>
      <c r="M6" s="242" t="s">
        <v>342</v>
      </c>
      <c r="N6" s="242"/>
      <c r="O6" s="242"/>
      <c r="P6" s="242"/>
      <c r="Q6" s="242"/>
      <c r="R6" s="242"/>
      <c r="S6" s="242" t="s">
        <v>343</v>
      </c>
      <c r="T6" s="242" t="s">
        <v>344</v>
      </c>
      <c r="U6" s="242"/>
      <c r="V6" s="242"/>
    </row>
    <row r="7" spans="1:22" ht="36.75" customHeight="1" x14ac:dyDescent="0.25">
      <c r="A7" s="242"/>
      <c r="B7" s="242"/>
      <c r="C7" s="249"/>
      <c r="D7" s="250"/>
      <c r="E7" s="251"/>
      <c r="F7" s="249"/>
      <c r="G7" s="250"/>
      <c r="H7" s="251"/>
      <c r="I7" s="243" t="s">
        <v>248</v>
      </c>
      <c r="J7" s="244"/>
      <c r="K7" s="243" t="s">
        <v>249</v>
      </c>
      <c r="L7" s="244"/>
      <c r="M7" s="242" t="s">
        <v>250</v>
      </c>
      <c r="N7" s="242"/>
      <c r="O7" s="242"/>
      <c r="P7" s="242" t="s">
        <v>279</v>
      </c>
      <c r="Q7" s="242"/>
      <c r="R7" s="242"/>
      <c r="S7" s="242"/>
      <c r="T7" s="242"/>
      <c r="U7" s="242"/>
      <c r="V7" s="242"/>
    </row>
    <row r="8" spans="1:22" ht="33" customHeight="1" x14ac:dyDescent="0.25">
      <c r="A8" s="242"/>
      <c r="B8" s="242"/>
      <c r="C8" s="77" t="s">
        <v>251</v>
      </c>
      <c r="D8" s="77" t="s">
        <v>252</v>
      </c>
      <c r="E8" s="77" t="s">
        <v>253</v>
      </c>
      <c r="F8" s="77" t="s">
        <v>210</v>
      </c>
      <c r="G8" s="77" t="s">
        <v>252</v>
      </c>
      <c r="H8" s="77" t="s">
        <v>253</v>
      </c>
      <c r="I8" s="77" t="s">
        <v>252</v>
      </c>
      <c r="J8" s="77" t="s">
        <v>280</v>
      </c>
      <c r="K8" s="77" t="s">
        <v>252</v>
      </c>
      <c r="L8" s="77" t="s">
        <v>280</v>
      </c>
      <c r="M8" s="77" t="s">
        <v>210</v>
      </c>
      <c r="N8" s="77" t="s">
        <v>252</v>
      </c>
      <c r="O8" s="77" t="s">
        <v>253</v>
      </c>
      <c r="P8" s="77" t="s">
        <v>210</v>
      </c>
      <c r="Q8" s="77" t="s">
        <v>252</v>
      </c>
      <c r="R8" s="77" t="s">
        <v>253</v>
      </c>
      <c r="S8" s="242"/>
      <c r="T8" s="77" t="s">
        <v>254</v>
      </c>
      <c r="U8" s="77" t="s">
        <v>281</v>
      </c>
      <c r="V8" s="242"/>
    </row>
    <row r="9" spans="1:22" ht="15" customHeight="1" x14ac:dyDescent="0.25">
      <c r="A9" s="91">
        <v>1</v>
      </c>
      <c r="B9" s="91">
        <v>2</v>
      </c>
      <c r="C9" s="91">
        <v>3</v>
      </c>
      <c r="D9" s="91">
        <v>4</v>
      </c>
      <c r="E9" s="91">
        <v>5</v>
      </c>
      <c r="F9" s="91">
        <v>6</v>
      </c>
      <c r="G9" s="91">
        <v>7</v>
      </c>
      <c r="H9" s="91">
        <v>8</v>
      </c>
      <c r="I9" s="91">
        <v>9</v>
      </c>
      <c r="J9" s="91" t="s">
        <v>255</v>
      </c>
      <c r="K9" s="91">
        <v>11</v>
      </c>
      <c r="L9" s="91" t="s">
        <v>256</v>
      </c>
      <c r="M9" s="91">
        <v>13</v>
      </c>
      <c r="N9" s="91">
        <v>14</v>
      </c>
      <c r="O9" s="91">
        <v>15</v>
      </c>
      <c r="P9" s="91" t="s">
        <v>257</v>
      </c>
      <c r="Q9" s="91" t="s">
        <v>258</v>
      </c>
      <c r="R9" s="91" t="s">
        <v>259</v>
      </c>
      <c r="S9" s="91">
        <v>19</v>
      </c>
      <c r="T9" s="91">
        <v>20</v>
      </c>
      <c r="U9" s="91" t="s">
        <v>260</v>
      </c>
      <c r="V9" s="91">
        <v>13</v>
      </c>
    </row>
    <row r="10" spans="1:22" s="93" customFormat="1" ht="15" customHeight="1" x14ac:dyDescent="0.25">
      <c r="A10" s="77"/>
      <c r="B10" s="87" t="s">
        <v>15</v>
      </c>
      <c r="C10" s="76">
        <v>34049000</v>
      </c>
      <c r="D10" s="76">
        <v>24000000</v>
      </c>
      <c r="E10" s="76">
        <v>10049000</v>
      </c>
      <c r="F10" s="76">
        <v>32476011</v>
      </c>
      <c r="G10" s="76">
        <v>23566909</v>
      </c>
      <c r="H10" s="76">
        <v>8909102</v>
      </c>
      <c r="I10" s="76">
        <v>178895</v>
      </c>
      <c r="J10" s="92">
        <v>7.4539583333333333E-3</v>
      </c>
      <c r="K10" s="76">
        <v>926830.58423076919</v>
      </c>
      <c r="L10" s="92">
        <v>3.8617941009615381E-2</v>
      </c>
      <c r="M10" s="76">
        <v>760470</v>
      </c>
      <c r="N10" s="76">
        <v>636256</v>
      </c>
      <c r="O10" s="76">
        <v>124214</v>
      </c>
      <c r="P10" s="92">
        <v>2.2334576639548884E-2</v>
      </c>
      <c r="Q10" s="92">
        <v>2.6510666666666665E-2</v>
      </c>
      <c r="R10" s="92">
        <v>1.2360831923574485E-2</v>
      </c>
      <c r="S10" s="76">
        <v>12615792.609999999</v>
      </c>
      <c r="T10" s="76">
        <v>3525735.2</v>
      </c>
      <c r="U10" s="92">
        <v>0.27946997140752777</v>
      </c>
      <c r="V10" s="77"/>
    </row>
    <row r="11" spans="1:22" s="93" customFormat="1" ht="59.25" customHeight="1" x14ac:dyDescent="0.25">
      <c r="A11" s="77" t="s">
        <v>16</v>
      </c>
      <c r="B11" s="87" t="s">
        <v>218</v>
      </c>
      <c r="C11" s="94">
        <v>1102204</v>
      </c>
      <c r="D11" s="95"/>
      <c r="E11" s="94">
        <v>1102204</v>
      </c>
      <c r="F11" s="76">
        <v>1102204</v>
      </c>
      <c r="G11" s="96"/>
      <c r="H11" s="94">
        <v>1102204</v>
      </c>
      <c r="I11" s="94"/>
      <c r="J11" s="92"/>
      <c r="K11" s="94"/>
      <c r="L11" s="92"/>
      <c r="M11" s="96"/>
      <c r="N11" s="96"/>
      <c r="O11" s="96"/>
      <c r="P11" s="92">
        <v>0</v>
      </c>
      <c r="Q11" s="92"/>
      <c r="R11" s="92">
        <v>0</v>
      </c>
      <c r="S11" s="96"/>
      <c r="T11" s="96"/>
      <c r="U11" s="96"/>
      <c r="V11" s="77" t="s">
        <v>282</v>
      </c>
    </row>
    <row r="12" spans="1:22" s="93" customFormat="1" ht="33.950000000000003" customHeight="1" x14ac:dyDescent="0.25">
      <c r="A12" s="77" t="s">
        <v>69</v>
      </c>
      <c r="B12" s="87" t="s">
        <v>261</v>
      </c>
      <c r="C12" s="94">
        <v>32946796</v>
      </c>
      <c r="D12" s="94">
        <v>24000000</v>
      </c>
      <c r="E12" s="94">
        <v>8946796</v>
      </c>
      <c r="F12" s="94">
        <v>31373807</v>
      </c>
      <c r="G12" s="94">
        <v>23566909</v>
      </c>
      <c r="H12" s="94">
        <v>7806898</v>
      </c>
      <c r="I12" s="94">
        <v>178895</v>
      </c>
      <c r="J12" s="92">
        <v>7.4539583333333333E-3</v>
      </c>
      <c r="K12" s="94">
        <v>926830.58423076919</v>
      </c>
      <c r="L12" s="92">
        <v>3.8617941009615381E-2</v>
      </c>
      <c r="M12" s="94">
        <v>760470</v>
      </c>
      <c r="N12" s="94">
        <v>636256</v>
      </c>
      <c r="O12" s="94">
        <v>124214</v>
      </c>
      <c r="P12" s="92">
        <v>2.3081758845382112E-2</v>
      </c>
      <c r="Q12" s="92">
        <v>2.6510666666666665E-2</v>
      </c>
      <c r="R12" s="92">
        <v>1.3883629402078688E-2</v>
      </c>
      <c r="S12" s="94">
        <v>8067646.6099999994</v>
      </c>
      <c r="T12" s="94">
        <v>2517877.2000000002</v>
      </c>
      <c r="U12" s="92">
        <v>0.31209562363317256</v>
      </c>
      <c r="V12" s="77"/>
    </row>
    <row r="13" spans="1:22" s="93" customFormat="1" x14ac:dyDescent="0.25">
      <c r="A13" s="77"/>
      <c r="B13" s="87" t="s">
        <v>71</v>
      </c>
      <c r="C13" s="94">
        <v>15444536</v>
      </c>
      <c r="D13" s="94">
        <v>11284664</v>
      </c>
      <c r="E13" s="94">
        <v>4159872</v>
      </c>
      <c r="F13" s="94">
        <v>14641098</v>
      </c>
      <c r="G13" s="94">
        <v>10933306</v>
      </c>
      <c r="H13" s="94">
        <v>3707792</v>
      </c>
      <c r="I13" s="94">
        <v>55633</v>
      </c>
      <c r="J13" s="92">
        <v>4.9299651278939278E-3</v>
      </c>
      <c r="K13" s="94">
        <v>323250</v>
      </c>
      <c r="L13" s="92">
        <v>2.8645070867861021E-2</v>
      </c>
      <c r="M13" s="94">
        <v>165200</v>
      </c>
      <c r="N13" s="94">
        <v>134280</v>
      </c>
      <c r="O13" s="94">
        <v>30920</v>
      </c>
      <c r="P13" s="92">
        <v>1.0696339469181852E-2</v>
      </c>
      <c r="Q13" s="92">
        <v>1.1899335239401013E-2</v>
      </c>
      <c r="R13" s="92">
        <v>7.4329210129542448E-3</v>
      </c>
      <c r="S13" s="94">
        <v>2084604</v>
      </c>
      <c r="T13" s="94">
        <v>762528.2</v>
      </c>
      <c r="U13" s="92">
        <v>0.36579043309904419</v>
      </c>
      <c r="V13" s="77"/>
    </row>
    <row r="14" spans="1:22" x14ac:dyDescent="0.25">
      <c r="A14" s="8">
        <v>1</v>
      </c>
      <c r="B14" s="4" t="s">
        <v>73</v>
      </c>
      <c r="C14" s="97">
        <v>1976076</v>
      </c>
      <c r="D14" s="97">
        <v>1493259</v>
      </c>
      <c r="E14" s="97">
        <v>482817</v>
      </c>
      <c r="F14" s="98">
        <v>1670164</v>
      </c>
      <c r="G14" s="40">
        <v>1241510</v>
      </c>
      <c r="H14" s="98">
        <v>428654</v>
      </c>
      <c r="I14" s="98">
        <v>0</v>
      </c>
      <c r="J14" s="99">
        <v>0</v>
      </c>
      <c r="K14" s="98">
        <v>16500</v>
      </c>
      <c r="L14" s="99">
        <v>1.1049657159273776E-2</v>
      </c>
      <c r="M14" s="98">
        <v>357</v>
      </c>
      <c r="N14" s="98">
        <v>0</v>
      </c>
      <c r="O14" s="98">
        <v>357</v>
      </c>
      <c r="P14" s="99">
        <v>1.8066106769172845E-4</v>
      </c>
      <c r="Q14" s="99">
        <v>0</v>
      </c>
      <c r="R14" s="99">
        <v>7.3941058413436146E-4</v>
      </c>
      <c r="S14" s="98">
        <v>85615</v>
      </c>
      <c r="T14" s="98">
        <v>0</v>
      </c>
      <c r="U14" s="99">
        <v>0</v>
      </c>
      <c r="V14" s="8"/>
    </row>
    <row r="15" spans="1:22" ht="15" customHeight="1" x14ac:dyDescent="0.25">
      <c r="A15" s="8">
        <v>2</v>
      </c>
      <c r="B15" s="4" t="s">
        <v>75</v>
      </c>
      <c r="C15" s="97">
        <v>958408</v>
      </c>
      <c r="D15" s="97">
        <v>706955</v>
      </c>
      <c r="E15" s="97">
        <v>251453</v>
      </c>
      <c r="F15" s="98">
        <v>916218</v>
      </c>
      <c r="G15" s="40">
        <v>706955</v>
      </c>
      <c r="H15" s="98">
        <v>209263</v>
      </c>
      <c r="I15" s="98">
        <v>0</v>
      </c>
      <c r="J15" s="99">
        <v>0</v>
      </c>
      <c r="K15" s="98">
        <v>0</v>
      </c>
      <c r="L15" s="99">
        <v>0</v>
      </c>
      <c r="M15" s="98">
        <v>0</v>
      </c>
      <c r="N15" s="98">
        <v>0</v>
      </c>
      <c r="O15" s="98"/>
      <c r="P15" s="99">
        <v>0</v>
      </c>
      <c r="Q15" s="99">
        <v>0</v>
      </c>
      <c r="R15" s="99">
        <v>0</v>
      </c>
      <c r="S15" s="98">
        <v>31603</v>
      </c>
      <c r="T15" s="98">
        <v>0</v>
      </c>
      <c r="U15" s="99">
        <v>0</v>
      </c>
      <c r="V15" s="8"/>
    </row>
    <row r="16" spans="1:22" ht="15" customHeight="1" x14ac:dyDescent="0.25">
      <c r="A16" s="8">
        <v>3</v>
      </c>
      <c r="B16" s="4" t="s">
        <v>77</v>
      </c>
      <c r="C16" s="97">
        <v>1646101</v>
      </c>
      <c r="D16" s="97">
        <v>1235118</v>
      </c>
      <c r="E16" s="97">
        <v>410983</v>
      </c>
      <c r="F16" s="98">
        <v>1646101</v>
      </c>
      <c r="G16" s="40">
        <v>1235118</v>
      </c>
      <c r="H16" s="98">
        <v>410983</v>
      </c>
      <c r="I16" s="98">
        <v>0</v>
      </c>
      <c r="J16" s="99">
        <v>0</v>
      </c>
      <c r="K16" s="98">
        <v>0</v>
      </c>
      <c r="L16" s="99">
        <v>0</v>
      </c>
      <c r="M16" s="98">
        <v>0</v>
      </c>
      <c r="N16" s="98">
        <v>0</v>
      </c>
      <c r="O16" s="98"/>
      <c r="P16" s="99">
        <v>0</v>
      </c>
      <c r="Q16" s="99">
        <v>0</v>
      </c>
      <c r="R16" s="99">
        <v>0</v>
      </c>
      <c r="S16" s="98">
        <v>2200</v>
      </c>
      <c r="T16" s="98">
        <v>0</v>
      </c>
      <c r="U16" s="99">
        <v>0</v>
      </c>
      <c r="V16" s="8"/>
    </row>
    <row r="17" spans="1:22" ht="15" customHeight="1" x14ac:dyDescent="0.25">
      <c r="A17" s="8">
        <v>4</v>
      </c>
      <c r="B17" s="4" t="s">
        <v>79</v>
      </c>
      <c r="C17" s="97">
        <v>1158005</v>
      </c>
      <c r="D17" s="97">
        <v>842328</v>
      </c>
      <c r="E17" s="97">
        <v>315677</v>
      </c>
      <c r="F17" s="98">
        <v>1111169</v>
      </c>
      <c r="G17" s="40">
        <v>795492</v>
      </c>
      <c r="H17" s="98">
        <v>315677</v>
      </c>
      <c r="I17" s="98">
        <v>37040</v>
      </c>
      <c r="J17" s="99">
        <v>4.3973369043887892E-2</v>
      </c>
      <c r="K17" s="98">
        <v>140000</v>
      </c>
      <c r="L17" s="99">
        <v>0.16620603850281601</v>
      </c>
      <c r="M17" s="98">
        <v>85160</v>
      </c>
      <c r="N17" s="98">
        <v>85160</v>
      </c>
      <c r="O17" s="98"/>
      <c r="P17" s="99">
        <v>7.3540269687954712E-2</v>
      </c>
      <c r="Q17" s="99">
        <v>0.10110075884928436</v>
      </c>
      <c r="R17" s="99">
        <v>0</v>
      </c>
      <c r="S17" s="98">
        <v>166892</v>
      </c>
      <c r="T17" s="98">
        <v>0</v>
      </c>
      <c r="U17" s="99">
        <v>0</v>
      </c>
      <c r="V17" s="8"/>
    </row>
    <row r="18" spans="1:22" x14ac:dyDescent="0.25">
      <c r="A18" s="8">
        <v>5</v>
      </c>
      <c r="B18" s="4" t="s">
        <v>81</v>
      </c>
      <c r="C18" s="97">
        <v>1162466</v>
      </c>
      <c r="D18" s="97">
        <v>878437</v>
      </c>
      <c r="E18" s="97">
        <v>284029</v>
      </c>
      <c r="F18" s="98">
        <v>1020672</v>
      </c>
      <c r="G18" s="40">
        <v>852006</v>
      </c>
      <c r="H18" s="98">
        <v>168666</v>
      </c>
      <c r="I18" s="98">
        <v>0</v>
      </c>
      <c r="J18" s="99">
        <v>0</v>
      </c>
      <c r="K18" s="98">
        <v>0</v>
      </c>
      <c r="L18" s="99">
        <v>0</v>
      </c>
      <c r="M18" s="98">
        <v>3172</v>
      </c>
      <c r="N18" s="98">
        <v>2872</v>
      </c>
      <c r="O18" s="98">
        <v>300</v>
      </c>
      <c r="P18" s="99">
        <v>2.7286819571497147E-3</v>
      </c>
      <c r="Q18" s="99">
        <v>3.2694433408428833E-3</v>
      </c>
      <c r="R18" s="99">
        <v>1.0562301736794482E-3</v>
      </c>
      <c r="S18" s="98">
        <v>324711</v>
      </c>
      <c r="T18" s="98">
        <v>170961</v>
      </c>
      <c r="U18" s="99">
        <v>0.52650202795716805</v>
      </c>
      <c r="V18" s="8"/>
    </row>
    <row r="19" spans="1:22" x14ac:dyDescent="0.25">
      <c r="A19" s="8">
        <v>6</v>
      </c>
      <c r="B19" s="4" t="s">
        <v>83</v>
      </c>
      <c r="C19" s="97">
        <v>897196</v>
      </c>
      <c r="D19" s="97">
        <v>635428</v>
      </c>
      <c r="E19" s="97">
        <v>261768</v>
      </c>
      <c r="F19" s="98">
        <v>797984</v>
      </c>
      <c r="G19" s="40">
        <v>609086</v>
      </c>
      <c r="H19" s="98">
        <v>188898</v>
      </c>
      <c r="I19" s="98">
        <v>0</v>
      </c>
      <c r="J19" s="99">
        <v>0</v>
      </c>
      <c r="K19" s="98">
        <v>0</v>
      </c>
      <c r="L19" s="99">
        <v>0</v>
      </c>
      <c r="M19" s="98">
        <v>0</v>
      </c>
      <c r="N19" s="98">
        <v>0</v>
      </c>
      <c r="O19" s="98"/>
      <c r="P19" s="99">
        <v>0</v>
      </c>
      <c r="Q19" s="99">
        <v>0</v>
      </c>
      <c r="R19" s="99">
        <v>0</v>
      </c>
      <c r="S19" s="98">
        <v>10000</v>
      </c>
      <c r="T19" s="98">
        <v>0</v>
      </c>
      <c r="U19" s="99">
        <v>0</v>
      </c>
      <c r="V19" s="8"/>
    </row>
    <row r="20" spans="1:22" x14ac:dyDescent="0.25">
      <c r="A20" s="8">
        <v>7</v>
      </c>
      <c r="B20" s="4" t="s">
        <v>85</v>
      </c>
      <c r="C20" s="97">
        <v>506829</v>
      </c>
      <c r="D20" s="97">
        <v>322092</v>
      </c>
      <c r="E20" s="97">
        <v>184737</v>
      </c>
      <c r="F20" s="98">
        <v>506829</v>
      </c>
      <c r="G20" s="40">
        <v>322092</v>
      </c>
      <c r="H20" s="98">
        <v>184737</v>
      </c>
      <c r="I20" s="98">
        <v>17343</v>
      </c>
      <c r="J20" s="99">
        <v>5.3844864200290603E-2</v>
      </c>
      <c r="K20" s="98">
        <v>65000</v>
      </c>
      <c r="L20" s="99">
        <v>0.20180569526719075</v>
      </c>
      <c r="M20" s="98">
        <v>35783</v>
      </c>
      <c r="N20" s="98">
        <v>34548</v>
      </c>
      <c r="O20" s="98">
        <v>1235</v>
      </c>
      <c r="P20" s="99">
        <v>7.0601721685223218E-2</v>
      </c>
      <c r="Q20" s="99">
        <v>0.10726127938601393</v>
      </c>
      <c r="R20" s="99">
        <v>6.6851794713565773E-3</v>
      </c>
      <c r="S20" s="98">
        <v>370168</v>
      </c>
      <c r="T20" s="98">
        <v>95239</v>
      </c>
      <c r="U20" s="99">
        <v>0.25728588100538136</v>
      </c>
      <c r="V20" s="8"/>
    </row>
    <row r="21" spans="1:22" x14ac:dyDescent="0.25">
      <c r="A21" s="8">
        <v>8</v>
      </c>
      <c r="B21" s="4" t="s">
        <v>87</v>
      </c>
      <c r="C21" s="97">
        <v>863916</v>
      </c>
      <c r="D21" s="97">
        <v>621468</v>
      </c>
      <c r="E21" s="97">
        <v>242448</v>
      </c>
      <c r="F21" s="98">
        <v>820607</v>
      </c>
      <c r="G21" s="40">
        <v>621468</v>
      </c>
      <c r="H21" s="98">
        <v>199139</v>
      </c>
      <c r="I21" s="98">
        <v>0</v>
      </c>
      <c r="J21" s="99">
        <v>0</v>
      </c>
      <c r="K21" s="98">
        <v>0</v>
      </c>
      <c r="L21" s="99">
        <v>0</v>
      </c>
      <c r="M21" s="98">
        <v>0</v>
      </c>
      <c r="N21" s="98">
        <v>0</v>
      </c>
      <c r="O21" s="98"/>
      <c r="P21" s="99">
        <v>0</v>
      </c>
      <c r="Q21" s="99">
        <v>0</v>
      </c>
      <c r="R21" s="99">
        <v>0</v>
      </c>
      <c r="S21" s="98">
        <v>38138</v>
      </c>
      <c r="T21" s="98">
        <v>2350</v>
      </c>
      <c r="U21" s="99">
        <v>6.1618333420735222E-2</v>
      </c>
      <c r="V21" s="8"/>
    </row>
    <row r="22" spans="1:22" x14ac:dyDescent="0.25">
      <c r="A22" s="8">
        <v>9</v>
      </c>
      <c r="B22" s="4" t="s">
        <v>89</v>
      </c>
      <c r="C22" s="97">
        <v>670793</v>
      </c>
      <c r="D22" s="97">
        <v>463780</v>
      </c>
      <c r="E22" s="97">
        <v>207013</v>
      </c>
      <c r="F22" s="98">
        <v>670793</v>
      </c>
      <c r="G22" s="40">
        <v>463780</v>
      </c>
      <c r="H22" s="98">
        <v>207013</v>
      </c>
      <c r="I22" s="98">
        <v>1250</v>
      </c>
      <c r="J22" s="99">
        <v>2.6952434343869938E-3</v>
      </c>
      <c r="K22" s="98">
        <v>1750</v>
      </c>
      <c r="L22" s="99">
        <v>3.7733408081417914E-3</v>
      </c>
      <c r="M22" s="98">
        <v>10000</v>
      </c>
      <c r="N22" s="98">
        <v>10000</v>
      </c>
      <c r="O22" s="98"/>
      <c r="P22" s="99">
        <v>1.4907728613745223E-2</v>
      </c>
      <c r="Q22" s="99">
        <v>2.156194747509595E-2</v>
      </c>
      <c r="R22" s="99">
        <v>0</v>
      </c>
      <c r="S22" s="98">
        <v>367500</v>
      </c>
      <c r="T22" s="98">
        <v>367500</v>
      </c>
      <c r="U22" s="99">
        <v>1</v>
      </c>
      <c r="V22" s="8"/>
    </row>
    <row r="23" spans="1:22" x14ac:dyDescent="0.25">
      <c r="A23" s="8">
        <v>10</v>
      </c>
      <c r="B23" s="4" t="s">
        <v>91</v>
      </c>
      <c r="C23" s="97">
        <v>664852</v>
      </c>
      <c r="D23" s="97">
        <v>485193</v>
      </c>
      <c r="E23" s="97">
        <v>179659</v>
      </c>
      <c r="F23" s="98">
        <v>604642</v>
      </c>
      <c r="G23" s="40">
        <v>485193</v>
      </c>
      <c r="H23" s="98">
        <v>119449</v>
      </c>
      <c r="I23" s="98">
        <v>0</v>
      </c>
      <c r="J23" s="99">
        <v>0</v>
      </c>
      <c r="K23" s="98">
        <v>0</v>
      </c>
      <c r="L23" s="99">
        <v>0</v>
      </c>
      <c r="M23" s="98">
        <v>2374</v>
      </c>
      <c r="N23" s="98">
        <v>1700</v>
      </c>
      <c r="O23" s="98">
        <v>674</v>
      </c>
      <c r="P23" s="99">
        <v>3.5707194984748486E-3</v>
      </c>
      <c r="Q23" s="99">
        <v>3.5037603592797091E-3</v>
      </c>
      <c r="R23" s="99">
        <v>3.7515515504372172E-3</v>
      </c>
      <c r="S23" s="98">
        <v>95000</v>
      </c>
      <c r="T23" s="98">
        <v>26001</v>
      </c>
      <c r="U23" s="99">
        <v>0.27369473684210527</v>
      </c>
      <c r="V23" s="8"/>
    </row>
    <row r="24" spans="1:22" x14ac:dyDescent="0.25">
      <c r="A24" s="8">
        <v>11</v>
      </c>
      <c r="B24" s="4" t="s">
        <v>93</v>
      </c>
      <c r="C24" s="97">
        <v>791679</v>
      </c>
      <c r="D24" s="97">
        <v>559788</v>
      </c>
      <c r="E24" s="97">
        <v>231891</v>
      </c>
      <c r="F24" s="98">
        <v>791679</v>
      </c>
      <c r="G24" s="40">
        <v>559788</v>
      </c>
      <c r="H24" s="97">
        <v>231891</v>
      </c>
      <c r="I24" s="98">
        <v>0</v>
      </c>
      <c r="J24" s="99">
        <v>0</v>
      </c>
      <c r="K24" s="98">
        <v>100000</v>
      </c>
      <c r="L24" s="99">
        <v>0.1786390562141382</v>
      </c>
      <c r="M24" s="98">
        <v>0</v>
      </c>
      <c r="N24" s="98">
        <v>0</v>
      </c>
      <c r="O24" s="98"/>
      <c r="P24" s="99">
        <v>0</v>
      </c>
      <c r="Q24" s="99">
        <v>0</v>
      </c>
      <c r="R24" s="99">
        <v>0</v>
      </c>
      <c r="S24" s="98"/>
      <c r="T24" s="98">
        <v>0</v>
      </c>
      <c r="U24" s="98">
        <v>0</v>
      </c>
      <c r="V24" s="8"/>
    </row>
    <row r="25" spans="1:22" x14ac:dyDescent="0.25">
      <c r="A25" s="8">
        <v>12</v>
      </c>
      <c r="B25" s="4" t="s">
        <v>95</v>
      </c>
      <c r="C25" s="97">
        <v>1474136</v>
      </c>
      <c r="D25" s="97">
        <v>1033517</v>
      </c>
      <c r="E25" s="97">
        <v>440619</v>
      </c>
      <c r="F25" s="98">
        <v>1474136</v>
      </c>
      <c r="G25" s="40">
        <v>1033517</v>
      </c>
      <c r="H25" s="98">
        <v>440619</v>
      </c>
      <c r="I25" s="98">
        <v>0</v>
      </c>
      <c r="J25" s="99">
        <v>0</v>
      </c>
      <c r="K25" s="98">
        <v>0</v>
      </c>
      <c r="L25" s="99">
        <v>0</v>
      </c>
      <c r="M25" s="98">
        <v>0</v>
      </c>
      <c r="N25" s="98">
        <v>0</v>
      </c>
      <c r="O25" s="98"/>
      <c r="P25" s="99">
        <v>0</v>
      </c>
      <c r="Q25" s="99">
        <v>0</v>
      </c>
      <c r="R25" s="99">
        <v>0</v>
      </c>
      <c r="S25" s="98">
        <v>227117</v>
      </c>
      <c r="T25" s="98">
        <v>89978.2</v>
      </c>
      <c r="U25" s="99">
        <v>0.39617553947965145</v>
      </c>
      <c r="V25" s="8"/>
    </row>
    <row r="26" spans="1:22" x14ac:dyDescent="0.25">
      <c r="A26" s="8">
        <v>13</v>
      </c>
      <c r="B26" s="4" t="s">
        <v>97</v>
      </c>
      <c r="C26" s="97">
        <v>1177572</v>
      </c>
      <c r="D26" s="97">
        <v>855305</v>
      </c>
      <c r="E26" s="97">
        <v>322267</v>
      </c>
      <c r="F26" s="98">
        <v>1177572</v>
      </c>
      <c r="G26" s="40">
        <v>855305</v>
      </c>
      <c r="H26" s="97">
        <v>322267</v>
      </c>
      <c r="I26" s="98">
        <v>0</v>
      </c>
      <c r="J26" s="99">
        <v>0</v>
      </c>
      <c r="K26" s="98">
        <v>0</v>
      </c>
      <c r="L26" s="99">
        <v>0</v>
      </c>
      <c r="M26" s="98">
        <v>300</v>
      </c>
      <c r="N26" s="98">
        <v>0</v>
      </c>
      <c r="O26" s="98">
        <v>300</v>
      </c>
      <c r="P26" s="99">
        <v>2.5476149229091723E-4</v>
      </c>
      <c r="Q26" s="99">
        <v>0</v>
      </c>
      <c r="R26" s="99">
        <v>9.3090511904724959E-4</v>
      </c>
      <c r="S26" s="98">
        <v>40176</v>
      </c>
      <c r="T26" s="98">
        <v>10499</v>
      </c>
      <c r="U26" s="99">
        <v>0.26132516925527677</v>
      </c>
      <c r="V26" s="8"/>
    </row>
    <row r="27" spans="1:22" x14ac:dyDescent="0.25">
      <c r="A27" s="8">
        <v>14</v>
      </c>
      <c r="B27" s="4" t="s">
        <v>99</v>
      </c>
      <c r="C27" s="97">
        <v>1496507</v>
      </c>
      <c r="D27" s="97">
        <v>1151996</v>
      </c>
      <c r="E27" s="97">
        <v>344511</v>
      </c>
      <c r="F27" s="98">
        <v>1432532</v>
      </c>
      <c r="G27" s="40">
        <v>1151996</v>
      </c>
      <c r="H27" s="98">
        <v>280536</v>
      </c>
      <c r="I27" s="98">
        <v>0</v>
      </c>
      <c r="J27" s="99">
        <v>0</v>
      </c>
      <c r="K27" s="98">
        <v>0</v>
      </c>
      <c r="L27" s="99">
        <v>0</v>
      </c>
      <c r="M27" s="98">
        <v>28054</v>
      </c>
      <c r="N27" s="98">
        <v>0</v>
      </c>
      <c r="O27" s="98">
        <v>28054</v>
      </c>
      <c r="P27" s="99">
        <v>1.8746320598567196E-2</v>
      </c>
      <c r="Q27" s="99">
        <v>0</v>
      </c>
      <c r="R27" s="99">
        <v>8.1431362133574839E-2</v>
      </c>
      <c r="S27" s="98">
        <v>325484</v>
      </c>
      <c r="T27" s="98">
        <v>0</v>
      </c>
      <c r="U27" s="98">
        <v>0</v>
      </c>
      <c r="V27" s="8"/>
    </row>
    <row r="28" spans="1:22" s="93" customFormat="1" x14ac:dyDescent="0.25">
      <c r="A28" s="77"/>
      <c r="B28" s="87" t="s">
        <v>262</v>
      </c>
      <c r="C28" s="94">
        <v>881016</v>
      </c>
      <c r="D28" s="94">
        <v>740017</v>
      </c>
      <c r="E28" s="94">
        <v>140999</v>
      </c>
      <c r="F28" s="94">
        <v>881016</v>
      </c>
      <c r="G28" s="94">
        <v>740017</v>
      </c>
      <c r="H28" s="94">
        <v>140999</v>
      </c>
      <c r="I28" s="94">
        <v>0</v>
      </c>
      <c r="J28" s="92">
        <v>0</v>
      </c>
      <c r="K28" s="94">
        <v>20000</v>
      </c>
      <c r="L28" s="92">
        <v>2.7026406150128985E-2</v>
      </c>
      <c r="M28" s="94">
        <v>0</v>
      </c>
      <c r="N28" s="94">
        <v>0</v>
      </c>
      <c r="O28" s="94">
        <v>0</v>
      </c>
      <c r="P28" s="92">
        <v>0</v>
      </c>
      <c r="Q28" s="92">
        <v>0</v>
      </c>
      <c r="R28" s="92">
        <v>0</v>
      </c>
      <c r="S28" s="94">
        <v>675940</v>
      </c>
      <c r="T28" s="94">
        <v>322912</v>
      </c>
      <c r="U28" s="92">
        <v>0.47772287481137377</v>
      </c>
      <c r="V28" s="77"/>
    </row>
    <row r="29" spans="1:22" x14ac:dyDescent="0.25">
      <c r="A29" s="8">
        <v>15</v>
      </c>
      <c r="B29" s="4" t="s">
        <v>108</v>
      </c>
      <c r="C29" s="97">
        <v>108890</v>
      </c>
      <c r="D29" s="97">
        <v>108890</v>
      </c>
      <c r="E29" s="97" t="s">
        <v>263</v>
      </c>
      <c r="F29" s="98">
        <v>108890</v>
      </c>
      <c r="G29" s="40">
        <v>108890</v>
      </c>
      <c r="H29" s="98">
        <v>0</v>
      </c>
      <c r="I29" s="98">
        <v>0</v>
      </c>
      <c r="J29" s="99">
        <v>0</v>
      </c>
      <c r="K29" s="98">
        <v>20000</v>
      </c>
      <c r="L29" s="99">
        <v>0.18367159518780421</v>
      </c>
      <c r="M29" s="98">
        <v>0</v>
      </c>
      <c r="N29" s="98">
        <v>0</v>
      </c>
      <c r="O29" s="98">
        <v>0</v>
      </c>
      <c r="P29" s="99">
        <v>0</v>
      </c>
      <c r="Q29" s="99">
        <v>0</v>
      </c>
      <c r="R29" s="99">
        <v>0</v>
      </c>
      <c r="S29" s="98">
        <v>0</v>
      </c>
      <c r="T29" s="98">
        <v>0</v>
      </c>
      <c r="U29" s="98">
        <v>0</v>
      </c>
      <c r="V29" s="8"/>
    </row>
    <row r="30" spans="1:22" x14ac:dyDescent="0.25">
      <c r="A30" s="8">
        <v>16</v>
      </c>
      <c r="B30" s="4" t="s">
        <v>110</v>
      </c>
      <c r="C30" s="97">
        <v>85030</v>
      </c>
      <c r="D30" s="97">
        <v>85030</v>
      </c>
      <c r="E30" s="97" t="s">
        <v>263</v>
      </c>
      <c r="F30" s="98">
        <v>85030</v>
      </c>
      <c r="G30" s="40">
        <v>85030</v>
      </c>
      <c r="H30" s="98">
        <v>0</v>
      </c>
      <c r="I30" s="98">
        <v>0</v>
      </c>
      <c r="J30" s="99">
        <v>0</v>
      </c>
      <c r="K30" s="98">
        <v>0</v>
      </c>
      <c r="L30" s="99">
        <v>0</v>
      </c>
      <c r="M30" s="98">
        <v>0</v>
      </c>
      <c r="N30" s="98">
        <v>0</v>
      </c>
      <c r="O30" s="98">
        <v>0</v>
      </c>
      <c r="P30" s="99">
        <v>0</v>
      </c>
      <c r="Q30" s="99">
        <v>0</v>
      </c>
      <c r="R30" s="99">
        <v>0</v>
      </c>
      <c r="S30" s="98">
        <v>675940</v>
      </c>
      <c r="T30" s="98">
        <v>322912</v>
      </c>
      <c r="U30" s="99">
        <v>0.47772287481137377</v>
      </c>
      <c r="V30" s="8"/>
    </row>
    <row r="31" spans="1:22" x14ac:dyDescent="0.25">
      <c r="A31" s="8">
        <v>17</v>
      </c>
      <c r="B31" s="4" t="s">
        <v>116</v>
      </c>
      <c r="C31" s="97">
        <v>50770</v>
      </c>
      <c r="D31" s="97">
        <v>50770</v>
      </c>
      <c r="E31" s="97" t="s">
        <v>263</v>
      </c>
      <c r="F31" s="98">
        <v>50770</v>
      </c>
      <c r="G31" s="40">
        <v>50770</v>
      </c>
      <c r="H31" s="98">
        <v>0</v>
      </c>
      <c r="I31" s="98">
        <v>0</v>
      </c>
      <c r="J31" s="99">
        <v>0</v>
      </c>
      <c r="K31" s="98">
        <v>0</v>
      </c>
      <c r="L31" s="99">
        <v>0</v>
      </c>
      <c r="M31" s="98">
        <v>0</v>
      </c>
      <c r="N31" s="98">
        <v>0</v>
      </c>
      <c r="O31" s="98">
        <v>0</v>
      </c>
      <c r="P31" s="99">
        <v>0</v>
      </c>
      <c r="Q31" s="99">
        <v>0</v>
      </c>
      <c r="R31" s="99">
        <v>0</v>
      </c>
      <c r="S31" s="98">
        <v>0</v>
      </c>
      <c r="T31" s="98">
        <v>0</v>
      </c>
      <c r="U31" s="98">
        <v>0</v>
      </c>
      <c r="V31" s="8"/>
    </row>
    <row r="32" spans="1:22" x14ac:dyDescent="0.25">
      <c r="A32" s="8">
        <v>18</v>
      </c>
      <c r="B32" s="4" t="s">
        <v>118</v>
      </c>
      <c r="C32" s="97">
        <v>267447</v>
      </c>
      <c r="D32" s="97">
        <v>195611</v>
      </c>
      <c r="E32" s="97">
        <v>71836</v>
      </c>
      <c r="F32" s="98">
        <v>267447</v>
      </c>
      <c r="G32" s="40">
        <v>195611</v>
      </c>
      <c r="H32" s="98">
        <v>71836</v>
      </c>
      <c r="I32" s="98">
        <v>0</v>
      </c>
      <c r="J32" s="99">
        <v>0</v>
      </c>
      <c r="K32" s="98">
        <v>0</v>
      </c>
      <c r="L32" s="99">
        <v>0</v>
      </c>
      <c r="M32" s="98">
        <v>0</v>
      </c>
      <c r="N32" s="98">
        <v>0</v>
      </c>
      <c r="O32" s="98">
        <v>0</v>
      </c>
      <c r="P32" s="99">
        <v>0</v>
      </c>
      <c r="Q32" s="99">
        <v>0</v>
      </c>
      <c r="R32" s="99">
        <v>0</v>
      </c>
      <c r="S32" s="98"/>
      <c r="T32" s="98">
        <v>0</v>
      </c>
      <c r="U32" s="98">
        <v>0</v>
      </c>
      <c r="V32" s="8"/>
    </row>
    <row r="33" spans="1:22" x14ac:dyDescent="0.25">
      <c r="A33" s="8">
        <v>19</v>
      </c>
      <c r="B33" s="4" t="s">
        <v>120</v>
      </c>
      <c r="C33" s="97">
        <v>73260</v>
      </c>
      <c r="D33" s="97">
        <v>73260</v>
      </c>
      <c r="E33" s="97" t="s">
        <v>263</v>
      </c>
      <c r="F33" s="98">
        <v>73260</v>
      </c>
      <c r="G33" s="40">
        <v>73260</v>
      </c>
      <c r="H33" s="98">
        <v>0</v>
      </c>
      <c r="I33" s="98">
        <v>0</v>
      </c>
      <c r="J33" s="99">
        <v>0</v>
      </c>
      <c r="K33" s="98">
        <v>0</v>
      </c>
      <c r="L33" s="99">
        <v>0</v>
      </c>
      <c r="M33" s="98">
        <v>0</v>
      </c>
      <c r="N33" s="98">
        <v>0</v>
      </c>
      <c r="O33" s="98">
        <v>0</v>
      </c>
      <c r="P33" s="99">
        <v>0</v>
      </c>
      <c r="Q33" s="99">
        <v>0</v>
      </c>
      <c r="R33" s="99">
        <v>0</v>
      </c>
      <c r="S33" s="98">
        <v>0</v>
      </c>
      <c r="T33" s="98">
        <v>0</v>
      </c>
      <c r="U33" s="98">
        <v>0</v>
      </c>
      <c r="V33" s="8"/>
    </row>
    <row r="34" spans="1:22" x14ac:dyDescent="0.25">
      <c r="A34" s="8">
        <v>20</v>
      </c>
      <c r="B34" s="4" t="s">
        <v>122</v>
      </c>
      <c r="C34" s="97">
        <v>295619</v>
      </c>
      <c r="D34" s="97">
        <v>226456</v>
      </c>
      <c r="E34" s="97">
        <v>69163</v>
      </c>
      <c r="F34" s="98">
        <v>295619</v>
      </c>
      <c r="G34" s="40">
        <v>226456</v>
      </c>
      <c r="H34" s="98">
        <v>69163</v>
      </c>
      <c r="I34" s="98">
        <v>0</v>
      </c>
      <c r="J34" s="99">
        <v>0</v>
      </c>
      <c r="K34" s="98">
        <v>0</v>
      </c>
      <c r="L34" s="99">
        <v>0</v>
      </c>
      <c r="M34" s="98">
        <v>0</v>
      </c>
      <c r="N34" s="98">
        <v>0</v>
      </c>
      <c r="O34" s="98">
        <v>0</v>
      </c>
      <c r="P34" s="99">
        <v>0</v>
      </c>
      <c r="Q34" s="99">
        <v>0</v>
      </c>
      <c r="R34" s="99">
        <v>0</v>
      </c>
      <c r="S34" s="98">
        <v>0</v>
      </c>
      <c r="T34" s="98">
        <v>0</v>
      </c>
      <c r="U34" s="98">
        <v>0</v>
      </c>
      <c r="V34" s="8"/>
    </row>
    <row r="35" spans="1:22" s="93" customFormat="1" ht="42.75" x14ac:dyDescent="0.25">
      <c r="A35" s="77"/>
      <c r="B35" s="87" t="s">
        <v>123</v>
      </c>
      <c r="C35" s="94">
        <v>8917423</v>
      </c>
      <c r="D35" s="94">
        <v>6500426</v>
      </c>
      <c r="E35" s="94">
        <v>2416997</v>
      </c>
      <c r="F35" s="94">
        <v>8791078</v>
      </c>
      <c r="G35" s="94">
        <v>6500426</v>
      </c>
      <c r="H35" s="94">
        <v>2290652</v>
      </c>
      <c r="I35" s="94">
        <v>37906</v>
      </c>
      <c r="J35" s="92">
        <v>5.8313101325974635E-3</v>
      </c>
      <c r="K35" s="94">
        <v>228783.76923076922</v>
      </c>
      <c r="L35" s="92">
        <v>3.519519631955955E-2</v>
      </c>
      <c r="M35" s="94">
        <v>38427</v>
      </c>
      <c r="N35" s="94">
        <v>38427</v>
      </c>
      <c r="O35" s="94">
        <v>0</v>
      </c>
      <c r="P35" s="92">
        <v>4.3092045762548213E-3</v>
      </c>
      <c r="Q35" s="92">
        <v>5.9114587259358076E-3</v>
      </c>
      <c r="R35" s="92">
        <v>0</v>
      </c>
      <c r="S35" s="94">
        <v>1553384</v>
      </c>
      <c r="T35" s="94">
        <v>118474</v>
      </c>
      <c r="U35" s="92">
        <v>7.6268327728365948E-2</v>
      </c>
      <c r="V35" s="77"/>
    </row>
    <row r="36" spans="1:22" x14ac:dyDescent="0.25">
      <c r="A36" s="8">
        <v>21</v>
      </c>
      <c r="B36" s="4" t="s">
        <v>125</v>
      </c>
      <c r="C36" s="97">
        <v>1719151</v>
      </c>
      <c r="D36" s="97">
        <v>1288951</v>
      </c>
      <c r="E36" s="97">
        <v>430200</v>
      </c>
      <c r="F36" s="98">
        <v>1719151</v>
      </c>
      <c r="G36" s="40">
        <v>1288951</v>
      </c>
      <c r="H36" s="98">
        <v>430200</v>
      </c>
      <c r="I36" s="98">
        <v>37906</v>
      </c>
      <c r="J36" s="99">
        <v>2.9408410405050309E-2</v>
      </c>
      <c r="K36" s="98">
        <v>151523</v>
      </c>
      <c r="L36" s="99">
        <v>0.11755528332729483</v>
      </c>
      <c r="M36" s="98">
        <v>38427</v>
      </c>
      <c r="N36" s="98">
        <v>38427</v>
      </c>
      <c r="O36" s="98">
        <v>0</v>
      </c>
      <c r="P36" s="99">
        <v>2.235231227507066E-2</v>
      </c>
      <c r="Q36" s="99">
        <v>2.9812615064498185E-2</v>
      </c>
      <c r="R36" s="99">
        <v>0</v>
      </c>
      <c r="S36" s="98">
        <v>78100</v>
      </c>
      <c r="T36" s="98">
        <v>78100</v>
      </c>
      <c r="U36" s="99"/>
      <c r="V36" s="8"/>
    </row>
    <row r="37" spans="1:22" x14ac:dyDescent="0.25">
      <c r="A37" s="8">
        <v>22</v>
      </c>
      <c r="B37" s="4" t="s">
        <v>127</v>
      </c>
      <c r="C37" s="97">
        <v>1788252</v>
      </c>
      <c r="D37" s="97">
        <v>1295541</v>
      </c>
      <c r="E37" s="97">
        <v>492711</v>
      </c>
      <c r="F37" s="98">
        <v>1788252</v>
      </c>
      <c r="G37" s="40">
        <v>1295541</v>
      </c>
      <c r="H37" s="98">
        <v>492711</v>
      </c>
      <c r="I37" s="98">
        <v>0</v>
      </c>
      <c r="J37" s="99">
        <v>0</v>
      </c>
      <c r="K37" s="98">
        <v>0</v>
      </c>
      <c r="L37" s="99">
        <v>0</v>
      </c>
      <c r="M37" s="98">
        <v>0</v>
      </c>
      <c r="N37" s="98">
        <v>0</v>
      </c>
      <c r="O37" s="98">
        <v>0</v>
      </c>
      <c r="P37" s="99">
        <v>0</v>
      </c>
      <c r="Q37" s="99">
        <v>0</v>
      </c>
      <c r="R37" s="99">
        <v>0</v>
      </c>
      <c r="S37" s="98">
        <v>0</v>
      </c>
      <c r="T37" s="98">
        <v>0</v>
      </c>
      <c r="U37" s="99"/>
      <c r="V37" s="8"/>
    </row>
    <row r="38" spans="1:22" x14ac:dyDescent="0.25">
      <c r="A38" s="8">
        <v>23</v>
      </c>
      <c r="B38" s="4" t="s">
        <v>129</v>
      </c>
      <c r="C38" s="97">
        <v>298675</v>
      </c>
      <c r="D38" s="97">
        <v>214394</v>
      </c>
      <c r="E38" s="97">
        <v>84281</v>
      </c>
      <c r="F38" s="98">
        <v>298675</v>
      </c>
      <c r="G38" s="40">
        <v>214394</v>
      </c>
      <c r="H38" s="97">
        <v>84281</v>
      </c>
      <c r="I38" s="98">
        <v>0</v>
      </c>
      <c r="J38" s="99">
        <v>0</v>
      </c>
      <c r="K38" s="98">
        <v>0</v>
      </c>
      <c r="L38" s="99">
        <v>0</v>
      </c>
      <c r="M38" s="98">
        <v>0</v>
      </c>
      <c r="N38" s="98">
        <v>0</v>
      </c>
      <c r="O38" s="98">
        <v>0</v>
      </c>
      <c r="P38" s="99">
        <v>0</v>
      </c>
      <c r="Q38" s="99">
        <v>0</v>
      </c>
      <c r="R38" s="99">
        <v>0</v>
      </c>
      <c r="S38" s="98">
        <v>280318</v>
      </c>
      <c r="T38" s="98">
        <v>0</v>
      </c>
      <c r="U38" s="99">
        <v>0</v>
      </c>
      <c r="V38" s="8"/>
    </row>
    <row r="39" spans="1:22" x14ac:dyDescent="0.25">
      <c r="A39" s="8">
        <v>24</v>
      </c>
      <c r="B39" s="4" t="s">
        <v>131</v>
      </c>
      <c r="C39" s="97">
        <v>505978</v>
      </c>
      <c r="D39" s="97">
        <v>349634</v>
      </c>
      <c r="E39" s="97">
        <v>156344</v>
      </c>
      <c r="F39" s="98">
        <v>515978</v>
      </c>
      <c r="G39" s="40">
        <v>349634</v>
      </c>
      <c r="H39" s="98">
        <v>166344</v>
      </c>
      <c r="I39" s="98">
        <v>0</v>
      </c>
      <c r="J39" s="99">
        <v>0</v>
      </c>
      <c r="K39" s="98">
        <v>0</v>
      </c>
      <c r="L39" s="99">
        <v>0</v>
      </c>
      <c r="M39" s="98">
        <v>0</v>
      </c>
      <c r="N39" s="98">
        <v>0</v>
      </c>
      <c r="O39" s="98">
        <v>0</v>
      </c>
      <c r="P39" s="99">
        <v>0</v>
      </c>
      <c r="Q39" s="99">
        <v>0</v>
      </c>
      <c r="R39" s="99">
        <v>0</v>
      </c>
      <c r="S39" s="98">
        <v>61618</v>
      </c>
      <c r="T39" s="98">
        <v>0</v>
      </c>
      <c r="U39" s="99">
        <v>0</v>
      </c>
      <c r="V39" s="8"/>
    </row>
    <row r="40" spans="1:22" x14ac:dyDescent="0.25">
      <c r="A40" s="8">
        <v>25</v>
      </c>
      <c r="B40" s="4" t="s">
        <v>133</v>
      </c>
      <c r="C40" s="97">
        <v>559016</v>
      </c>
      <c r="D40" s="97">
        <v>415492</v>
      </c>
      <c r="E40" s="97">
        <v>143524</v>
      </c>
      <c r="F40" s="98">
        <v>531816</v>
      </c>
      <c r="G40" s="40">
        <v>415492</v>
      </c>
      <c r="H40" s="98">
        <v>116324</v>
      </c>
      <c r="I40" s="98">
        <v>0</v>
      </c>
      <c r="J40" s="99">
        <v>0</v>
      </c>
      <c r="K40" s="98">
        <v>0</v>
      </c>
      <c r="L40" s="99">
        <v>0</v>
      </c>
      <c r="M40" s="98">
        <v>0</v>
      </c>
      <c r="N40" s="98">
        <v>0</v>
      </c>
      <c r="O40" s="98">
        <v>0</v>
      </c>
      <c r="P40" s="99">
        <v>0</v>
      </c>
      <c r="Q40" s="99">
        <v>0</v>
      </c>
      <c r="R40" s="99">
        <v>0</v>
      </c>
      <c r="S40" s="98">
        <v>98359</v>
      </c>
      <c r="T40" s="98">
        <v>40374</v>
      </c>
      <c r="U40" s="99">
        <v>0.41047590967781289</v>
      </c>
      <c r="V40" s="8"/>
    </row>
    <row r="41" spans="1:22" x14ac:dyDescent="0.25">
      <c r="A41" s="8">
        <v>26</v>
      </c>
      <c r="B41" s="4" t="s">
        <v>135</v>
      </c>
      <c r="C41" s="97">
        <v>455664</v>
      </c>
      <c r="D41" s="97">
        <v>346760</v>
      </c>
      <c r="E41" s="97">
        <v>108904</v>
      </c>
      <c r="F41" s="98">
        <v>346760</v>
      </c>
      <c r="G41" s="40">
        <v>346760</v>
      </c>
      <c r="H41" s="98">
        <v>0</v>
      </c>
      <c r="I41" s="98">
        <v>0</v>
      </c>
      <c r="J41" s="99">
        <v>0</v>
      </c>
      <c r="K41" s="98">
        <v>10000</v>
      </c>
      <c r="L41" s="99">
        <v>2.8838389664321146E-2</v>
      </c>
      <c r="M41" s="98">
        <v>0</v>
      </c>
      <c r="N41" s="98">
        <v>0</v>
      </c>
      <c r="O41" s="98">
        <v>0</v>
      </c>
      <c r="P41" s="99">
        <v>0</v>
      </c>
      <c r="Q41" s="99">
        <v>0</v>
      </c>
      <c r="R41" s="99">
        <v>0</v>
      </c>
      <c r="S41" s="98">
        <v>656772</v>
      </c>
      <c r="T41" s="98">
        <v>0</v>
      </c>
      <c r="U41" s="99">
        <v>0</v>
      </c>
      <c r="V41" s="8"/>
    </row>
    <row r="42" spans="1:22" x14ac:dyDescent="0.25">
      <c r="A42" s="8">
        <v>27</v>
      </c>
      <c r="B42" s="4" t="s">
        <v>139</v>
      </c>
      <c r="C42" s="97">
        <v>1219799</v>
      </c>
      <c r="D42" s="97">
        <v>900558</v>
      </c>
      <c r="E42" s="97">
        <v>319241</v>
      </c>
      <c r="F42" s="98">
        <v>1219558</v>
      </c>
      <c r="G42" s="40">
        <v>900558</v>
      </c>
      <c r="H42" s="98">
        <v>319000</v>
      </c>
      <c r="I42" s="98">
        <v>0</v>
      </c>
      <c r="J42" s="99">
        <v>0</v>
      </c>
      <c r="K42" s="98">
        <v>0</v>
      </c>
      <c r="L42" s="99">
        <v>0</v>
      </c>
      <c r="M42" s="98">
        <v>0</v>
      </c>
      <c r="N42" s="98">
        <v>0</v>
      </c>
      <c r="O42" s="98">
        <v>0</v>
      </c>
      <c r="P42" s="99">
        <v>0</v>
      </c>
      <c r="Q42" s="99">
        <v>0</v>
      </c>
      <c r="R42" s="99">
        <v>0</v>
      </c>
      <c r="S42" s="98">
        <v>0</v>
      </c>
      <c r="T42" s="98">
        <v>0</v>
      </c>
      <c r="U42" s="98">
        <v>0</v>
      </c>
      <c r="V42" s="8"/>
    </row>
    <row r="43" spans="1:22" x14ac:dyDescent="0.25">
      <c r="A43" s="8">
        <v>28</v>
      </c>
      <c r="B43" s="4" t="s">
        <v>141</v>
      </c>
      <c r="C43" s="97">
        <v>771585</v>
      </c>
      <c r="D43" s="97">
        <v>570321</v>
      </c>
      <c r="E43" s="97">
        <v>201264</v>
      </c>
      <c r="F43" s="98">
        <v>771585</v>
      </c>
      <c r="G43" s="40">
        <v>570321</v>
      </c>
      <c r="H43" s="97">
        <v>201264</v>
      </c>
      <c r="I43" s="98">
        <v>0</v>
      </c>
      <c r="J43" s="99">
        <v>0</v>
      </c>
      <c r="K43" s="98">
        <v>43795</v>
      </c>
      <c r="L43" s="99">
        <v>7.6790088388819636E-2</v>
      </c>
      <c r="M43" s="98">
        <v>0</v>
      </c>
      <c r="N43" s="98">
        <v>0</v>
      </c>
      <c r="O43" s="98">
        <v>0</v>
      </c>
      <c r="P43" s="99">
        <v>0</v>
      </c>
      <c r="Q43" s="99">
        <v>0</v>
      </c>
      <c r="R43" s="99">
        <v>0</v>
      </c>
      <c r="S43" s="98">
        <v>0</v>
      </c>
      <c r="T43" s="98">
        <v>0</v>
      </c>
      <c r="U43" s="98">
        <v>0</v>
      </c>
      <c r="V43" s="8"/>
    </row>
    <row r="44" spans="1:22" x14ac:dyDescent="0.25">
      <c r="A44" s="8">
        <v>29</v>
      </c>
      <c r="B44" s="4" t="s">
        <v>143</v>
      </c>
      <c r="C44" s="97">
        <v>442757</v>
      </c>
      <c r="D44" s="97">
        <v>305055</v>
      </c>
      <c r="E44" s="97">
        <v>137702</v>
      </c>
      <c r="F44" s="98">
        <v>442757</v>
      </c>
      <c r="G44" s="40">
        <v>305055</v>
      </c>
      <c r="H44" s="98">
        <v>137702</v>
      </c>
      <c r="I44" s="98">
        <v>0</v>
      </c>
      <c r="J44" s="99">
        <v>0</v>
      </c>
      <c r="K44" s="98">
        <v>23465.76923076923</v>
      </c>
      <c r="L44" s="99">
        <v>7.6923076923076927E-2</v>
      </c>
      <c r="M44" s="98">
        <v>0</v>
      </c>
      <c r="N44" s="98">
        <v>0</v>
      </c>
      <c r="O44" s="98">
        <v>0</v>
      </c>
      <c r="P44" s="99">
        <v>0</v>
      </c>
      <c r="Q44" s="99">
        <v>0</v>
      </c>
      <c r="R44" s="99">
        <v>0</v>
      </c>
      <c r="S44" s="98">
        <v>200000</v>
      </c>
      <c r="T44" s="98">
        <v>0</v>
      </c>
      <c r="U44" s="99">
        <v>0</v>
      </c>
      <c r="V44" s="8"/>
    </row>
    <row r="45" spans="1:22" x14ac:dyDescent="0.25">
      <c r="A45" s="8">
        <v>30</v>
      </c>
      <c r="B45" s="4" t="s">
        <v>145</v>
      </c>
      <c r="C45" s="97">
        <v>258531</v>
      </c>
      <c r="D45" s="97">
        <v>170198</v>
      </c>
      <c r="E45" s="97">
        <v>88333</v>
      </c>
      <c r="F45" s="98">
        <v>258531</v>
      </c>
      <c r="G45" s="40">
        <v>170198</v>
      </c>
      <c r="H45" s="97">
        <v>88333</v>
      </c>
      <c r="I45" s="98">
        <v>0</v>
      </c>
      <c r="J45" s="99">
        <v>0</v>
      </c>
      <c r="K45" s="98">
        <v>0</v>
      </c>
      <c r="L45" s="99">
        <v>0</v>
      </c>
      <c r="M45" s="98">
        <v>0</v>
      </c>
      <c r="N45" s="98">
        <v>0</v>
      </c>
      <c r="O45" s="98">
        <v>0</v>
      </c>
      <c r="P45" s="99">
        <v>0</v>
      </c>
      <c r="Q45" s="99">
        <v>0</v>
      </c>
      <c r="R45" s="99">
        <v>0</v>
      </c>
      <c r="S45" s="98">
        <v>0</v>
      </c>
      <c r="T45" s="98">
        <v>0</v>
      </c>
      <c r="U45" s="98">
        <v>0</v>
      </c>
      <c r="V45" s="8"/>
    </row>
    <row r="46" spans="1:22" x14ac:dyDescent="0.25">
      <c r="A46" s="8">
        <v>31</v>
      </c>
      <c r="B46" s="4" t="s">
        <v>147</v>
      </c>
      <c r="C46" s="97">
        <v>246606</v>
      </c>
      <c r="D46" s="97">
        <v>202798</v>
      </c>
      <c r="E46" s="97">
        <v>43808</v>
      </c>
      <c r="F46" s="98">
        <v>246606</v>
      </c>
      <c r="G46" s="40">
        <v>202798</v>
      </c>
      <c r="H46" s="97">
        <v>43808</v>
      </c>
      <c r="I46" s="98">
        <v>0</v>
      </c>
      <c r="J46" s="99">
        <v>0</v>
      </c>
      <c r="K46" s="98">
        <v>0</v>
      </c>
      <c r="L46" s="99">
        <v>0</v>
      </c>
      <c r="M46" s="98">
        <v>0</v>
      </c>
      <c r="N46" s="98">
        <v>0</v>
      </c>
      <c r="O46" s="98">
        <v>0</v>
      </c>
      <c r="P46" s="99">
        <v>0</v>
      </c>
      <c r="Q46" s="99">
        <v>0</v>
      </c>
      <c r="R46" s="99">
        <v>0</v>
      </c>
      <c r="S46" s="98">
        <v>8447</v>
      </c>
      <c r="T46" s="98">
        <v>0</v>
      </c>
      <c r="U46" s="99">
        <v>0</v>
      </c>
      <c r="V46" s="8"/>
    </row>
    <row r="47" spans="1:22" x14ac:dyDescent="0.25">
      <c r="A47" s="8">
        <v>32</v>
      </c>
      <c r="B47" s="4" t="s">
        <v>149</v>
      </c>
      <c r="C47" s="97">
        <v>381525</v>
      </c>
      <c r="D47" s="97">
        <v>266527</v>
      </c>
      <c r="E47" s="97">
        <v>114998</v>
      </c>
      <c r="F47" s="98">
        <v>381525</v>
      </c>
      <c r="G47" s="97">
        <v>266527</v>
      </c>
      <c r="H47" s="97">
        <v>114998</v>
      </c>
      <c r="I47" s="98">
        <v>0</v>
      </c>
      <c r="J47" s="99">
        <v>0</v>
      </c>
      <c r="K47" s="98">
        <v>0</v>
      </c>
      <c r="L47" s="99">
        <v>0</v>
      </c>
      <c r="M47" s="98">
        <v>0</v>
      </c>
      <c r="N47" s="98">
        <v>0</v>
      </c>
      <c r="O47" s="98">
        <v>0</v>
      </c>
      <c r="P47" s="99">
        <v>0</v>
      </c>
      <c r="Q47" s="99">
        <v>0</v>
      </c>
      <c r="R47" s="99">
        <v>0</v>
      </c>
      <c r="S47" s="98">
        <v>169770</v>
      </c>
      <c r="T47" s="98">
        <v>0</v>
      </c>
      <c r="U47" s="99">
        <v>0</v>
      </c>
      <c r="V47" s="8"/>
    </row>
    <row r="48" spans="1:22" x14ac:dyDescent="0.25">
      <c r="A48" s="8">
        <v>33</v>
      </c>
      <c r="B48" s="4" t="s">
        <v>151</v>
      </c>
      <c r="C48" s="97">
        <v>269884</v>
      </c>
      <c r="D48" s="97">
        <v>174197</v>
      </c>
      <c r="E48" s="97">
        <v>95687</v>
      </c>
      <c r="F48" s="98">
        <v>269884</v>
      </c>
      <c r="G48" s="40">
        <v>174197</v>
      </c>
      <c r="H48" s="98">
        <v>95687</v>
      </c>
      <c r="I48" s="98">
        <v>0</v>
      </c>
      <c r="J48" s="99">
        <v>0</v>
      </c>
      <c r="K48" s="98">
        <v>0</v>
      </c>
      <c r="L48" s="99">
        <v>0</v>
      </c>
      <c r="M48" s="98">
        <v>0</v>
      </c>
      <c r="N48" s="98">
        <v>0</v>
      </c>
      <c r="O48" s="98">
        <v>0</v>
      </c>
      <c r="P48" s="99">
        <v>0</v>
      </c>
      <c r="Q48" s="99">
        <v>0</v>
      </c>
      <c r="R48" s="99">
        <v>0</v>
      </c>
      <c r="S48" s="98">
        <v>0</v>
      </c>
      <c r="T48" s="98">
        <v>0</v>
      </c>
      <c r="U48" s="98">
        <v>0</v>
      </c>
      <c r="V48" s="8"/>
    </row>
    <row r="49" spans="1:22" s="93" customFormat="1" x14ac:dyDescent="0.25">
      <c r="A49" s="77"/>
      <c r="B49" s="87" t="s">
        <v>152</v>
      </c>
      <c r="C49" s="94">
        <v>3878700</v>
      </c>
      <c r="D49" s="94">
        <v>2801213</v>
      </c>
      <c r="E49" s="94">
        <v>1077487</v>
      </c>
      <c r="F49" s="94">
        <v>3560955</v>
      </c>
      <c r="G49" s="94">
        <v>2801213</v>
      </c>
      <c r="H49" s="94">
        <v>759742</v>
      </c>
      <c r="I49" s="94">
        <v>0</v>
      </c>
      <c r="J49" s="92">
        <v>0</v>
      </c>
      <c r="K49" s="94">
        <v>118462.75</v>
      </c>
      <c r="L49" s="92">
        <v>4.2289804452571085E-2</v>
      </c>
      <c r="M49" s="94">
        <v>404209</v>
      </c>
      <c r="N49" s="94">
        <v>310915</v>
      </c>
      <c r="O49" s="94">
        <v>93294</v>
      </c>
      <c r="P49" s="92">
        <v>0.1042124938768144</v>
      </c>
      <c r="Q49" s="92">
        <v>0.11099298768069404</v>
      </c>
      <c r="R49" s="92">
        <v>8.6584803343335001E-2</v>
      </c>
      <c r="S49" s="94">
        <v>877024</v>
      </c>
      <c r="T49" s="94">
        <v>172542</v>
      </c>
      <c r="U49" s="92">
        <v>0.19673577918050134</v>
      </c>
      <c r="V49" s="77"/>
    </row>
    <row r="50" spans="1:22" x14ac:dyDescent="0.25">
      <c r="A50" s="8">
        <v>34</v>
      </c>
      <c r="B50" s="4" t="s">
        <v>154</v>
      </c>
      <c r="C50" s="97">
        <v>1056670</v>
      </c>
      <c r="D50" s="97">
        <v>773465</v>
      </c>
      <c r="E50" s="97">
        <v>283205</v>
      </c>
      <c r="F50" s="98">
        <v>1056670</v>
      </c>
      <c r="G50" s="40">
        <v>773465</v>
      </c>
      <c r="H50" s="97">
        <v>283205</v>
      </c>
      <c r="I50" s="98">
        <v>0</v>
      </c>
      <c r="J50" s="99">
        <v>0</v>
      </c>
      <c r="K50" s="98"/>
      <c r="L50" s="99">
        <v>0</v>
      </c>
      <c r="M50" s="98">
        <v>99323</v>
      </c>
      <c r="N50" s="98">
        <v>99323</v>
      </c>
      <c r="O50" s="98">
        <v>0</v>
      </c>
      <c r="P50" s="99">
        <v>9.3996233450367658E-2</v>
      </c>
      <c r="Q50" s="99">
        <v>0.12841305036426987</v>
      </c>
      <c r="R50" s="99">
        <v>0</v>
      </c>
      <c r="S50" s="98">
        <v>307000</v>
      </c>
      <c r="T50" s="98">
        <v>78722</v>
      </c>
      <c r="U50" s="99">
        <v>0.25642345276872963</v>
      </c>
      <c r="V50" s="8"/>
    </row>
    <row r="51" spans="1:22" x14ac:dyDescent="0.25">
      <c r="A51" s="8">
        <v>35</v>
      </c>
      <c r="B51" s="4" t="s">
        <v>156</v>
      </c>
      <c r="C51" s="97">
        <v>584753</v>
      </c>
      <c r="D51" s="97">
        <v>450863</v>
      </c>
      <c r="E51" s="97">
        <v>133890</v>
      </c>
      <c r="F51" s="98">
        <v>584753</v>
      </c>
      <c r="G51" s="40">
        <v>450863</v>
      </c>
      <c r="H51" s="98">
        <v>133890</v>
      </c>
      <c r="I51" s="98">
        <v>0</v>
      </c>
      <c r="J51" s="99">
        <v>0</v>
      </c>
      <c r="K51" s="98"/>
      <c r="L51" s="99">
        <v>0</v>
      </c>
      <c r="M51" s="98">
        <v>0</v>
      </c>
      <c r="N51" s="98">
        <v>0</v>
      </c>
      <c r="O51" s="98">
        <v>0</v>
      </c>
      <c r="P51" s="99">
        <v>0</v>
      </c>
      <c r="Q51" s="99">
        <v>0</v>
      </c>
      <c r="R51" s="99">
        <v>0</v>
      </c>
      <c r="S51" s="98">
        <v>173630</v>
      </c>
      <c r="T51" s="98">
        <v>0</v>
      </c>
      <c r="U51" s="99">
        <v>0</v>
      </c>
      <c r="V51" s="8"/>
    </row>
    <row r="52" spans="1:22" x14ac:dyDescent="0.25">
      <c r="A52" s="8">
        <v>36</v>
      </c>
      <c r="B52" s="4" t="s">
        <v>158</v>
      </c>
      <c r="C52" s="97">
        <v>980398</v>
      </c>
      <c r="D52" s="97">
        <v>662653</v>
      </c>
      <c r="E52" s="97">
        <v>317745</v>
      </c>
      <c r="F52" s="98">
        <v>662653</v>
      </c>
      <c r="G52" s="40">
        <v>662653</v>
      </c>
      <c r="H52" s="98">
        <v>0</v>
      </c>
      <c r="I52" s="98">
        <v>0</v>
      </c>
      <c r="J52" s="99">
        <v>0</v>
      </c>
      <c r="K52" s="98"/>
      <c r="L52" s="99">
        <v>0</v>
      </c>
      <c r="M52" s="98">
        <v>0</v>
      </c>
      <c r="N52" s="98">
        <v>0</v>
      </c>
      <c r="O52" s="98">
        <v>0</v>
      </c>
      <c r="P52" s="99">
        <v>0</v>
      </c>
      <c r="Q52" s="99">
        <v>0</v>
      </c>
      <c r="R52" s="99">
        <v>0</v>
      </c>
      <c r="S52" s="98">
        <v>121377</v>
      </c>
      <c r="T52" s="98">
        <v>0</v>
      </c>
      <c r="U52" s="99">
        <v>0</v>
      </c>
      <c r="V52" s="8"/>
    </row>
    <row r="53" spans="1:22" x14ac:dyDescent="0.25">
      <c r="A53" s="8">
        <v>37</v>
      </c>
      <c r="B53" s="4" t="s">
        <v>160</v>
      </c>
      <c r="C53" s="97">
        <v>898432</v>
      </c>
      <c r="D53" s="97">
        <v>672411</v>
      </c>
      <c r="E53" s="97">
        <v>226021</v>
      </c>
      <c r="F53" s="98">
        <v>898432</v>
      </c>
      <c r="G53" s="40">
        <v>672411</v>
      </c>
      <c r="H53" s="98">
        <v>226021</v>
      </c>
      <c r="I53" s="98">
        <v>0</v>
      </c>
      <c r="J53" s="99">
        <v>0</v>
      </c>
      <c r="K53" s="98">
        <v>118462.75</v>
      </c>
      <c r="L53" s="99">
        <v>0.17617610360330216</v>
      </c>
      <c r="M53" s="98">
        <v>304886</v>
      </c>
      <c r="N53" s="98">
        <v>211592</v>
      </c>
      <c r="O53" s="98">
        <v>93294</v>
      </c>
      <c r="P53" s="99">
        <v>0.33935345134634565</v>
      </c>
      <c r="Q53" s="99">
        <v>0.31467658916942171</v>
      </c>
      <c r="R53" s="99">
        <v>0.41276695528291618</v>
      </c>
      <c r="S53" s="98">
        <v>41222</v>
      </c>
      <c r="T53" s="98">
        <v>0</v>
      </c>
      <c r="U53" s="99">
        <v>0</v>
      </c>
      <c r="V53" s="8"/>
    </row>
    <row r="54" spans="1:22" x14ac:dyDescent="0.25">
      <c r="A54" s="8">
        <v>38</v>
      </c>
      <c r="B54" s="4" t="s">
        <v>162</v>
      </c>
      <c r="C54" s="97">
        <v>358447</v>
      </c>
      <c r="D54" s="97">
        <v>241821</v>
      </c>
      <c r="E54" s="97">
        <v>116626</v>
      </c>
      <c r="F54" s="98">
        <v>358447</v>
      </c>
      <c r="G54" s="40">
        <v>241821</v>
      </c>
      <c r="H54" s="97">
        <v>116626</v>
      </c>
      <c r="I54" s="98">
        <v>0</v>
      </c>
      <c r="J54" s="99">
        <v>0</v>
      </c>
      <c r="K54" s="98"/>
      <c r="L54" s="99">
        <v>0</v>
      </c>
      <c r="M54" s="98">
        <v>0</v>
      </c>
      <c r="N54" s="98">
        <v>0</v>
      </c>
      <c r="O54" s="98">
        <v>0</v>
      </c>
      <c r="P54" s="99">
        <v>0</v>
      </c>
      <c r="Q54" s="99">
        <v>0</v>
      </c>
      <c r="R54" s="99">
        <v>0</v>
      </c>
      <c r="S54" s="98">
        <v>233795</v>
      </c>
      <c r="T54" s="98">
        <v>93820</v>
      </c>
      <c r="U54" s="99">
        <v>0.4012917299343442</v>
      </c>
      <c r="V54" s="8"/>
    </row>
    <row r="55" spans="1:22" s="93" customFormat="1" x14ac:dyDescent="0.25">
      <c r="A55" s="77"/>
      <c r="B55" s="87" t="s">
        <v>163</v>
      </c>
      <c r="C55" s="94">
        <v>545524</v>
      </c>
      <c r="D55" s="94">
        <v>387787</v>
      </c>
      <c r="E55" s="94">
        <v>157737</v>
      </c>
      <c r="F55" s="94">
        <v>442745</v>
      </c>
      <c r="G55" s="94">
        <v>387787</v>
      </c>
      <c r="H55" s="94">
        <v>54958</v>
      </c>
      <c r="I55" s="94">
        <v>10906</v>
      </c>
      <c r="J55" s="92">
        <v>2.8123686456740429E-2</v>
      </c>
      <c r="K55" s="94">
        <v>52267.065000000002</v>
      </c>
      <c r="L55" s="92">
        <v>0.13478292206804252</v>
      </c>
      <c r="M55" s="94">
        <v>12007</v>
      </c>
      <c r="N55" s="94">
        <v>12007</v>
      </c>
      <c r="O55" s="94">
        <v>0</v>
      </c>
      <c r="P55" s="92">
        <v>2.2010030722754637E-2</v>
      </c>
      <c r="Q55" s="92">
        <v>3.0962873948843051E-2</v>
      </c>
      <c r="R55" s="92">
        <v>0</v>
      </c>
      <c r="S55" s="94">
        <v>1191235.6099999999</v>
      </c>
      <c r="T55" s="94">
        <v>563602</v>
      </c>
      <c r="U55" s="92">
        <v>0.47312386841760051</v>
      </c>
      <c r="V55" s="77"/>
    </row>
    <row r="56" spans="1:22" x14ac:dyDescent="0.25">
      <c r="A56" s="8">
        <v>39</v>
      </c>
      <c r="B56" s="4" t="s">
        <v>171</v>
      </c>
      <c r="C56" s="97">
        <v>386895</v>
      </c>
      <c r="D56" s="97">
        <v>284116</v>
      </c>
      <c r="E56" s="97">
        <v>102779</v>
      </c>
      <c r="F56" s="98">
        <v>284116</v>
      </c>
      <c r="G56" s="40">
        <v>284116</v>
      </c>
      <c r="H56" s="98">
        <v>0</v>
      </c>
      <c r="I56" s="98">
        <v>499</v>
      </c>
      <c r="J56" s="99">
        <v>1.756324881386476E-3</v>
      </c>
      <c r="K56" s="98">
        <v>23749</v>
      </c>
      <c r="L56" s="99">
        <v>8.3589097410916663E-2</v>
      </c>
      <c r="M56" s="98">
        <v>1600</v>
      </c>
      <c r="N56" s="98">
        <v>1600</v>
      </c>
      <c r="O56" s="98">
        <v>0</v>
      </c>
      <c r="P56" s="99">
        <v>4.1354889569521448E-3</v>
      </c>
      <c r="Q56" s="99">
        <v>5.6315026256880995E-3</v>
      </c>
      <c r="R56" s="99">
        <v>0</v>
      </c>
      <c r="S56" s="98">
        <v>570000</v>
      </c>
      <c r="T56" s="98">
        <v>208899</v>
      </c>
      <c r="U56" s="99">
        <v>0.36648947368421053</v>
      </c>
      <c r="V56" s="8"/>
    </row>
    <row r="57" spans="1:22" x14ac:dyDescent="0.25">
      <c r="A57" s="8">
        <v>40</v>
      </c>
      <c r="B57" s="4" t="s">
        <v>173</v>
      </c>
      <c r="C57" s="97">
        <v>158629</v>
      </c>
      <c r="D57" s="97">
        <v>103671</v>
      </c>
      <c r="E57" s="97">
        <v>54958</v>
      </c>
      <c r="F57" s="98">
        <v>158629</v>
      </c>
      <c r="G57" s="40">
        <v>103671</v>
      </c>
      <c r="H57" s="97">
        <v>54958</v>
      </c>
      <c r="I57" s="98">
        <v>10407</v>
      </c>
      <c r="J57" s="99">
        <v>0.10038487137193622</v>
      </c>
      <c r="K57" s="98">
        <v>28518.065000000002</v>
      </c>
      <c r="L57" s="99">
        <v>0.27508237597785301</v>
      </c>
      <c r="M57" s="98">
        <v>10407</v>
      </c>
      <c r="N57" s="100">
        <v>10407</v>
      </c>
      <c r="O57" s="98">
        <v>0</v>
      </c>
      <c r="P57" s="99">
        <v>6.5605910646855239E-2</v>
      </c>
      <c r="Q57" s="99">
        <v>0.10038487137193622</v>
      </c>
      <c r="R57" s="99">
        <v>0</v>
      </c>
      <c r="S57" s="100">
        <v>621235.61</v>
      </c>
      <c r="T57" s="100">
        <v>354703</v>
      </c>
      <c r="U57" s="99">
        <v>0.57096372823830888</v>
      </c>
      <c r="V57" s="8"/>
    </row>
    <row r="58" spans="1:22" s="93" customFormat="1" x14ac:dyDescent="0.25">
      <c r="A58" s="77"/>
      <c r="B58" s="87" t="s">
        <v>264</v>
      </c>
      <c r="C58" s="94">
        <v>3279597</v>
      </c>
      <c r="D58" s="94">
        <v>2285893</v>
      </c>
      <c r="E58" s="94">
        <v>993704</v>
      </c>
      <c r="F58" s="94">
        <v>3056915</v>
      </c>
      <c r="G58" s="94">
        <v>2204160</v>
      </c>
      <c r="H58" s="94">
        <v>852755</v>
      </c>
      <c r="I58" s="94">
        <v>74450</v>
      </c>
      <c r="J58" s="92">
        <v>3.2569328485629032E-2</v>
      </c>
      <c r="K58" s="94">
        <v>184067</v>
      </c>
      <c r="L58" s="92">
        <v>8.0523016606639075E-2</v>
      </c>
      <c r="M58" s="94">
        <v>140627</v>
      </c>
      <c r="N58" s="94">
        <v>140627</v>
      </c>
      <c r="O58" s="94">
        <v>0</v>
      </c>
      <c r="P58" s="92">
        <v>4.2879353774259457E-2</v>
      </c>
      <c r="Q58" s="92">
        <v>6.1519502443902668E-2</v>
      </c>
      <c r="R58" s="92">
        <v>0</v>
      </c>
      <c r="S58" s="94">
        <v>1685459</v>
      </c>
      <c r="T58" s="94">
        <v>577819</v>
      </c>
      <c r="U58" s="92">
        <v>0.34282590083769465</v>
      </c>
      <c r="V58" s="95"/>
    </row>
    <row r="59" spans="1:22" x14ac:dyDescent="0.25">
      <c r="A59" s="8">
        <v>41</v>
      </c>
      <c r="B59" s="4" t="s">
        <v>178</v>
      </c>
      <c r="C59" s="97">
        <v>296381</v>
      </c>
      <c r="D59" s="97">
        <v>209081</v>
      </c>
      <c r="E59" s="97">
        <v>87300</v>
      </c>
      <c r="F59" s="98">
        <v>296381</v>
      </c>
      <c r="G59" s="40">
        <v>209081</v>
      </c>
      <c r="H59" s="98">
        <v>87300</v>
      </c>
      <c r="I59" s="98">
        <v>3116</v>
      </c>
      <c r="J59" s="99">
        <v>1.4903314983188334E-2</v>
      </c>
      <c r="K59" s="98">
        <v>4116</v>
      </c>
      <c r="L59" s="99">
        <v>1.9686150343646722E-2</v>
      </c>
      <c r="M59" s="98">
        <v>3116</v>
      </c>
      <c r="N59" s="98">
        <v>3116</v>
      </c>
      <c r="O59" s="98">
        <v>0</v>
      </c>
      <c r="P59" s="99">
        <v>1.0513494454772742E-2</v>
      </c>
      <c r="Q59" s="99">
        <v>1.4903314983188334E-2</v>
      </c>
      <c r="R59" s="99">
        <v>0</v>
      </c>
      <c r="S59" s="98">
        <v>348769</v>
      </c>
      <c r="T59" s="98">
        <v>252872</v>
      </c>
      <c r="U59" s="99">
        <v>0.72504150311524251</v>
      </c>
      <c r="V59" s="8"/>
    </row>
    <row r="60" spans="1:22" x14ac:dyDescent="0.25">
      <c r="A60" s="8">
        <v>42</v>
      </c>
      <c r="B60" s="4" t="s">
        <v>180</v>
      </c>
      <c r="C60" s="97">
        <v>225444</v>
      </c>
      <c r="D60" s="97">
        <v>158056</v>
      </c>
      <c r="E60" s="97">
        <v>67388</v>
      </c>
      <c r="F60" s="98">
        <v>158056</v>
      </c>
      <c r="G60" s="40">
        <v>158056</v>
      </c>
      <c r="H60" s="98">
        <v>0</v>
      </c>
      <c r="I60" s="98">
        <v>0</v>
      </c>
      <c r="J60" s="99">
        <v>0</v>
      </c>
      <c r="K60" s="98">
        <v>10000</v>
      </c>
      <c r="L60" s="99">
        <v>6.3268714885863234E-2</v>
      </c>
      <c r="M60" s="98">
        <v>0</v>
      </c>
      <c r="N60" s="98">
        <v>0</v>
      </c>
      <c r="O60" s="98">
        <v>0</v>
      </c>
      <c r="P60" s="99">
        <v>0</v>
      </c>
      <c r="Q60" s="99">
        <v>0</v>
      </c>
      <c r="R60" s="99">
        <v>0</v>
      </c>
      <c r="S60" s="98">
        <v>0</v>
      </c>
      <c r="T60" s="98">
        <v>0</v>
      </c>
      <c r="U60" s="98">
        <v>0</v>
      </c>
      <c r="V60" s="8"/>
    </row>
    <row r="61" spans="1:22" x14ac:dyDescent="0.25">
      <c r="A61" s="8">
        <v>43</v>
      </c>
      <c r="B61" s="4" t="s">
        <v>182</v>
      </c>
      <c r="C61" s="97">
        <v>455590</v>
      </c>
      <c r="D61" s="97">
        <v>344801</v>
      </c>
      <c r="E61" s="97">
        <v>110789</v>
      </c>
      <c r="F61" s="98">
        <v>395120</v>
      </c>
      <c r="G61" s="40">
        <v>344801</v>
      </c>
      <c r="H61" s="98">
        <v>50319</v>
      </c>
      <c r="I61" s="98">
        <v>31901</v>
      </c>
      <c r="J61" s="99">
        <v>9.2520033294567011E-2</v>
      </c>
      <c r="K61" s="98">
        <v>100000</v>
      </c>
      <c r="L61" s="99">
        <v>0.29002236072401183</v>
      </c>
      <c r="M61" s="98">
        <v>62802</v>
      </c>
      <c r="N61" s="98">
        <v>62802</v>
      </c>
      <c r="O61" s="98">
        <v>0</v>
      </c>
      <c r="P61" s="99">
        <v>0.1378476261550956</v>
      </c>
      <c r="Q61" s="99">
        <v>0.1821398429818939</v>
      </c>
      <c r="R61" s="99">
        <v>0</v>
      </c>
      <c r="S61" s="98">
        <v>157820</v>
      </c>
      <c r="T61" s="98">
        <v>105000</v>
      </c>
      <c r="U61" s="99">
        <v>0.66531491572677737</v>
      </c>
      <c r="V61" s="8"/>
    </row>
    <row r="62" spans="1:22" x14ac:dyDescent="0.25">
      <c r="A62" s="8">
        <v>44</v>
      </c>
      <c r="B62" s="4" t="s">
        <v>184</v>
      </c>
      <c r="C62" s="97">
        <v>315350</v>
      </c>
      <c r="D62" s="97">
        <v>211355</v>
      </c>
      <c r="E62" s="97">
        <v>103995</v>
      </c>
      <c r="F62" s="98">
        <v>315350</v>
      </c>
      <c r="G62" s="40">
        <v>211355</v>
      </c>
      <c r="H62" s="98">
        <v>103995</v>
      </c>
      <c r="I62" s="98">
        <v>658</v>
      </c>
      <c r="J62" s="99">
        <v>3.113245487450025E-3</v>
      </c>
      <c r="K62" s="98">
        <v>800</v>
      </c>
      <c r="L62" s="99">
        <v>3.7851008965957751E-3</v>
      </c>
      <c r="M62" s="98">
        <v>22723</v>
      </c>
      <c r="N62" s="98">
        <v>22723</v>
      </c>
      <c r="O62" s="98">
        <v>0</v>
      </c>
      <c r="P62" s="99">
        <v>7.2056445219597268E-2</v>
      </c>
      <c r="Q62" s="99">
        <v>0.10751105959168224</v>
      </c>
      <c r="R62" s="99">
        <v>0</v>
      </c>
      <c r="S62" s="98">
        <v>0</v>
      </c>
      <c r="T62" s="98">
        <v>0</v>
      </c>
      <c r="U62" s="98">
        <v>0</v>
      </c>
      <c r="V62" s="8"/>
    </row>
    <row r="63" spans="1:22" x14ac:dyDescent="0.25">
      <c r="A63" s="8">
        <v>45</v>
      </c>
      <c r="B63" s="4" t="s">
        <v>186</v>
      </c>
      <c r="C63" s="97">
        <v>184541</v>
      </c>
      <c r="D63" s="97">
        <v>123858</v>
      </c>
      <c r="E63" s="97">
        <v>60683</v>
      </c>
      <c r="F63" s="98">
        <v>184541</v>
      </c>
      <c r="G63" s="40">
        <v>123858</v>
      </c>
      <c r="H63" s="97">
        <v>60683</v>
      </c>
      <c r="I63" s="98">
        <v>30581</v>
      </c>
      <c r="J63" s="99">
        <v>0.24690371231571639</v>
      </c>
      <c r="K63" s="98">
        <v>57408</v>
      </c>
      <c r="L63" s="99">
        <v>0.46349852250157436</v>
      </c>
      <c r="M63" s="98">
        <v>39956</v>
      </c>
      <c r="N63" s="98">
        <v>39956</v>
      </c>
      <c r="O63" s="98">
        <v>0</v>
      </c>
      <c r="P63" s="99">
        <v>0.21651557106550848</v>
      </c>
      <c r="Q63" s="99">
        <v>0.32259523002147622</v>
      </c>
      <c r="R63" s="99">
        <v>0</v>
      </c>
      <c r="S63" s="98">
        <v>321880</v>
      </c>
      <c r="T63" s="98">
        <v>219947</v>
      </c>
      <c r="U63" s="99">
        <v>0.68331987075928913</v>
      </c>
      <c r="V63" s="8"/>
    </row>
    <row r="64" spans="1:22" x14ac:dyDescent="0.25">
      <c r="A64" s="8">
        <v>46</v>
      </c>
      <c r="B64" s="4" t="s">
        <v>190</v>
      </c>
      <c r="C64" s="97">
        <v>133578</v>
      </c>
      <c r="D64" s="97">
        <v>84125</v>
      </c>
      <c r="E64" s="97">
        <v>49453</v>
      </c>
      <c r="F64" s="98">
        <v>133578</v>
      </c>
      <c r="G64" s="40">
        <v>84125</v>
      </c>
      <c r="H64" s="98">
        <v>49453</v>
      </c>
      <c r="I64" s="98">
        <v>8194</v>
      </c>
      <c r="J64" s="99">
        <v>9.7402674591381869E-2</v>
      </c>
      <c r="K64" s="98">
        <v>11743</v>
      </c>
      <c r="L64" s="99">
        <v>0.13958989598811292</v>
      </c>
      <c r="M64" s="98">
        <v>12030</v>
      </c>
      <c r="N64" s="98">
        <v>12030</v>
      </c>
      <c r="O64" s="98">
        <v>0</v>
      </c>
      <c r="P64" s="99">
        <v>9.0059740376409292E-2</v>
      </c>
      <c r="Q64" s="99">
        <v>0.14300148588410105</v>
      </c>
      <c r="R64" s="99">
        <v>0</v>
      </c>
      <c r="S64" s="98">
        <v>7348</v>
      </c>
      <c r="T64" s="98">
        <v>0</v>
      </c>
      <c r="U64" s="99">
        <v>0</v>
      </c>
      <c r="V64" s="8"/>
    </row>
    <row r="65" spans="1:22" x14ac:dyDescent="0.25">
      <c r="A65" s="8">
        <v>47</v>
      </c>
      <c r="B65" s="4" t="s">
        <v>192</v>
      </c>
      <c r="C65" s="97">
        <v>389414</v>
      </c>
      <c r="D65" s="97">
        <v>270341</v>
      </c>
      <c r="E65" s="97">
        <v>119073</v>
      </c>
      <c r="F65" s="98">
        <v>380359</v>
      </c>
      <c r="G65" s="40">
        <v>261286</v>
      </c>
      <c r="H65" s="97">
        <v>119073</v>
      </c>
      <c r="I65" s="98">
        <v>0</v>
      </c>
      <c r="J65" s="99">
        <v>0</v>
      </c>
      <c r="K65" s="98"/>
      <c r="L65" s="99">
        <v>0</v>
      </c>
      <c r="M65" s="98">
        <v>0</v>
      </c>
      <c r="N65" s="98">
        <v>0</v>
      </c>
      <c r="O65" s="98">
        <v>0</v>
      </c>
      <c r="P65" s="99">
        <v>0</v>
      </c>
      <c r="Q65" s="99">
        <v>0</v>
      </c>
      <c r="R65" s="99">
        <v>0</v>
      </c>
      <c r="S65" s="98">
        <v>0</v>
      </c>
      <c r="T65" s="98">
        <v>0</v>
      </c>
      <c r="U65" s="98">
        <v>0</v>
      </c>
      <c r="V65" s="8"/>
    </row>
    <row r="66" spans="1:22" x14ac:dyDescent="0.25">
      <c r="A66" s="8">
        <v>48</v>
      </c>
      <c r="B66" s="4" t="s">
        <v>194</v>
      </c>
      <c r="C66" s="97">
        <v>426507</v>
      </c>
      <c r="D66" s="97">
        <v>297489</v>
      </c>
      <c r="E66" s="97">
        <v>129018</v>
      </c>
      <c r="F66" s="98">
        <v>492374</v>
      </c>
      <c r="G66" s="40">
        <v>297489</v>
      </c>
      <c r="H66" s="98">
        <v>194885</v>
      </c>
      <c r="I66" s="98">
        <v>0</v>
      </c>
      <c r="J66" s="99">
        <v>0</v>
      </c>
      <c r="K66" s="98"/>
      <c r="L66" s="99">
        <v>0</v>
      </c>
      <c r="M66" s="98">
        <v>0</v>
      </c>
      <c r="N66" s="98">
        <v>0</v>
      </c>
      <c r="O66" s="98">
        <v>0</v>
      </c>
      <c r="P66" s="99">
        <v>0</v>
      </c>
      <c r="Q66" s="99">
        <v>0</v>
      </c>
      <c r="R66" s="99">
        <v>0</v>
      </c>
      <c r="S66" s="98">
        <v>587858</v>
      </c>
      <c r="T66" s="98">
        <v>0</v>
      </c>
      <c r="U66" s="99">
        <v>0</v>
      </c>
      <c r="V66" s="8"/>
    </row>
    <row r="67" spans="1:22" x14ac:dyDescent="0.25">
      <c r="A67" s="8">
        <v>49</v>
      </c>
      <c r="B67" s="4" t="s">
        <v>196</v>
      </c>
      <c r="C67" s="97">
        <v>184390</v>
      </c>
      <c r="D67" s="97">
        <v>126326</v>
      </c>
      <c r="E67" s="97">
        <v>58064</v>
      </c>
      <c r="F67" s="98">
        <v>184390</v>
      </c>
      <c r="G67" s="40">
        <v>126326</v>
      </c>
      <c r="H67" s="98">
        <v>58064</v>
      </c>
      <c r="I67" s="98">
        <v>0</v>
      </c>
      <c r="J67" s="99">
        <v>0</v>
      </c>
      <c r="K67" s="98"/>
      <c r="L67" s="99">
        <v>0</v>
      </c>
      <c r="M67" s="98">
        <v>0</v>
      </c>
      <c r="N67" s="98">
        <v>0</v>
      </c>
      <c r="O67" s="98">
        <v>0</v>
      </c>
      <c r="P67" s="99">
        <v>0</v>
      </c>
      <c r="Q67" s="99">
        <v>0</v>
      </c>
      <c r="R67" s="99">
        <v>0</v>
      </c>
      <c r="S67" s="98">
        <v>1223</v>
      </c>
      <c r="T67" s="98">
        <v>0</v>
      </c>
      <c r="U67" s="99">
        <v>0</v>
      </c>
      <c r="V67" s="8"/>
    </row>
    <row r="68" spans="1:22" x14ac:dyDescent="0.25">
      <c r="A68" s="8">
        <v>50</v>
      </c>
      <c r="B68" s="4" t="s">
        <v>198</v>
      </c>
      <c r="C68" s="97">
        <v>291042</v>
      </c>
      <c r="D68" s="97">
        <v>203697</v>
      </c>
      <c r="E68" s="97">
        <v>87345</v>
      </c>
      <c r="F68" s="98">
        <v>260050</v>
      </c>
      <c r="G68" s="40">
        <v>203697</v>
      </c>
      <c r="H68" s="98">
        <v>56353</v>
      </c>
      <c r="I68" s="98">
        <v>0</v>
      </c>
      <c r="J68" s="99">
        <v>0</v>
      </c>
      <c r="K68" s="98"/>
      <c r="L68" s="99">
        <v>0</v>
      </c>
      <c r="M68" s="98">
        <v>0</v>
      </c>
      <c r="N68" s="98">
        <v>0</v>
      </c>
      <c r="O68" s="98">
        <v>0</v>
      </c>
      <c r="P68" s="99">
        <v>0</v>
      </c>
      <c r="Q68" s="99">
        <v>0</v>
      </c>
      <c r="R68" s="99">
        <v>0</v>
      </c>
      <c r="S68" s="98">
        <v>8451</v>
      </c>
      <c r="T68" s="98">
        <v>0</v>
      </c>
      <c r="U68" s="99">
        <v>0</v>
      </c>
      <c r="V68" s="8"/>
    </row>
    <row r="69" spans="1:22" ht="42.75" x14ac:dyDescent="0.25">
      <c r="A69" s="8">
        <v>51</v>
      </c>
      <c r="B69" s="4" t="s">
        <v>200</v>
      </c>
      <c r="C69" s="97">
        <v>120644</v>
      </c>
      <c r="D69" s="97">
        <v>72678</v>
      </c>
      <c r="E69" s="97">
        <v>47966</v>
      </c>
      <c r="F69" s="98">
        <v>0</v>
      </c>
      <c r="G69" s="98">
        <v>0</v>
      </c>
      <c r="H69" s="98"/>
      <c r="I69" s="98">
        <v>0</v>
      </c>
      <c r="J69" s="98">
        <v>0</v>
      </c>
      <c r="K69" s="98">
        <v>0</v>
      </c>
      <c r="L69" s="98">
        <v>0</v>
      </c>
      <c r="M69" s="98">
        <v>0</v>
      </c>
      <c r="N69" s="98">
        <v>0</v>
      </c>
      <c r="O69" s="98">
        <v>0</v>
      </c>
      <c r="P69" s="98">
        <v>0</v>
      </c>
      <c r="Q69" s="98">
        <v>0</v>
      </c>
      <c r="R69" s="98">
        <v>0</v>
      </c>
      <c r="S69" s="98">
        <v>0</v>
      </c>
      <c r="T69" s="98">
        <v>0</v>
      </c>
      <c r="U69" s="98">
        <v>0</v>
      </c>
      <c r="V69" s="77" t="s">
        <v>265</v>
      </c>
    </row>
    <row r="70" spans="1:22" x14ac:dyDescent="0.25">
      <c r="A70" s="8">
        <v>52</v>
      </c>
      <c r="B70" s="4" t="s">
        <v>202</v>
      </c>
      <c r="C70" s="97">
        <v>256716</v>
      </c>
      <c r="D70" s="97">
        <v>184086</v>
      </c>
      <c r="E70" s="97">
        <v>72630</v>
      </c>
      <c r="F70" s="98">
        <v>256716</v>
      </c>
      <c r="G70" s="40">
        <v>184086</v>
      </c>
      <c r="H70" s="98">
        <v>72630</v>
      </c>
      <c r="I70" s="98"/>
      <c r="J70" s="99">
        <v>0</v>
      </c>
      <c r="K70" s="98"/>
      <c r="L70" s="99">
        <v>0</v>
      </c>
      <c r="M70" s="98">
        <v>0</v>
      </c>
      <c r="N70" s="98">
        <v>0</v>
      </c>
      <c r="O70" s="98">
        <v>0</v>
      </c>
      <c r="P70" s="99">
        <v>0</v>
      </c>
      <c r="Q70" s="99">
        <v>0</v>
      </c>
      <c r="R70" s="99">
        <v>0</v>
      </c>
      <c r="S70" s="98">
        <v>252110</v>
      </c>
      <c r="T70" s="98"/>
      <c r="U70" s="99">
        <v>0</v>
      </c>
      <c r="V70" s="8"/>
    </row>
    <row r="71" spans="1:22" ht="33.950000000000003" customHeight="1" x14ac:dyDescent="0.25">
      <c r="A71" s="77" t="s">
        <v>266</v>
      </c>
      <c r="B71" s="87" t="s">
        <v>267</v>
      </c>
      <c r="C71" s="94">
        <v>0</v>
      </c>
      <c r="D71" s="94">
        <v>0</v>
      </c>
      <c r="E71" s="94">
        <v>0</v>
      </c>
      <c r="F71" s="94">
        <v>0</v>
      </c>
      <c r="G71" s="94">
        <v>0</v>
      </c>
      <c r="H71" s="94">
        <v>0</v>
      </c>
      <c r="I71" s="94">
        <v>0</v>
      </c>
      <c r="J71" s="94">
        <v>0</v>
      </c>
      <c r="K71" s="94">
        <v>0</v>
      </c>
      <c r="L71" s="94">
        <v>0</v>
      </c>
      <c r="M71" s="94">
        <v>0</v>
      </c>
      <c r="N71" s="94">
        <v>0</v>
      </c>
      <c r="O71" s="94">
        <v>0</v>
      </c>
      <c r="P71" s="94">
        <v>0</v>
      </c>
      <c r="Q71" s="94">
        <v>0</v>
      </c>
      <c r="R71" s="94">
        <v>0</v>
      </c>
      <c r="S71" s="94">
        <v>4548146</v>
      </c>
      <c r="T71" s="94">
        <v>1007858</v>
      </c>
      <c r="U71" s="99">
        <v>0.22159754766007952</v>
      </c>
      <c r="V71" s="8"/>
    </row>
    <row r="72" spans="1:22" x14ac:dyDescent="0.25">
      <c r="A72" s="8">
        <v>1</v>
      </c>
      <c r="B72" s="4" t="s">
        <v>268</v>
      </c>
      <c r="C72" s="97"/>
      <c r="D72" s="97"/>
      <c r="E72" s="97"/>
      <c r="F72" s="98"/>
      <c r="G72" s="98"/>
      <c r="H72" s="98"/>
      <c r="I72" s="98"/>
      <c r="J72" s="98"/>
      <c r="K72" s="98"/>
      <c r="L72" s="98"/>
      <c r="M72" s="98">
        <v>0</v>
      </c>
      <c r="N72" s="98"/>
      <c r="O72" s="98"/>
      <c r="P72" s="92"/>
      <c r="Q72" s="92"/>
      <c r="R72" s="92"/>
      <c r="S72" s="98">
        <v>240000</v>
      </c>
      <c r="T72" s="98">
        <v>240000</v>
      </c>
      <c r="U72" s="99">
        <v>1</v>
      </c>
      <c r="V72" s="77"/>
    </row>
    <row r="73" spans="1:22" x14ac:dyDescent="0.25">
      <c r="A73" s="8">
        <v>2</v>
      </c>
      <c r="B73" s="4" t="s">
        <v>114</v>
      </c>
      <c r="C73" s="97"/>
      <c r="D73" s="97"/>
      <c r="E73" s="97"/>
      <c r="F73" s="98"/>
      <c r="G73" s="98"/>
      <c r="H73" s="98"/>
      <c r="I73" s="98"/>
      <c r="J73" s="98"/>
      <c r="K73" s="98"/>
      <c r="L73" s="98"/>
      <c r="M73" s="98">
        <v>0</v>
      </c>
      <c r="N73" s="98"/>
      <c r="O73" s="98"/>
      <c r="P73" s="92"/>
      <c r="Q73" s="92"/>
      <c r="R73" s="92"/>
      <c r="S73" s="98"/>
      <c r="T73" s="98"/>
      <c r="U73" s="99"/>
      <c r="V73" s="77"/>
    </row>
    <row r="74" spans="1:22" x14ac:dyDescent="0.25">
      <c r="A74" s="8">
        <v>3</v>
      </c>
      <c r="B74" s="4" t="s">
        <v>112</v>
      </c>
      <c r="C74" s="97"/>
      <c r="D74" s="97"/>
      <c r="E74" s="97"/>
      <c r="F74" s="98"/>
      <c r="G74" s="98"/>
      <c r="H74" s="98"/>
      <c r="I74" s="98"/>
      <c r="J74" s="98"/>
      <c r="K74" s="98"/>
      <c r="L74" s="98"/>
      <c r="M74" s="98">
        <v>0</v>
      </c>
      <c r="N74" s="98"/>
      <c r="O74" s="98"/>
      <c r="P74" s="92"/>
      <c r="Q74" s="92"/>
      <c r="R74" s="92"/>
      <c r="S74" s="98">
        <v>45613</v>
      </c>
      <c r="T74" s="98"/>
      <c r="U74" s="99">
        <v>0</v>
      </c>
      <c r="V74" s="77"/>
    </row>
    <row r="75" spans="1:22" x14ac:dyDescent="0.25">
      <c r="A75" s="8">
        <v>4</v>
      </c>
      <c r="B75" s="4" t="s">
        <v>269</v>
      </c>
      <c r="C75" s="97"/>
      <c r="D75" s="97"/>
      <c r="E75" s="97"/>
      <c r="F75" s="98"/>
      <c r="G75" s="98"/>
      <c r="H75" s="98"/>
      <c r="I75" s="98"/>
      <c r="J75" s="98"/>
      <c r="K75" s="98"/>
      <c r="L75" s="98"/>
      <c r="M75" s="98">
        <v>0</v>
      </c>
      <c r="N75" s="98"/>
      <c r="O75" s="98"/>
      <c r="P75" s="92"/>
      <c r="Q75" s="92"/>
      <c r="R75" s="92"/>
      <c r="S75" s="98">
        <v>2626199</v>
      </c>
      <c r="T75" s="98"/>
      <c r="U75" s="99">
        <v>0</v>
      </c>
      <c r="V75" s="77"/>
    </row>
    <row r="76" spans="1:22" x14ac:dyDescent="0.25">
      <c r="A76" s="8">
        <v>5</v>
      </c>
      <c r="B76" s="4" t="s">
        <v>106</v>
      </c>
      <c r="C76" s="97"/>
      <c r="D76" s="97"/>
      <c r="E76" s="97"/>
      <c r="F76" s="98"/>
      <c r="G76" s="98"/>
      <c r="H76" s="98"/>
      <c r="I76" s="98"/>
      <c r="J76" s="98"/>
      <c r="K76" s="98"/>
      <c r="L76" s="98"/>
      <c r="M76" s="98">
        <v>0</v>
      </c>
      <c r="N76" s="98"/>
      <c r="O76" s="98"/>
      <c r="P76" s="92"/>
      <c r="Q76" s="92"/>
      <c r="R76" s="92"/>
      <c r="S76" s="98">
        <v>1220400</v>
      </c>
      <c r="T76" s="98">
        <v>767858</v>
      </c>
      <c r="U76" s="99">
        <v>0.62918551294657488</v>
      </c>
      <c r="V76" s="77"/>
    </row>
    <row r="77" spans="1:22" x14ac:dyDescent="0.25">
      <c r="A77" s="8">
        <v>6</v>
      </c>
      <c r="B77" s="4" t="s">
        <v>270</v>
      </c>
      <c r="C77" s="97"/>
      <c r="D77" s="97"/>
      <c r="E77" s="97"/>
      <c r="F77" s="98"/>
      <c r="G77" s="98"/>
      <c r="H77" s="98"/>
      <c r="I77" s="98"/>
      <c r="J77" s="98"/>
      <c r="K77" s="98"/>
      <c r="L77" s="98"/>
      <c r="M77" s="98">
        <v>0</v>
      </c>
      <c r="N77" s="98"/>
      <c r="O77" s="98"/>
      <c r="P77" s="92"/>
      <c r="Q77" s="92"/>
      <c r="R77" s="92"/>
      <c r="S77" s="98"/>
      <c r="T77" s="98"/>
      <c r="U77" s="99"/>
      <c r="V77" s="77"/>
    </row>
    <row r="78" spans="1:22" x14ac:dyDescent="0.25">
      <c r="A78" s="8">
        <v>7</v>
      </c>
      <c r="B78" s="4" t="s">
        <v>271</v>
      </c>
      <c r="C78" s="97"/>
      <c r="D78" s="97"/>
      <c r="E78" s="97"/>
      <c r="F78" s="98"/>
      <c r="G78" s="98"/>
      <c r="H78" s="98"/>
      <c r="I78" s="98"/>
      <c r="J78" s="98"/>
      <c r="K78" s="98"/>
      <c r="L78" s="98"/>
      <c r="M78" s="98">
        <v>0</v>
      </c>
      <c r="N78" s="98"/>
      <c r="O78" s="98"/>
      <c r="P78" s="92"/>
      <c r="Q78" s="92"/>
      <c r="R78" s="92"/>
      <c r="S78" s="98"/>
      <c r="T78" s="98"/>
      <c r="U78" s="99"/>
      <c r="V78" s="77"/>
    </row>
    <row r="79" spans="1:22" x14ac:dyDescent="0.25">
      <c r="A79" s="8">
        <v>8</v>
      </c>
      <c r="B79" s="4" t="s">
        <v>169</v>
      </c>
      <c r="C79" s="97"/>
      <c r="D79" s="97"/>
      <c r="E79" s="97"/>
      <c r="F79" s="98"/>
      <c r="G79" s="98"/>
      <c r="H79" s="98"/>
      <c r="I79" s="98"/>
      <c r="J79" s="98"/>
      <c r="K79" s="98"/>
      <c r="L79" s="98"/>
      <c r="M79" s="98">
        <v>0</v>
      </c>
      <c r="N79" s="98"/>
      <c r="O79" s="98"/>
      <c r="P79" s="92"/>
      <c r="Q79" s="92"/>
      <c r="R79" s="92"/>
      <c r="S79" s="98"/>
      <c r="T79" s="98"/>
      <c r="U79" s="99"/>
      <c r="V79" s="77"/>
    </row>
    <row r="80" spans="1:22" x14ac:dyDescent="0.25">
      <c r="A80" s="8">
        <v>9</v>
      </c>
      <c r="B80" s="4" t="s">
        <v>167</v>
      </c>
      <c r="C80" s="97"/>
      <c r="D80" s="97"/>
      <c r="E80" s="97"/>
      <c r="F80" s="98"/>
      <c r="G80" s="98"/>
      <c r="H80" s="98"/>
      <c r="I80" s="98"/>
      <c r="J80" s="98"/>
      <c r="K80" s="98"/>
      <c r="L80" s="98"/>
      <c r="M80" s="98">
        <v>0</v>
      </c>
      <c r="N80" s="98"/>
      <c r="O80" s="98"/>
      <c r="P80" s="92"/>
      <c r="Q80" s="92"/>
      <c r="R80" s="92"/>
      <c r="S80" s="98"/>
      <c r="T80" s="98"/>
      <c r="U80" s="99"/>
      <c r="V80" s="77"/>
    </row>
    <row r="81" spans="1:22" x14ac:dyDescent="0.25">
      <c r="A81" s="8">
        <v>10</v>
      </c>
      <c r="B81" s="4" t="s">
        <v>272</v>
      </c>
      <c r="C81" s="97"/>
      <c r="D81" s="97"/>
      <c r="E81" s="97"/>
      <c r="F81" s="98"/>
      <c r="G81" s="98"/>
      <c r="H81" s="98"/>
      <c r="I81" s="98"/>
      <c r="J81" s="98"/>
      <c r="K81" s="98"/>
      <c r="L81" s="98"/>
      <c r="M81" s="98">
        <v>0</v>
      </c>
      <c r="N81" s="98"/>
      <c r="O81" s="98"/>
      <c r="P81" s="92"/>
      <c r="Q81" s="92"/>
      <c r="R81" s="92"/>
      <c r="S81" s="98">
        <v>415934</v>
      </c>
      <c r="T81" s="98"/>
      <c r="U81" s="99">
        <v>0</v>
      </c>
      <c r="V81" s="77"/>
    </row>
    <row r="82" spans="1:22" x14ac:dyDescent="0.25">
      <c r="A82" s="8">
        <v>11</v>
      </c>
      <c r="B82" s="4" t="s">
        <v>273</v>
      </c>
      <c r="C82" s="97"/>
      <c r="D82" s="97"/>
      <c r="E82" s="97"/>
      <c r="F82" s="98"/>
      <c r="G82" s="98"/>
      <c r="H82" s="98"/>
      <c r="I82" s="98"/>
      <c r="J82" s="98"/>
      <c r="K82" s="98"/>
      <c r="L82" s="98"/>
      <c r="M82" s="98">
        <v>0</v>
      </c>
      <c r="N82" s="98"/>
      <c r="O82" s="98"/>
      <c r="P82" s="92"/>
      <c r="Q82" s="92"/>
      <c r="R82" s="92"/>
      <c r="S82" s="98"/>
      <c r="T82" s="98"/>
      <c r="U82" s="99"/>
      <c r="V82" s="77"/>
    </row>
  </sheetData>
  <mergeCells count="19">
    <mergeCell ref="M6:R6"/>
    <mergeCell ref="S6:S8"/>
    <mergeCell ref="A4:V4"/>
    <mergeCell ref="A2:V2"/>
    <mergeCell ref="A1:V1"/>
    <mergeCell ref="T6:U7"/>
    <mergeCell ref="I7:J7"/>
    <mergeCell ref="K7:L7"/>
    <mergeCell ref="M7:O7"/>
    <mergeCell ref="P7:R7"/>
    <mergeCell ref="A3:V3"/>
    <mergeCell ref="A5:A8"/>
    <mergeCell ref="B5:B8"/>
    <mergeCell ref="C5:R5"/>
    <mergeCell ref="S5:U5"/>
    <mergeCell ref="V5:V8"/>
    <mergeCell ref="C6:E7"/>
    <mergeCell ref="F6:H7"/>
    <mergeCell ref="I6:L6"/>
  </mergeCells>
  <printOptions horizontalCentered="1"/>
  <pageMargins left="0.23622047244094499" right="0.23622047244094499" top="0.74803149606299202" bottom="0.74803149606299202" header="0.31496062992126" footer="0.31496062992126"/>
  <pageSetup paperSize="9" scale="60" fitToHeight="0" orientation="landscape" r:id="rId1"/>
  <headerFooter differentFirst="1">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X128"/>
  <sheetViews>
    <sheetView showZeros="0" view="pageBreakPreview" zoomScale="130" zoomScaleNormal="130" zoomScaleSheetLayoutView="130" workbookViewId="0">
      <pane xSplit="2" ySplit="14" topLeftCell="C15" activePane="bottomRight" state="frozen"/>
      <selection activeCell="AT20" sqref="AT20"/>
      <selection pane="topRight" activeCell="AT20" sqref="AT20"/>
      <selection pane="bottomLeft" activeCell="AT20" sqref="AT20"/>
      <selection pane="bottomRight" activeCell="AO10" sqref="AO10"/>
    </sheetView>
  </sheetViews>
  <sheetFormatPr defaultColWidth="9.140625" defaultRowHeight="15" x14ac:dyDescent="0.25"/>
  <cols>
    <col min="1" max="1" width="4.7109375" style="2" customWidth="1"/>
    <col min="2" max="2" width="32.28515625" style="6" customWidth="1"/>
    <col min="3" max="3" width="11.42578125" style="1" customWidth="1"/>
    <col min="4" max="4" width="11.28515625" style="11" hidden="1" customWidth="1"/>
    <col min="5" max="5" width="11.5703125" style="11" hidden="1" customWidth="1"/>
    <col min="6" max="6" width="11" style="11" hidden="1" customWidth="1"/>
    <col min="7" max="7" width="11.5703125" style="11" hidden="1" customWidth="1"/>
    <col min="8" max="9" width="11.28515625" style="1" hidden="1" customWidth="1"/>
    <col min="10" max="10" width="11.5703125" style="1" hidden="1" customWidth="1"/>
    <col min="11" max="11" width="11" style="1" hidden="1" customWidth="1"/>
    <col min="12" max="12" width="11.5703125" style="1" hidden="1" customWidth="1"/>
    <col min="13" max="14" width="10.85546875" style="1" hidden="1" customWidth="1"/>
    <col min="15" max="18" width="11.5703125" style="1" hidden="1" customWidth="1"/>
    <col min="19" max="19" width="10.7109375" style="1" hidden="1" customWidth="1"/>
    <col min="20" max="20" width="11.28515625" style="1" hidden="1" customWidth="1"/>
    <col min="21" max="22" width="10.28515625" style="1" hidden="1" customWidth="1"/>
    <col min="23" max="23" width="10" style="1" hidden="1" customWidth="1"/>
    <col min="24" max="24" width="10.42578125" style="7" hidden="1" customWidth="1"/>
    <col min="25" max="25" width="9.28515625" style="7" hidden="1" customWidth="1"/>
    <col min="26" max="26" width="9.140625" style="7" hidden="1" customWidth="1"/>
    <col min="27" max="27" width="8" style="7" hidden="1" customWidth="1"/>
    <col min="28" max="28" width="10.140625" style="7" hidden="1" customWidth="1"/>
    <col min="29" max="29" width="9.140625" style="1" hidden="1" customWidth="1"/>
    <col min="30" max="30" width="11.140625" style="1" hidden="1" customWidth="1"/>
    <col min="31" max="32" width="12" style="1" hidden="1" customWidth="1"/>
    <col min="33" max="33" width="9.42578125" style="1" hidden="1" customWidth="1"/>
    <col min="34" max="34" width="11.7109375" style="1" hidden="1" customWidth="1"/>
    <col min="35" max="39" width="10" style="1" customWidth="1"/>
    <col min="40" max="16384" width="9.140625" style="1"/>
  </cols>
  <sheetData>
    <row r="1" spans="1:39" ht="15" customHeight="1" x14ac:dyDescent="0.25">
      <c r="A1" s="195" t="s">
        <v>217</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row>
    <row r="2" spans="1:39" ht="40.5" customHeight="1" x14ac:dyDescent="0.25">
      <c r="A2" s="233" t="s">
        <v>214</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row>
    <row r="3" spans="1:39" s="2" customFormat="1" ht="15.6" customHeight="1" x14ac:dyDescent="0.25">
      <c r="A3" s="196" t="s">
        <v>350</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row>
    <row r="4" spans="1:39" ht="15.6" customHeight="1" x14ac:dyDescent="0.25">
      <c r="A4" s="197" t="s">
        <v>2</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row>
    <row r="5" spans="1:39" ht="33" customHeight="1" x14ac:dyDescent="0.25">
      <c r="A5" s="183" t="s">
        <v>3</v>
      </c>
      <c r="B5" s="183" t="s">
        <v>4</v>
      </c>
      <c r="C5" s="184" t="s">
        <v>212</v>
      </c>
      <c r="D5" s="15"/>
      <c r="E5" s="15"/>
      <c r="F5" s="15"/>
      <c r="G5" s="15"/>
      <c r="H5" s="201" t="s">
        <v>8</v>
      </c>
      <c r="I5" s="202"/>
      <c r="J5" s="202"/>
      <c r="K5" s="202"/>
      <c r="L5" s="202"/>
      <c r="M5" s="203"/>
      <c r="N5" s="183" t="s">
        <v>5</v>
      </c>
      <c r="O5" s="183"/>
      <c r="P5" s="183"/>
      <c r="Q5" s="183"/>
      <c r="R5" s="183"/>
      <c r="S5" s="183"/>
      <c r="T5" s="183"/>
      <c r="U5" s="183"/>
      <c r="V5" s="183"/>
      <c r="W5" s="198" t="s">
        <v>6</v>
      </c>
      <c r="X5" s="199"/>
      <c r="Y5" s="199"/>
      <c r="Z5" s="199"/>
      <c r="AA5" s="199"/>
      <c r="AB5" s="199"/>
      <c r="AC5" s="200"/>
      <c r="AD5" s="183" t="s">
        <v>224</v>
      </c>
      <c r="AE5" s="183"/>
      <c r="AF5" s="183"/>
      <c r="AG5" s="183"/>
      <c r="AH5" s="183"/>
      <c r="AI5" s="183" t="s">
        <v>225</v>
      </c>
      <c r="AJ5" s="183"/>
      <c r="AK5" s="183"/>
      <c r="AL5" s="183"/>
      <c r="AM5" s="183"/>
    </row>
    <row r="6" spans="1:39" ht="30.75" customHeight="1" x14ac:dyDescent="0.25">
      <c r="A6" s="183"/>
      <c r="B6" s="183"/>
      <c r="C6" s="185"/>
      <c r="D6" s="16"/>
      <c r="E6" s="16"/>
      <c r="F6" s="16"/>
      <c r="G6" s="16"/>
      <c r="H6" s="198" t="s">
        <v>213</v>
      </c>
      <c r="I6" s="199"/>
      <c r="J6" s="199"/>
      <c r="K6" s="199"/>
      <c r="L6" s="200"/>
      <c r="M6" s="184" t="s">
        <v>211</v>
      </c>
      <c r="N6" s="183" t="s">
        <v>210</v>
      </c>
      <c r="O6" s="183" t="s">
        <v>223</v>
      </c>
      <c r="P6" s="183"/>
      <c r="Q6" s="183"/>
      <c r="R6" s="183"/>
      <c r="S6" s="183"/>
      <c r="T6" s="183"/>
      <c r="U6" s="183"/>
      <c r="V6" s="183" t="s">
        <v>222</v>
      </c>
      <c r="W6" s="183" t="s">
        <v>210</v>
      </c>
      <c r="X6" s="198" t="s">
        <v>223</v>
      </c>
      <c r="Y6" s="199"/>
      <c r="Z6" s="199"/>
      <c r="AA6" s="199"/>
      <c r="AB6" s="200"/>
      <c r="AC6" s="183" t="s">
        <v>222</v>
      </c>
      <c r="AD6" s="183"/>
      <c r="AE6" s="183"/>
      <c r="AF6" s="183"/>
      <c r="AG6" s="183"/>
      <c r="AH6" s="183"/>
      <c r="AI6" s="183"/>
      <c r="AJ6" s="183"/>
      <c r="AK6" s="183"/>
      <c r="AL6" s="183"/>
      <c r="AM6" s="183"/>
    </row>
    <row r="7" spans="1:39" ht="15.75" customHeight="1" x14ac:dyDescent="0.25">
      <c r="A7" s="183"/>
      <c r="B7" s="183"/>
      <c r="C7" s="185"/>
      <c r="D7" s="234" t="s">
        <v>8</v>
      </c>
      <c r="E7" s="234"/>
      <c r="F7" s="234"/>
      <c r="G7" s="234"/>
      <c r="H7" s="183" t="s">
        <v>7</v>
      </c>
      <c r="I7" s="183" t="s">
        <v>8</v>
      </c>
      <c r="J7" s="183"/>
      <c r="K7" s="183"/>
      <c r="L7" s="183"/>
      <c r="M7" s="185"/>
      <c r="N7" s="183"/>
      <c r="O7" s="183" t="s">
        <v>7</v>
      </c>
      <c r="P7" s="183"/>
      <c r="Q7" s="183" t="s">
        <v>8</v>
      </c>
      <c r="R7" s="183"/>
      <c r="S7" s="183"/>
      <c r="T7" s="183"/>
      <c r="U7" s="183"/>
      <c r="V7" s="183"/>
      <c r="W7" s="183"/>
      <c r="X7" s="184" t="s">
        <v>7</v>
      </c>
      <c r="Y7" s="183" t="s">
        <v>8</v>
      </c>
      <c r="Z7" s="183"/>
      <c r="AA7" s="183"/>
      <c r="AB7" s="183"/>
      <c r="AC7" s="183"/>
      <c r="AD7" s="183" t="s">
        <v>7</v>
      </c>
      <c r="AE7" s="183" t="s">
        <v>8</v>
      </c>
      <c r="AF7" s="183"/>
      <c r="AG7" s="183"/>
      <c r="AH7" s="183"/>
      <c r="AI7" s="183" t="s">
        <v>7</v>
      </c>
      <c r="AJ7" s="183" t="s">
        <v>8</v>
      </c>
      <c r="AK7" s="183"/>
      <c r="AL7" s="183"/>
      <c r="AM7" s="183"/>
    </row>
    <row r="8" spans="1:39" ht="15.75" customHeight="1" x14ac:dyDescent="0.25">
      <c r="A8" s="183"/>
      <c r="B8" s="183"/>
      <c r="C8" s="185"/>
      <c r="D8" s="234" t="s">
        <v>9</v>
      </c>
      <c r="E8" s="234"/>
      <c r="F8" s="234"/>
      <c r="G8" s="234" t="s">
        <v>10</v>
      </c>
      <c r="H8" s="183"/>
      <c r="I8" s="183" t="s">
        <v>9</v>
      </c>
      <c r="J8" s="183"/>
      <c r="K8" s="183"/>
      <c r="L8" s="183" t="s">
        <v>10</v>
      </c>
      <c r="M8" s="185"/>
      <c r="N8" s="183"/>
      <c r="O8" s="183"/>
      <c r="P8" s="183"/>
      <c r="Q8" s="183" t="s">
        <v>9</v>
      </c>
      <c r="R8" s="183"/>
      <c r="S8" s="183"/>
      <c r="T8" s="183" t="s">
        <v>10</v>
      </c>
      <c r="U8" s="183" t="s">
        <v>11</v>
      </c>
      <c r="V8" s="183"/>
      <c r="W8" s="183"/>
      <c r="X8" s="185"/>
      <c r="Y8" s="183" t="s">
        <v>9</v>
      </c>
      <c r="Z8" s="183"/>
      <c r="AA8" s="183"/>
      <c r="AB8" s="183" t="s">
        <v>10</v>
      </c>
      <c r="AC8" s="183"/>
      <c r="AD8" s="183"/>
      <c r="AE8" s="183" t="s">
        <v>9</v>
      </c>
      <c r="AF8" s="183"/>
      <c r="AG8" s="183"/>
      <c r="AH8" s="183" t="s">
        <v>10</v>
      </c>
      <c r="AI8" s="183"/>
      <c r="AJ8" s="183" t="s">
        <v>9</v>
      </c>
      <c r="AK8" s="183"/>
      <c r="AL8" s="183"/>
      <c r="AM8" s="183" t="s">
        <v>10</v>
      </c>
    </row>
    <row r="9" spans="1:39" ht="15.75" customHeight="1" x14ac:dyDescent="0.25">
      <c r="A9" s="183"/>
      <c r="B9" s="183"/>
      <c r="C9" s="185"/>
      <c r="D9" s="234" t="s">
        <v>12</v>
      </c>
      <c r="E9" s="235" t="s">
        <v>8</v>
      </c>
      <c r="F9" s="235"/>
      <c r="G9" s="234"/>
      <c r="H9" s="183"/>
      <c r="I9" s="183" t="s">
        <v>12</v>
      </c>
      <c r="J9" s="187" t="s">
        <v>8</v>
      </c>
      <c r="K9" s="187"/>
      <c r="L9" s="183"/>
      <c r="M9" s="185"/>
      <c r="N9" s="183"/>
      <c r="O9" s="183"/>
      <c r="P9" s="183"/>
      <c r="Q9" s="183" t="s">
        <v>12</v>
      </c>
      <c r="R9" s="187" t="s">
        <v>8</v>
      </c>
      <c r="S9" s="187"/>
      <c r="T9" s="183"/>
      <c r="U9" s="183"/>
      <c r="V9" s="183"/>
      <c r="W9" s="183"/>
      <c r="X9" s="185"/>
      <c r="Y9" s="183" t="s">
        <v>12</v>
      </c>
      <c r="Z9" s="187" t="s">
        <v>8</v>
      </c>
      <c r="AA9" s="187"/>
      <c r="AB9" s="183"/>
      <c r="AC9" s="183"/>
      <c r="AD9" s="183"/>
      <c r="AE9" s="183" t="s">
        <v>12</v>
      </c>
      <c r="AF9" s="187" t="s">
        <v>8</v>
      </c>
      <c r="AG9" s="187"/>
      <c r="AH9" s="183"/>
      <c r="AI9" s="183"/>
      <c r="AJ9" s="183" t="s">
        <v>12</v>
      </c>
      <c r="AK9" s="187" t="s">
        <v>8</v>
      </c>
      <c r="AL9" s="187"/>
      <c r="AM9" s="183"/>
    </row>
    <row r="10" spans="1:39" ht="24.95" customHeight="1" x14ac:dyDescent="0.25">
      <c r="A10" s="183"/>
      <c r="B10" s="183"/>
      <c r="C10" s="185"/>
      <c r="D10" s="234"/>
      <c r="E10" s="236" t="s">
        <v>13</v>
      </c>
      <c r="F10" s="239" t="s">
        <v>14</v>
      </c>
      <c r="G10" s="234"/>
      <c r="H10" s="183"/>
      <c r="I10" s="183"/>
      <c r="J10" s="204" t="s">
        <v>13</v>
      </c>
      <c r="K10" s="184" t="s">
        <v>14</v>
      </c>
      <c r="L10" s="183"/>
      <c r="M10" s="185"/>
      <c r="N10" s="183"/>
      <c r="O10" s="183" t="s">
        <v>221</v>
      </c>
      <c r="P10" s="183" t="s">
        <v>220</v>
      </c>
      <c r="Q10" s="183"/>
      <c r="R10" s="183" t="s">
        <v>13</v>
      </c>
      <c r="S10" s="183" t="s">
        <v>14</v>
      </c>
      <c r="T10" s="183"/>
      <c r="U10" s="183"/>
      <c r="V10" s="183"/>
      <c r="W10" s="183"/>
      <c r="X10" s="185"/>
      <c r="Y10" s="183"/>
      <c r="Z10" s="204" t="s">
        <v>13</v>
      </c>
      <c r="AA10" s="184" t="s">
        <v>14</v>
      </c>
      <c r="AB10" s="183"/>
      <c r="AC10" s="183"/>
      <c r="AD10" s="183"/>
      <c r="AE10" s="183"/>
      <c r="AF10" s="184" t="s">
        <v>13</v>
      </c>
      <c r="AG10" s="184" t="s">
        <v>14</v>
      </c>
      <c r="AH10" s="183"/>
      <c r="AI10" s="183"/>
      <c r="AJ10" s="183"/>
      <c r="AK10" s="184" t="s">
        <v>13</v>
      </c>
      <c r="AL10" s="184" t="s">
        <v>14</v>
      </c>
      <c r="AM10" s="183"/>
    </row>
    <row r="11" spans="1:39" ht="18" customHeight="1" x14ac:dyDescent="0.25">
      <c r="A11" s="183"/>
      <c r="B11" s="183"/>
      <c r="C11" s="185"/>
      <c r="D11" s="234"/>
      <c r="E11" s="237"/>
      <c r="F11" s="240" t="s">
        <v>14</v>
      </c>
      <c r="G11" s="234"/>
      <c r="H11" s="183"/>
      <c r="I11" s="183"/>
      <c r="J11" s="205"/>
      <c r="K11" s="185" t="s">
        <v>14</v>
      </c>
      <c r="L11" s="183"/>
      <c r="M11" s="185"/>
      <c r="N11" s="183"/>
      <c r="O11" s="183"/>
      <c r="P11" s="183"/>
      <c r="Q11" s="183"/>
      <c r="R11" s="183"/>
      <c r="S11" s="183" t="s">
        <v>14</v>
      </c>
      <c r="T11" s="183"/>
      <c r="U11" s="183"/>
      <c r="V11" s="183"/>
      <c r="W11" s="183"/>
      <c r="X11" s="185"/>
      <c r="Y11" s="183"/>
      <c r="Z11" s="205"/>
      <c r="AA11" s="185" t="s">
        <v>14</v>
      </c>
      <c r="AB11" s="183"/>
      <c r="AC11" s="183"/>
      <c r="AD11" s="183"/>
      <c r="AE11" s="183"/>
      <c r="AF11" s="185"/>
      <c r="AG11" s="185" t="s">
        <v>14</v>
      </c>
      <c r="AH11" s="183"/>
      <c r="AI11" s="183"/>
      <c r="AJ11" s="183"/>
      <c r="AK11" s="185"/>
      <c r="AL11" s="185" t="s">
        <v>14</v>
      </c>
      <c r="AM11" s="183"/>
    </row>
    <row r="12" spans="1:39" ht="48" customHeight="1" x14ac:dyDescent="0.25">
      <c r="A12" s="183"/>
      <c r="B12" s="183"/>
      <c r="C12" s="186"/>
      <c r="D12" s="234"/>
      <c r="E12" s="238"/>
      <c r="F12" s="241" t="s">
        <v>14</v>
      </c>
      <c r="G12" s="234"/>
      <c r="H12" s="183"/>
      <c r="I12" s="183"/>
      <c r="J12" s="206"/>
      <c r="K12" s="186" t="s">
        <v>14</v>
      </c>
      <c r="L12" s="183"/>
      <c r="M12" s="186"/>
      <c r="N12" s="183"/>
      <c r="O12" s="183"/>
      <c r="P12" s="183"/>
      <c r="Q12" s="183"/>
      <c r="R12" s="183"/>
      <c r="S12" s="183" t="s">
        <v>14</v>
      </c>
      <c r="T12" s="183"/>
      <c r="U12" s="183"/>
      <c r="V12" s="183"/>
      <c r="W12" s="183"/>
      <c r="X12" s="186"/>
      <c r="Y12" s="183"/>
      <c r="Z12" s="206"/>
      <c r="AA12" s="186" t="s">
        <v>14</v>
      </c>
      <c r="AB12" s="183"/>
      <c r="AC12" s="183"/>
      <c r="AD12" s="183"/>
      <c r="AE12" s="183"/>
      <c r="AF12" s="186"/>
      <c r="AG12" s="186" t="s">
        <v>14</v>
      </c>
      <c r="AH12" s="183"/>
      <c r="AI12" s="183"/>
      <c r="AJ12" s="183"/>
      <c r="AK12" s="186"/>
      <c r="AL12" s="186" t="s">
        <v>14</v>
      </c>
      <c r="AM12" s="183"/>
    </row>
    <row r="13" spans="1:39" ht="20.25" hidden="1" customHeight="1" x14ac:dyDescent="0.25">
      <c r="A13" s="17"/>
      <c r="B13" s="17"/>
      <c r="C13" s="18"/>
      <c r="D13" s="19"/>
      <c r="E13" s="20"/>
      <c r="F13" s="20"/>
      <c r="G13" s="21">
        <v>0.99389831545923646</v>
      </c>
      <c r="H13" s="17"/>
      <c r="I13" s="17"/>
      <c r="J13" s="22"/>
      <c r="K13" s="22"/>
      <c r="L13" s="18">
        <v>0.99389831545923646</v>
      </c>
      <c r="M13" s="18"/>
      <c r="N13" s="18"/>
      <c r="O13" s="18"/>
      <c r="P13" s="18"/>
      <c r="Q13" s="18"/>
      <c r="R13" s="18"/>
      <c r="S13" s="18"/>
      <c r="T13" s="18"/>
      <c r="U13" s="18"/>
      <c r="V13" s="18"/>
      <c r="W13" s="18"/>
      <c r="X13" s="17"/>
      <c r="Y13" s="17"/>
      <c r="Z13" s="17"/>
      <c r="AA13" s="17"/>
      <c r="AB13" s="17"/>
      <c r="AC13" s="18"/>
      <c r="AD13" s="17"/>
      <c r="AE13" s="17"/>
      <c r="AF13" s="22"/>
      <c r="AG13" s="22"/>
      <c r="AH13" s="17"/>
      <c r="AI13" s="17"/>
      <c r="AJ13" s="17"/>
      <c r="AK13" s="22"/>
      <c r="AL13" s="22"/>
      <c r="AM13" s="17"/>
    </row>
    <row r="14" spans="1:39" ht="24" customHeight="1" x14ac:dyDescent="0.25">
      <c r="A14" s="17">
        <v>1</v>
      </c>
      <c r="B14" s="44" t="s">
        <v>141</v>
      </c>
      <c r="C14" s="34">
        <f t="shared" ref="C14:C45" si="0">SUM(H14,M14)</f>
        <v>4501512.3823983502</v>
      </c>
      <c r="D14" s="35">
        <f t="shared" ref="D14:D45" si="1">SUM(I14,M14)</f>
        <v>2038082.3823983497</v>
      </c>
      <c r="E14" s="35">
        <f t="shared" ref="E14:E45" si="2">SUM(J14,M14)</f>
        <v>1989746.3823983497</v>
      </c>
      <c r="F14" s="47">
        <v>48336</v>
      </c>
      <c r="G14" s="47">
        <v>2463430</v>
      </c>
      <c r="H14" s="40">
        <v>3931191</v>
      </c>
      <c r="I14" s="40">
        <v>1467761</v>
      </c>
      <c r="J14" s="40">
        <v>1419425</v>
      </c>
      <c r="K14" s="40">
        <v>48336</v>
      </c>
      <c r="L14" s="40">
        <v>2463430</v>
      </c>
      <c r="M14" s="40">
        <v>570321.3823983497</v>
      </c>
      <c r="N14" s="34">
        <f t="shared" ref="N14:N45" si="3">SUM(O14,V14)</f>
        <v>7033082</v>
      </c>
      <c r="O14" s="34">
        <f t="shared" ref="O14:O45" si="4">SUM(Q14,T14)</f>
        <v>6462761</v>
      </c>
      <c r="P14" s="34">
        <f t="shared" ref="P14:P45" si="5">O14-U14</f>
        <v>3931191</v>
      </c>
      <c r="Q14" s="34">
        <v>1467761</v>
      </c>
      <c r="R14" s="34">
        <v>1419425</v>
      </c>
      <c r="S14" s="34">
        <v>48336</v>
      </c>
      <c r="T14" s="34">
        <v>4995000</v>
      </c>
      <c r="U14" s="40">
        <v>2531570</v>
      </c>
      <c r="V14" s="40">
        <v>570321</v>
      </c>
      <c r="W14" s="34">
        <f t="shared" ref="W14:W45" si="6">SUM(X14,AC14)</f>
        <v>0.38239834969863296</v>
      </c>
      <c r="X14" s="34">
        <v>0</v>
      </c>
      <c r="Y14" s="34">
        <v>0</v>
      </c>
      <c r="Z14" s="34">
        <v>0</v>
      </c>
      <c r="AA14" s="34">
        <v>0</v>
      </c>
      <c r="AB14" s="34">
        <v>0</v>
      </c>
      <c r="AC14" s="34">
        <f t="shared" ref="AC14:AC45" si="7">M14-V14</f>
        <v>0.38239834969863296</v>
      </c>
      <c r="AD14" s="40">
        <v>5074103.8176539997</v>
      </c>
      <c r="AE14" s="40">
        <v>1032561.16</v>
      </c>
      <c r="AF14" s="40">
        <v>1023313</v>
      </c>
      <c r="AG14" s="40">
        <v>9248.16</v>
      </c>
      <c r="AH14" s="40">
        <v>4041542.6576539995</v>
      </c>
      <c r="AI14" s="42">
        <f t="shared" ref="AI14:AI45" si="8">IF(C14=0,0,AD14/C14)</f>
        <v>1.1271997912289602</v>
      </c>
      <c r="AJ14" s="42">
        <f t="shared" ref="AJ14:AJ45" si="9">IF(D14=0,0,AE14/D14)</f>
        <v>0.50663367139502735</v>
      </c>
      <c r="AK14" s="42">
        <f t="shared" ref="AK14:AK45" si="10">IF(E14=0,0,AF14/E14)</f>
        <v>0.51429318281586478</v>
      </c>
      <c r="AL14" s="42">
        <f t="shared" ref="AL14:AL45" si="11">IF(F14=0,0,AG14/F14)</f>
        <v>0.19133068520357496</v>
      </c>
      <c r="AM14" s="42">
        <f t="shared" ref="AM14:AM45" si="12">IF(G14=0,0,AH14/G14)</f>
        <v>1.6406159938191869</v>
      </c>
    </row>
    <row r="15" spans="1:39" ht="29.45" customHeight="1" x14ac:dyDescent="0.25">
      <c r="A15" s="17">
        <v>2</v>
      </c>
      <c r="B15" s="44" t="s">
        <v>110</v>
      </c>
      <c r="C15" s="34">
        <f t="shared" si="0"/>
        <v>4234080</v>
      </c>
      <c r="D15" s="35">
        <f t="shared" si="1"/>
        <v>1366680</v>
      </c>
      <c r="E15" s="35">
        <f t="shared" si="2"/>
        <v>1366680</v>
      </c>
      <c r="F15" s="47">
        <v>0</v>
      </c>
      <c r="G15" s="47">
        <v>2867400</v>
      </c>
      <c r="H15" s="40">
        <v>4149050</v>
      </c>
      <c r="I15" s="40">
        <v>1281650</v>
      </c>
      <c r="J15" s="40">
        <v>1281650</v>
      </c>
      <c r="K15" s="40">
        <v>0</v>
      </c>
      <c r="L15" s="40">
        <v>2867400</v>
      </c>
      <c r="M15" s="40">
        <v>85030</v>
      </c>
      <c r="N15" s="34">
        <f t="shared" si="3"/>
        <v>9082625</v>
      </c>
      <c r="O15" s="34">
        <f t="shared" si="4"/>
        <v>8997595</v>
      </c>
      <c r="P15" s="34">
        <f t="shared" si="5"/>
        <v>4149050</v>
      </c>
      <c r="Q15" s="34">
        <v>1281650</v>
      </c>
      <c r="R15" s="34">
        <v>1281650</v>
      </c>
      <c r="S15" s="34">
        <v>0</v>
      </c>
      <c r="T15" s="34">
        <v>7715945</v>
      </c>
      <c r="U15" s="40">
        <v>4848545</v>
      </c>
      <c r="V15" s="40">
        <v>85030</v>
      </c>
      <c r="W15" s="34">
        <f t="shared" si="6"/>
        <v>0</v>
      </c>
      <c r="X15" s="34">
        <v>0</v>
      </c>
      <c r="Y15" s="34">
        <v>0</v>
      </c>
      <c r="Z15" s="34">
        <v>0</v>
      </c>
      <c r="AA15" s="34">
        <v>0</v>
      </c>
      <c r="AB15" s="34">
        <v>0</v>
      </c>
      <c r="AC15" s="34">
        <f t="shared" si="7"/>
        <v>0</v>
      </c>
      <c r="AD15" s="40">
        <v>3781900</v>
      </c>
      <c r="AE15" s="40">
        <v>800000</v>
      </c>
      <c r="AF15" s="40">
        <v>800000</v>
      </c>
      <c r="AG15" s="40">
        <v>0</v>
      </c>
      <c r="AH15" s="40">
        <v>2981900</v>
      </c>
      <c r="AI15" s="42">
        <f t="shared" si="8"/>
        <v>0.89320466311453728</v>
      </c>
      <c r="AJ15" s="42">
        <f t="shared" si="9"/>
        <v>0.58536014282787485</v>
      </c>
      <c r="AK15" s="42">
        <f t="shared" si="10"/>
        <v>0.58536014282787485</v>
      </c>
      <c r="AL15" s="42">
        <f t="shared" si="11"/>
        <v>0</v>
      </c>
      <c r="AM15" s="42">
        <f t="shared" si="12"/>
        <v>1.039931645393039</v>
      </c>
    </row>
    <row r="16" spans="1:39" ht="29.25" customHeight="1" x14ac:dyDescent="0.25">
      <c r="A16" s="17">
        <v>3</v>
      </c>
      <c r="B16" s="44" t="s">
        <v>59</v>
      </c>
      <c r="C16" s="34">
        <f t="shared" si="0"/>
        <v>3802600</v>
      </c>
      <c r="D16" s="35">
        <f t="shared" si="1"/>
        <v>3802600</v>
      </c>
      <c r="E16" s="35">
        <f t="shared" si="2"/>
        <v>3802600</v>
      </c>
      <c r="F16" s="36">
        <v>0</v>
      </c>
      <c r="G16" s="36"/>
      <c r="H16" s="34">
        <v>3802600</v>
      </c>
      <c r="I16" s="34">
        <v>3802600</v>
      </c>
      <c r="J16" s="34">
        <v>3802600</v>
      </c>
      <c r="K16" s="34">
        <v>0</v>
      </c>
      <c r="L16" s="34"/>
      <c r="M16" s="34"/>
      <c r="N16" s="34">
        <f t="shared" si="3"/>
        <v>3802600</v>
      </c>
      <c r="O16" s="34">
        <f t="shared" si="4"/>
        <v>3802600</v>
      </c>
      <c r="P16" s="34">
        <f t="shared" si="5"/>
        <v>3802600</v>
      </c>
      <c r="Q16" s="34">
        <v>3802600</v>
      </c>
      <c r="R16" s="34">
        <v>3802600</v>
      </c>
      <c r="S16" s="34">
        <v>0</v>
      </c>
      <c r="T16" s="34">
        <v>0</v>
      </c>
      <c r="U16" s="34"/>
      <c r="V16" s="34"/>
      <c r="W16" s="34">
        <f t="shared" si="6"/>
        <v>0</v>
      </c>
      <c r="X16" s="34">
        <v>0</v>
      </c>
      <c r="Y16" s="34">
        <v>0</v>
      </c>
      <c r="Z16" s="34">
        <v>0</v>
      </c>
      <c r="AA16" s="34">
        <v>0</v>
      </c>
      <c r="AB16" s="34">
        <v>0</v>
      </c>
      <c r="AC16" s="34">
        <f t="shared" si="7"/>
        <v>0</v>
      </c>
      <c r="AD16" s="40">
        <v>3363421</v>
      </c>
      <c r="AE16" s="40">
        <v>3363421</v>
      </c>
      <c r="AF16" s="40">
        <v>3363421</v>
      </c>
      <c r="AG16" s="40">
        <v>0</v>
      </c>
      <c r="AH16" s="40"/>
      <c r="AI16" s="42">
        <f t="shared" si="8"/>
        <v>0.88450560143060009</v>
      </c>
      <c r="AJ16" s="42">
        <f t="shared" si="9"/>
        <v>0.88450560143060009</v>
      </c>
      <c r="AK16" s="42">
        <f t="shared" si="10"/>
        <v>0.88450560143060009</v>
      </c>
      <c r="AL16" s="42">
        <f t="shared" si="11"/>
        <v>0</v>
      </c>
      <c r="AM16" s="42">
        <f t="shared" si="12"/>
        <v>0</v>
      </c>
    </row>
    <row r="17" spans="1:50" ht="29.25" customHeight="1" x14ac:dyDescent="0.25">
      <c r="A17" s="17">
        <v>4</v>
      </c>
      <c r="B17" s="44" t="s">
        <v>122</v>
      </c>
      <c r="C17" s="34">
        <f t="shared" si="0"/>
        <v>3907159</v>
      </c>
      <c r="D17" s="35">
        <f t="shared" si="1"/>
        <v>1636999</v>
      </c>
      <c r="E17" s="35">
        <f t="shared" si="2"/>
        <v>1526576</v>
      </c>
      <c r="F17" s="47">
        <v>110423</v>
      </c>
      <c r="G17" s="47">
        <v>2270160</v>
      </c>
      <c r="H17" s="40">
        <v>3680703</v>
      </c>
      <c r="I17" s="40">
        <v>1410543</v>
      </c>
      <c r="J17" s="40">
        <v>1300120</v>
      </c>
      <c r="K17" s="40">
        <v>110423</v>
      </c>
      <c r="L17" s="40">
        <v>2270160</v>
      </c>
      <c r="M17" s="40">
        <v>226456</v>
      </c>
      <c r="N17" s="34">
        <f t="shared" si="3"/>
        <v>4061040.0729999999</v>
      </c>
      <c r="O17" s="34">
        <f t="shared" si="4"/>
        <v>3834584.0729999999</v>
      </c>
      <c r="P17" s="34">
        <f t="shared" si="5"/>
        <v>3680703</v>
      </c>
      <c r="Q17" s="34">
        <v>1410543</v>
      </c>
      <c r="R17" s="34">
        <v>1300120</v>
      </c>
      <c r="S17" s="34">
        <v>110423</v>
      </c>
      <c r="T17" s="34">
        <v>2424041.0729999999</v>
      </c>
      <c r="U17" s="40">
        <v>153881.07299999986</v>
      </c>
      <c r="V17" s="40">
        <v>226456</v>
      </c>
      <c r="W17" s="34">
        <f t="shared" si="6"/>
        <v>0</v>
      </c>
      <c r="X17" s="34">
        <v>0</v>
      </c>
      <c r="Y17" s="34">
        <v>0</v>
      </c>
      <c r="Z17" s="34">
        <v>0</v>
      </c>
      <c r="AA17" s="34">
        <v>0</v>
      </c>
      <c r="AB17" s="34">
        <v>0</v>
      </c>
      <c r="AC17" s="34">
        <f t="shared" si="7"/>
        <v>0</v>
      </c>
      <c r="AD17" s="40">
        <v>3266186.9938909998</v>
      </c>
      <c r="AE17" s="40">
        <v>468052.99389099999</v>
      </c>
      <c r="AF17" s="40">
        <v>453000</v>
      </c>
      <c r="AG17" s="40">
        <v>15052.993891</v>
      </c>
      <c r="AH17" s="40">
        <v>2798134</v>
      </c>
      <c r="AI17" s="42">
        <f t="shared" si="8"/>
        <v>0.83594934168048951</v>
      </c>
      <c r="AJ17" s="42">
        <f t="shared" si="9"/>
        <v>0.28592136824213088</v>
      </c>
      <c r="AK17" s="42">
        <f t="shared" si="10"/>
        <v>0.29674251396589491</v>
      </c>
      <c r="AL17" s="42">
        <f t="shared" si="11"/>
        <v>0.13632118209974373</v>
      </c>
      <c r="AM17" s="42">
        <f t="shared" si="12"/>
        <v>1.2325712725094267</v>
      </c>
    </row>
    <row r="18" spans="1:50" ht="29.25" customHeight="1" x14ac:dyDescent="0.25">
      <c r="A18" s="17">
        <v>5</v>
      </c>
      <c r="B18" s="44" t="s">
        <v>106</v>
      </c>
      <c r="C18" s="34">
        <f t="shared" si="0"/>
        <v>11222520</v>
      </c>
      <c r="D18" s="35">
        <f t="shared" si="1"/>
        <v>950000</v>
      </c>
      <c r="E18" s="35">
        <f t="shared" si="2"/>
        <v>600000</v>
      </c>
      <c r="F18" s="47">
        <v>350000</v>
      </c>
      <c r="G18" s="47">
        <v>10272520</v>
      </c>
      <c r="H18" s="40">
        <v>11222520</v>
      </c>
      <c r="I18" s="40">
        <v>950000</v>
      </c>
      <c r="J18" s="40">
        <v>600000</v>
      </c>
      <c r="K18" s="40">
        <v>350000</v>
      </c>
      <c r="L18" s="40">
        <v>10272520</v>
      </c>
      <c r="M18" s="40">
        <v>0</v>
      </c>
      <c r="N18" s="34">
        <f t="shared" si="3"/>
        <v>15661900.000999998</v>
      </c>
      <c r="O18" s="34">
        <f t="shared" si="4"/>
        <v>15661900.000999998</v>
      </c>
      <c r="P18" s="34">
        <f t="shared" si="5"/>
        <v>11222520</v>
      </c>
      <c r="Q18" s="34">
        <v>950000</v>
      </c>
      <c r="R18" s="34">
        <v>600000</v>
      </c>
      <c r="S18" s="34">
        <v>350000</v>
      </c>
      <c r="T18" s="34">
        <v>14711900.000999998</v>
      </c>
      <c r="U18" s="40">
        <v>4439380.0009999983</v>
      </c>
      <c r="V18" s="32"/>
      <c r="W18" s="34">
        <f t="shared" si="6"/>
        <v>0</v>
      </c>
      <c r="X18" s="34">
        <v>0</v>
      </c>
      <c r="Y18" s="34">
        <v>0</v>
      </c>
      <c r="Z18" s="34">
        <v>0</v>
      </c>
      <c r="AA18" s="34">
        <v>0</v>
      </c>
      <c r="AB18" s="34">
        <v>0</v>
      </c>
      <c r="AC18" s="34">
        <f t="shared" si="7"/>
        <v>0</v>
      </c>
      <c r="AD18" s="40">
        <v>8751888.9645270016</v>
      </c>
      <c r="AE18" s="40">
        <v>144963.35382399999</v>
      </c>
      <c r="AF18" s="40">
        <v>135254.23155199998</v>
      </c>
      <c r="AG18" s="40">
        <v>9709.1222720000005</v>
      </c>
      <c r="AH18" s="40">
        <v>8606925.6107030008</v>
      </c>
      <c r="AI18" s="42">
        <f t="shared" si="8"/>
        <v>0.77985060080329571</v>
      </c>
      <c r="AJ18" s="42">
        <f t="shared" si="9"/>
        <v>0.15259300402526316</v>
      </c>
      <c r="AK18" s="42">
        <f t="shared" si="10"/>
        <v>0.22542371925333329</v>
      </c>
      <c r="AL18" s="42">
        <f t="shared" si="11"/>
        <v>2.774034934857143E-2</v>
      </c>
      <c r="AM18" s="42">
        <f t="shared" si="12"/>
        <v>0.83785922156423165</v>
      </c>
    </row>
    <row r="19" spans="1:50" ht="29.25" customHeight="1" x14ac:dyDescent="0.25">
      <c r="A19" s="17">
        <v>6</v>
      </c>
      <c r="B19" s="44" t="s">
        <v>120</v>
      </c>
      <c r="C19" s="34">
        <f t="shared" si="0"/>
        <v>5060470</v>
      </c>
      <c r="D19" s="35">
        <f t="shared" si="1"/>
        <v>1742404</v>
      </c>
      <c r="E19" s="35">
        <f t="shared" si="2"/>
        <v>1426333</v>
      </c>
      <c r="F19" s="47">
        <v>316071</v>
      </c>
      <c r="G19" s="47">
        <v>3318066</v>
      </c>
      <c r="H19" s="40">
        <v>4987210</v>
      </c>
      <c r="I19" s="40">
        <v>1669144</v>
      </c>
      <c r="J19" s="40">
        <v>1353073</v>
      </c>
      <c r="K19" s="40">
        <v>316071</v>
      </c>
      <c r="L19" s="40">
        <v>3318066</v>
      </c>
      <c r="M19" s="40">
        <v>73260</v>
      </c>
      <c r="N19" s="34">
        <f t="shared" si="3"/>
        <v>6194010</v>
      </c>
      <c r="O19" s="34">
        <f t="shared" si="4"/>
        <v>6194010</v>
      </c>
      <c r="P19" s="34">
        <f t="shared" si="5"/>
        <v>4987210</v>
      </c>
      <c r="Q19" s="34">
        <v>1669144</v>
      </c>
      <c r="R19" s="34">
        <v>1353073</v>
      </c>
      <c r="S19" s="34">
        <v>316071</v>
      </c>
      <c r="T19" s="34">
        <v>4524866</v>
      </c>
      <c r="U19" s="40">
        <v>1206800</v>
      </c>
      <c r="V19" s="40"/>
      <c r="W19" s="34">
        <f t="shared" si="6"/>
        <v>73260</v>
      </c>
      <c r="X19" s="34">
        <v>0</v>
      </c>
      <c r="Y19" s="34">
        <v>0</v>
      </c>
      <c r="Z19" s="34">
        <v>0</v>
      </c>
      <c r="AA19" s="34">
        <v>0</v>
      </c>
      <c r="AB19" s="34">
        <v>0</v>
      </c>
      <c r="AC19" s="34">
        <f t="shared" si="7"/>
        <v>73260</v>
      </c>
      <c r="AD19" s="40">
        <v>3926261.8380499999</v>
      </c>
      <c r="AE19" s="40">
        <v>926261.83805000002</v>
      </c>
      <c r="AF19" s="40">
        <v>850000</v>
      </c>
      <c r="AG19" s="40">
        <v>76261.838049999991</v>
      </c>
      <c r="AH19" s="40">
        <v>3000000</v>
      </c>
      <c r="AI19" s="42">
        <f t="shared" si="8"/>
        <v>0.77586900782931223</v>
      </c>
      <c r="AJ19" s="42">
        <f t="shared" si="9"/>
        <v>0.53159992633740516</v>
      </c>
      <c r="AK19" s="42">
        <f t="shared" si="10"/>
        <v>0.59593376862205394</v>
      </c>
      <c r="AL19" s="42">
        <f t="shared" si="11"/>
        <v>0.24128071873091803</v>
      </c>
      <c r="AM19" s="42">
        <f t="shared" si="12"/>
        <v>0.90414114728278461</v>
      </c>
    </row>
    <row r="20" spans="1:50" ht="29.25" customHeight="1" x14ac:dyDescent="0.25">
      <c r="A20" s="17">
        <v>7</v>
      </c>
      <c r="B20" s="44" t="s">
        <v>173</v>
      </c>
      <c r="C20" s="34">
        <f t="shared" si="0"/>
        <v>3681500.1309999786</v>
      </c>
      <c r="D20" s="35">
        <f t="shared" si="1"/>
        <v>1039120.1309999784</v>
      </c>
      <c r="E20" s="35">
        <f t="shared" si="2"/>
        <v>931217.1309999784</v>
      </c>
      <c r="F20" s="47">
        <v>107903</v>
      </c>
      <c r="G20" s="47">
        <v>2642380</v>
      </c>
      <c r="H20" s="40">
        <v>3577829</v>
      </c>
      <c r="I20" s="40">
        <v>935449</v>
      </c>
      <c r="J20" s="40">
        <v>827546</v>
      </c>
      <c r="K20" s="40">
        <v>107903</v>
      </c>
      <c r="L20" s="40">
        <v>2642380</v>
      </c>
      <c r="M20" s="40">
        <v>103671.13099997844</v>
      </c>
      <c r="N20" s="34">
        <f t="shared" si="3"/>
        <v>4269500</v>
      </c>
      <c r="O20" s="34">
        <f t="shared" si="4"/>
        <v>4165829</v>
      </c>
      <c r="P20" s="34">
        <f t="shared" si="5"/>
        <v>3577829</v>
      </c>
      <c r="Q20" s="34">
        <v>935449</v>
      </c>
      <c r="R20" s="34">
        <v>827546</v>
      </c>
      <c r="S20" s="34">
        <v>107903</v>
      </c>
      <c r="T20" s="34">
        <v>3230380</v>
      </c>
      <c r="U20" s="40">
        <v>588000</v>
      </c>
      <c r="V20" s="40">
        <v>103671</v>
      </c>
      <c r="W20" s="34">
        <f t="shared" si="6"/>
        <v>0.13099997844255995</v>
      </c>
      <c r="X20" s="34">
        <v>0</v>
      </c>
      <c r="Y20" s="34">
        <v>0</v>
      </c>
      <c r="Z20" s="34">
        <v>0</v>
      </c>
      <c r="AA20" s="34">
        <v>0</v>
      </c>
      <c r="AB20" s="34">
        <v>0</v>
      </c>
      <c r="AC20" s="34">
        <f t="shared" si="7"/>
        <v>0.13099997844255995</v>
      </c>
      <c r="AD20" s="40">
        <v>2849835.16315465</v>
      </c>
      <c r="AE20" s="40">
        <v>868296.78983339993</v>
      </c>
      <c r="AF20" s="40">
        <v>827607.37382839993</v>
      </c>
      <c r="AG20" s="40">
        <v>40689.416004999999</v>
      </c>
      <c r="AH20" s="40">
        <v>1981538.3733212501</v>
      </c>
      <c r="AI20" s="42">
        <f t="shared" si="8"/>
        <v>0.77409617323049518</v>
      </c>
      <c r="AJ20" s="42">
        <f t="shared" si="9"/>
        <v>0.83560770687582608</v>
      </c>
      <c r="AK20" s="42">
        <f t="shared" si="10"/>
        <v>0.88873727327125296</v>
      </c>
      <c r="AL20" s="42">
        <f t="shared" si="11"/>
        <v>0.37709253686181105</v>
      </c>
      <c r="AM20" s="42">
        <f t="shared" si="12"/>
        <v>0.74990666494646874</v>
      </c>
    </row>
    <row r="21" spans="1:50" ht="29.25" customHeight="1" x14ac:dyDescent="0.25">
      <c r="A21" s="17">
        <v>8</v>
      </c>
      <c r="B21" s="44" t="s">
        <v>85</v>
      </c>
      <c r="C21" s="34">
        <f t="shared" si="0"/>
        <v>5840282.832834458</v>
      </c>
      <c r="D21" s="35">
        <f t="shared" si="1"/>
        <v>2282974.832834458</v>
      </c>
      <c r="E21" s="35">
        <f t="shared" si="2"/>
        <v>1927774.832834458</v>
      </c>
      <c r="F21" s="47">
        <v>355200</v>
      </c>
      <c r="G21" s="47">
        <v>3557308</v>
      </c>
      <c r="H21" s="40">
        <v>5518191</v>
      </c>
      <c r="I21" s="40">
        <v>1960883</v>
      </c>
      <c r="J21" s="40">
        <v>1605683</v>
      </c>
      <c r="K21" s="40">
        <v>355200</v>
      </c>
      <c r="L21" s="40">
        <v>3557308</v>
      </c>
      <c r="M21" s="40">
        <v>322091.83283445798</v>
      </c>
      <c r="N21" s="34">
        <f t="shared" si="3"/>
        <v>8835507</v>
      </c>
      <c r="O21" s="34">
        <f t="shared" si="4"/>
        <v>8513415</v>
      </c>
      <c r="P21" s="34">
        <f t="shared" si="5"/>
        <v>5518191</v>
      </c>
      <c r="Q21" s="34">
        <v>1960883</v>
      </c>
      <c r="R21" s="34">
        <v>1605683</v>
      </c>
      <c r="S21" s="34">
        <v>355200</v>
      </c>
      <c r="T21" s="34">
        <v>6552532</v>
      </c>
      <c r="U21" s="40">
        <v>2995224</v>
      </c>
      <c r="V21" s="40">
        <v>322092</v>
      </c>
      <c r="W21" s="34">
        <f t="shared" si="6"/>
        <v>-0.16716554202139378</v>
      </c>
      <c r="X21" s="34">
        <v>0</v>
      </c>
      <c r="Y21" s="34">
        <v>0</v>
      </c>
      <c r="Z21" s="34">
        <v>0</v>
      </c>
      <c r="AA21" s="34">
        <v>0</v>
      </c>
      <c r="AB21" s="34">
        <v>0</v>
      </c>
      <c r="AC21" s="34">
        <f t="shared" si="7"/>
        <v>-0.16716554202139378</v>
      </c>
      <c r="AD21" s="12">
        <v>4439778.4778840002</v>
      </c>
      <c r="AE21" s="12">
        <v>1524778.4778839999</v>
      </c>
      <c r="AF21" s="13">
        <v>1415000</v>
      </c>
      <c r="AG21" s="13">
        <v>109778.47788400001</v>
      </c>
      <c r="AH21" s="13">
        <v>2915000</v>
      </c>
      <c r="AI21" s="42">
        <f t="shared" si="8"/>
        <v>0.76019922407238061</v>
      </c>
      <c r="AJ21" s="42">
        <f t="shared" si="9"/>
        <v>0.66789105861096632</v>
      </c>
      <c r="AK21" s="42">
        <f t="shared" si="10"/>
        <v>0.73400688498432587</v>
      </c>
      <c r="AL21" s="42">
        <f t="shared" si="11"/>
        <v>0.30906103007882885</v>
      </c>
      <c r="AM21" s="42">
        <f t="shared" si="12"/>
        <v>0.81943986857477624</v>
      </c>
    </row>
    <row r="22" spans="1:50" ht="29.25" customHeight="1" x14ac:dyDescent="0.25">
      <c r="A22" s="17">
        <v>9</v>
      </c>
      <c r="B22" s="44" t="s">
        <v>91</v>
      </c>
      <c r="C22" s="34">
        <f t="shared" si="0"/>
        <v>7511490.658950543</v>
      </c>
      <c r="D22" s="35">
        <f t="shared" si="1"/>
        <v>2019667.658950543</v>
      </c>
      <c r="E22" s="35">
        <f t="shared" si="2"/>
        <v>1886867.658950543</v>
      </c>
      <c r="F22" s="47">
        <v>132800</v>
      </c>
      <c r="G22" s="47">
        <v>5491823</v>
      </c>
      <c r="H22" s="40">
        <v>7026298</v>
      </c>
      <c r="I22" s="40">
        <v>1534475</v>
      </c>
      <c r="J22" s="40">
        <v>1401675</v>
      </c>
      <c r="K22" s="40">
        <v>132800</v>
      </c>
      <c r="L22" s="40">
        <v>5491823</v>
      </c>
      <c r="M22" s="40">
        <v>485192.65895054309</v>
      </c>
      <c r="N22" s="34">
        <f t="shared" si="3"/>
        <v>9992690.5589505434</v>
      </c>
      <c r="O22" s="34">
        <f t="shared" si="4"/>
        <v>9507497.9000000004</v>
      </c>
      <c r="P22" s="34">
        <f t="shared" si="5"/>
        <v>7026298</v>
      </c>
      <c r="Q22" s="34">
        <v>1534475</v>
      </c>
      <c r="R22" s="34">
        <v>1401675</v>
      </c>
      <c r="S22" s="34">
        <v>132800</v>
      </c>
      <c r="T22" s="34">
        <v>7973022.9000000004</v>
      </c>
      <c r="U22" s="40">
        <v>2481199.9000000004</v>
      </c>
      <c r="V22" s="40">
        <v>485192.65895054309</v>
      </c>
      <c r="W22" s="34">
        <f t="shared" si="6"/>
        <v>0</v>
      </c>
      <c r="X22" s="34">
        <v>0</v>
      </c>
      <c r="Y22" s="34">
        <v>0</v>
      </c>
      <c r="Z22" s="34">
        <v>0</v>
      </c>
      <c r="AA22" s="34">
        <v>0</v>
      </c>
      <c r="AB22" s="34">
        <v>0</v>
      </c>
      <c r="AC22" s="34">
        <f t="shared" si="7"/>
        <v>0</v>
      </c>
      <c r="AD22" s="40">
        <v>5613160.7424497148</v>
      </c>
      <c r="AE22" s="40">
        <v>1244907.028164</v>
      </c>
      <c r="AF22" s="48">
        <v>1230730</v>
      </c>
      <c r="AG22" s="48">
        <v>14177.028163999999</v>
      </c>
      <c r="AH22" s="48">
        <v>4368253.7142857146</v>
      </c>
      <c r="AI22" s="42">
        <f t="shared" si="8"/>
        <v>0.74727653901308977</v>
      </c>
      <c r="AJ22" s="42">
        <f t="shared" si="9"/>
        <v>0.61639202006674554</v>
      </c>
      <c r="AK22" s="42">
        <f t="shared" si="10"/>
        <v>0.65226090137371884</v>
      </c>
      <c r="AL22" s="42">
        <f t="shared" si="11"/>
        <v>0.10675473015060241</v>
      </c>
      <c r="AM22" s="42">
        <f t="shared" si="12"/>
        <v>0.79541050654504242</v>
      </c>
    </row>
    <row r="23" spans="1:50" ht="29.25" customHeight="1" x14ac:dyDescent="0.25">
      <c r="A23" s="17">
        <v>10</v>
      </c>
      <c r="B23" s="44" t="s">
        <v>51</v>
      </c>
      <c r="C23" s="34">
        <f t="shared" si="0"/>
        <v>61700</v>
      </c>
      <c r="D23" s="35">
        <f t="shared" si="1"/>
        <v>61700</v>
      </c>
      <c r="E23" s="35">
        <f t="shared" si="2"/>
        <v>61700</v>
      </c>
      <c r="F23" s="36">
        <v>0</v>
      </c>
      <c r="G23" s="36"/>
      <c r="H23" s="34">
        <v>61700</v>
      </c>
      <c r="I23" s="38">
        <v>61700</v>
      </c>
      <c r="J23" s="38">
        <v>61700</v>
      </c>
      <c r="K23" s="34">
        <v>0</v>
      </c>
      <c r="L23" s="34"/>
      <c r="M23" s="34"/>
      <c r="N23" s="34">
        <f t="shared" si="3"/>
        <v>61700</v>
      </c>
      <c r="O23" s="34">
        <f t="shared" si="4"/>
        <v>61700</v>
      </c>
      <c r="P23" s="34">
        <f t="shared" si="5"/>
        <v>61700</v>
      </c>
      <c r="Q23" s="34">
        <v>61700</v>
      </c>
      <c r="R23" s="34">
        <v>61700</v>
      </c>
      <c r="S23" s="34">
        <v>0</v>
      </c>
      <c r="T23" s="34">
        <v>0</v>
      </c>
      <c r="U23" s="34"/>
      <c r="V23" s="34"/>
      <c r="W23" s="34">
        <f t="shared" si="6"/>
        <v>0</v>
      </c>
      <c r="X23" s="34">
        <v>0</v>
      </c>
      <c r="Y23" s="34">
        <v>0</v>
      </c>
      <c r="Z23" s="34">
        <v>0</v>
      </c>
      <c r="AA23" s="34">
        <v>0</v>
      </c>
      <c r="AB23" s="34">
        <v>0</v>
      </c>
      <c r="AC23" s="34">
        <f t="shared" si="7"/>
        <v>0</v>
      </c>
      <c r="AD23" s="40">
        <v>45147</v>
      </c>
      <c r="AE23" s="40">
        <v>45147</v>
      </c>
      <c r="AF23" s="41">
        <v>45147</v>
      </c>
      <c r="AG23" s="40">
        <v>0</v>
      </c>
      <c r="AH23" s="40"/>
      <c r="AI23" s="42">
        <f t="shared" si="8"/>
        <v>0.73171799027552675</v>
      </c>
      <c r="AJ23" s="42">
        <f t="shared" si="9"/>
        <v>0.73171799027552675</v>
      </c>
      <c r="AK23" s="43">
        <f t="shared" si="10"/>
        <v>0.73171799027552675</v>
      </c>
      <c r="AL23" s="42">
        <f t="shared" si="11"/>
        <v>0</v>
      </c>
      <c r="AM23" s="42">
        <f t="shared" si="12"/>
        <v>0</v>
      </c>
    </row>
    <row r="24" spans="1:50" ht="29.25" customHeight="1" x14ac:dyDescent="0.25">
      <c r="A24" s="17">
        <v>11</v>
      </c>
      <c r="B24" s="44" t="s">
        <v>175</v>
      </c>
      <c r="C24" s="34">
        <f t="shared" si="0"/>
        <v>7875008</v>
      </c>
      <c r="D24" s="35">
        <f t="shared" si="1"/>
        <v>600000</v>
      </c>
      <c r="E24" s="35">
        <f t="shared" si="2"/>
        <v>600000</v>
      </c>
      <c r="F24" s="47">
        <v>0</v>
      </c>
      <c r="G24" s="47">
        <v>7275008</v>
      </c>
      <c r="H24" s="40">
        <v>7875008</v>
      </c>
      <c r="I24" s="40">
        <v>600000</v>
      </c>
      <c r="J24" s="40">
        <v>600000</v>
      </c>
      <c r="K24" s="40">
        <v>0</v>
      </c>
      <c r="L24" s="40">
        <v>7275008</v>
      </c>
      <c r="M24" s="40">
        <v>0</v>
      </c>
      <c r="N24" s="34">
        <f t="shared" si="3"/>
        <v>10844244</v>
      </c>
      <c r="O24" s="34">
        <f t="shared" si="4"/>
        <v>10844244</v>
      </c>
      <c r="P24" s="34">
        <f t="shared" si="5"/>
        <v>7875008</v>
      </c>
      <c r="Q24" s="34">
        <v>600000</v>
      </c>
      <c r="R24" s="34">
        <v>600000</v>
      </c>
      <c r="S24" s="34">
        <v>0</v>
      </c>
      <c r="T24" s="34">
        <v>10244244</v>
      </c>
      <c r="U24" s="40">
        <v>2969236</v>
      </c>
      <c r="V24" s="40"/>
      <c r="W24" s="34">
        <f t="shared" si="6"/>
        <v>0</v>
      </c>
      <c r="X24" s="34">
        <v>0</v>
      </c>
      <c r="Y24" s="34">
        <v>0</v>
      </c>
      <c r="Z24" s="34">
        <v>0</v>
      </c>
      <c r="AA24" s="34">
        <v>0</v>
      </c>
      <c r="AB24" s="34">
        <v>0</v>
      </c>
      <c r="AC24" s="34">
        <f t="shared" si="7"/>
        <v>0</v>
      </c>
      <c r="AD24" s="40">
        <v>5698262.6539814807</v>
      </c>
      <c r="AE24" s="40">
        <v>90774.791862300015</v>
      </c>
      <c r="AF24" s="40">
        <v>90774.791862300015</v>
      </c>
      <c r="AG24" s="40">
        <v>0</v>
      </c>
      <c r="AH24" s="40">
        <v>5607487.8621191811</v>
      </c>
      <c r="AI24" s="42">
        <f t="shared" si="8"/>
        <v>0.72358817336839287</v>
      </c>
      <c r="AJ24" s="42">
        <f t="shared" si="9"/>
        <v>0.15129131977050003</v>
      </c>
      <c r="AK24" s="42">
        <f t="shared" si="10"/>
        <v>0.15129131977050003</v>
      </c>
      <c r="AL24" s="42">
        <f t="shared" si="11"/>
        <v>0</v>
      </c>
      <c r="AM24" s="42">
        <f t="shared" si="12"/>
        <v>0.7707878619678743</v>
      </c>
    </row>
    <row r="25" spans="1:50" ht="29.25" customHeight="1" x14ac:dyDescent="0.25">
      <c r="A25" s="17">
        <v>12</v>
      </c>
      <c r="B25" s="44" t="s">
        <v>180</v>
      </c>
      <c r="C25" s="34">
        <f t="shared" si="0"/>
        <v>4098752</v>
      </c>
      <c r="D25" s="35">
        <f t="shared" si="1"/>
        <v>1228510</v>
      </c>
      <c r="E25" s="35">
        <f t="shared" si="2"/>
        <v>1196378</v>
      </c>
      <c r="F25" s="47">
        <v>32132</v>
      </c>
      <c r="G25" s="47">
        <v>2870242</v>
      </c>
      <c r="H25" s="40">
        <v>3940696</v>
      </c>
      <c r="I25" s="40">
        <v>1070454</v>
      </c>
      <c r="J25" s="40">
        <v>1038322</v>
      </c>
      <c r="K25" s="40">
        <v>32132</v>
      </c>
      <c r="L25" s="40">
        <v>2870242</v>
      </c>
      <c r="M25" s="40">
        <v>158056</v>
      </c>
      <c r="N25" s="34">
        <f t="shared" si="3"/>
        <v>4098752</v>
      </c>
      <c r="O25" s="34">
        <f t="shared" si="4"/>
        <v>3940696</v>
      </c>
      <c r="P25" s="34">
        <f t="shared" si="5"/>
        <v>3940696</v>
      </c>
      <c r="Q25" s="34">
        <v>1070454</v>
      </c>
      <c r="R25" s="34">
        <v>1038322</v>
      </c>
      <c r="S25" s="34">
        <v>32132</v>
      </c>
      <c r="T25" s="34">
        <v>2870242</v>
      </c>
      <c r="U25" s="40">
        <v>0</v>
      </c>
      <c r="V25" s="40">
        <v>158056</v>
      </c>
      <c r="W25" s="34">
        <f t="shared" si="6"/>
        <v>0</v>
      </c>
      <c r="X25" s="34">
        <v>0</v>
      </c>
      <c r="Y25" s="34">
        <v>0</v>
      </c>
      <c r="Z25" s="34">
        <v>0</v>
      </c>
      <c r="AA25" s="34">
        <v>0</v>
      </c>
      <c r="AB25" s="34">
        <v>0</v>
      </c>
      <c r="AC25" s="34">
        <f t="shared" si="7"/>
        <v>0</v>
      </c>
      <c r="AD25" s="40">
        <v>2935799.2848430001</v>
      </c>
      <c r="AE25" s="40">
        <v>472518.284843</v>
      </c>
      <c r="AF25" s="40">
        <v>460322</v>
      </c>
      <c r="AG25" s="40">
        <v>12196.284842999999</v>
      </c>
      <c r="AH25" s="40">
        <v>2463281</v>
      </c>
      <c r="AI25" s="42">
        <f t="shared" si="8"/>
        <v>0.71626663063366613</v>
      </c>
      <c r="AJ25" s="42">
        <f t="shared" si="9"/>
        <v>0.38462713762443934</v>
      </c>
      <c r="AK25" s="42">
        <f t="shared" si="10"/>
        <v>0.38476300968423022</v>
      </c>
      <c r="AL25" s="42">
        <f t="shared" si="11"/>
        <v>0.37956818259056391</v>
      </c>
      <c r="AM25" s="42">
        <f t="shared" si="12"/>
        <v>0.85821369766033662</v>
      </c>
    </row>
    <row r="26" spans="1:50" ht="29.25" customHeight="1" x14ac:dyDescent="0.25">
      <c r="A26" s="17">
        <v>13</v>
      </c>
      <c r="B26" s="44" t="s">
        <v>104</v>
      </c>
      <c r="C26" s="34">
        <f t="shared" si="0"/>
        <v>12720720</v>
      </c>
      <c r="D26" s="35">
        <f t="shared" si="1"/>
        <v>1288152</v>
      </c>
      <c r="E26" s="35">
        <f t="shared" si="2"/>
        <v>1108990</v>
      </c>
      <c r="F26" s="47">
        <v>179162</v>
      </c>
      <c r="G26" s="47">
        <v>11432568</v>
      </c>
      <c r="H26" s="40">
        <v>12720720</v>
      </c>
      <c r="I26" s="40">
        <v>1288152</v>
      </c>
      <c r="J26" s="40">
        <v>1108990</v>
      </c>
      <c r="K26" s="40">
        <v>179162</v>
      </c>
      <c r="L26" s="40">
        <v>11432568</v>
      </c>
      <c r="M26" s="40">
        <v>0</v>
      </c>
      <c r="N26" s="34">
        <f t="shared" si="3"/>
        <v>14687852.738000002</v>
      </c>
      <c r="O26" s="34">
        <f t="shared" si="4"/>
        <v>14687852.738000002</v>
      </c>
      <c r="P26" s="34">
        <f t="shared" si="5"/>
        <v>12720720</v>
      </c>
      <c r="Q26" s="34">
        <v>1288152</v>
      </c>
      <c r="R26" s="34">
        <v>1108990</v>
      </c>
      <c r="S26" s="34">
        <v>179162</v>
      </c>
      <c r="T26" s="34">
        <v>13399700.738000002</v>
      </c>
      <c r="U26" s="40">
        <v>1967132.7380000018</v>
      </c>
      <c r="V26" s="32"/>
      <c r="W26" s="34">
        <f t="shared" si="6"/>
        <v>0</v>
      </c>
      <c r="X26" s="34">
        <v>0</v>
      </c>
      <c r="Y26" s="34">
        <v>0</v>
      </c>
      <c r="Z26" s="34">
        <v>0</v>
      </c>
      <c r="AA26" s="34">
        <v>0</v>
      </c>
      <c r="AB26" s="34">
        <v>0</v>
      </c>
      <c r="AC26" s="34">
        <f t="shared" si="7"/>
        <v>0</v>
      </c>
      <c r="AD26" s="40">
        <v>8900624.543560002</v>
      </c>
      <c r="AE26" s="40">
        <v>931296.36864999996</v>
      </c>
      <c r="AF26" s="40">
        <v>930982.76599999995</v>
      </c>
      <c r="AG26" s="40">
        <v>313.60264999999998</v>
      </c>
      <c r="AH26" s="40">
        <v>7969328.1749100015</v>
      </c>
      <c r="AI26" s="42">
        <f t="shared" si="8"/>
        <v>0.69969502854869869</v>
      </c>
      <c r="AJ26" s="42">
        <f t="shared" si="9"/>
        <v>0.72297086729671656</v>
      </c>
      <c r="AK26" s="42">
        <f t="shared" si="10"/>
        <v>0.83948707021704427</v>
      </c>
      <c r="AL26" s="42">
        <f t="shared" si="11"/>
        <v>1.7503859635413759E-3</v>
      </c>
      <c r="AM26" s="42">
        <f t="shared" si="12"/>
        <v>0.69707244906918564</v>
      </c>
    </row>
    <row r="27" spans="1:50" ht="29.25" customHeight="1" x14ac:dyDescent="0.25">
      <c r="A27" s="17">
        <v>14</v>
      </c>
      <c r="B27" s="44" t="s">
        <v>43</v>
      </c>
      <c r="C27" s="34">
        <f t="shared" si="0"/>
        <v>544600</v>
      </c>
      <c r="D27" s="35">
        <f t="shared" si="1"/>
        <v>544600</v>
      </c>
      <c r="E27" s="35">
        <f t="shared" si="2"/>
        <v>544600</v>
      </c>
      <c r="F27" s="36">
        <v>0</v>
      </c>
      <c r="G27" s="36"/>
      <c r="H27" s="34">
        <v>544600</v>
      </c>
      <c r="I27" s="34">
        <v>544600</v>
      </c>
      <c r="J27" s="34">
        <v>544600</v>
      </c>
      <c r="K27" s="34">
        <v>0</v>
      </c>
      <c r="L27" s="34"/>
      <c r="M27" s="34"/>
      <c r="N27" s="34">
        <f t="shared" si="3"/>
        <v>544600</v>
      </c>
      <c r="O27" s="34">
        <f t="shared" si="4"/>
        <v>544600</v>
      </c>
      <c r="P27" s="34">
        <f t="shared" si="5"/>
        <v>544600</v>
      </c>
      <c r="Q27" s="34">
        <v>544600</v>
      </c>
      <c r="R27" s="34">
        <v>544600</v>
      </c>
      <c r="S27" s="34">
        <v>0</v>
      </c>
      <c r="T27" s="34">
        <v>0</v>
      </c>
      <c r="U27" s="34"/>
      <c r="V27" s="34"/>
      <c r="W27" s="34">
        <f t="shared" si="6"/>
        <v>0</v>
      </c>
      <c r="X27" s="34">
        <v>0</v>
      </c>
      <c r="Y27" s="34">
        <v>0</v>
      </c>
      <c r="Z27" s="34">
        <v>0</v>
      </c>
      <c r="AA27" s="34">
        <v>0</v>
      </c>
      <c r="AB27" s="34">
        <v>0</v>
      </c>
      <c r="AC27" s="34">
        <f t="shared" si="7"/>
        <v>0</v>
      </c>
      <c r="AD27" s="40">
        <v>373728</v>
      </c>
      <c r="AE27" s="40">
        <v>373728</v>
      </c>
      <c r="AF27" s="40">
        <v>373728</v>
      </c>
      <c r="AG27" s="40">
        <v>0</v>
      </c>
      <c r="AH27" s="40"/>
      <c r="AI27" s="42">
        <f t="shared" si="8"/>
        <v>0.68624311421226591</v>
      </c>
      <c r="AJ27" s="42">
        <f t="shared" si="9"/>
        <v>0.68624311421226591</v>
      </c>
      <c r="AK27" s="42">
        <f t="shared" si="10"/>
        <v>0.68624311421226591</v>
      </c>
      <c r="AL27" s="42">
        <f t="shared" si="11"/>
        <v>0</v>
      </c>
      <c r="AM27" s="42">
        <f t="shared" si="12"/>
        <v>0</v>
      </c>
    </row>
    <row r="28" spans="1:50" ht="29.25" customHeight="1" x14ac:dyDescent="0.25">
      <c r="A28" s="17">
        <v>15</v>
      </c>
      <c r="B28" s="44" t="s">
        <v>178</v>
      </c>
      <c r="C28" s="34">
        <f t="shared" si="0"/>
        <v>6832586</v>
      </c>
      <c r="D28" s="35">
        <f t="shared" si="1"/>
        <v>1661896</v>
      </c>
      <c r="E28" s="35">
        <f t="shared" si="2"/>
        <v>1474700</v>
      </c>
      <c r="F28" s="47">
        <v>187196</v>
      </c>
      <c r="G28" s="47">
        <v>5170690</v>
      </c>
      <c r="H28" s="40">
        <v>6623505</v>
      </c>
      <c r="I28" s="40">
        <v>1452815</v>
      </c>
      <c r="J28" s="40">
        <v>1265619</v>
      </c>
      <c r="K28" s="40">
        <v>187196</v>
      </c>
      <c r="L28" s="40">
        <v>5170690</v>
      </c>
      <c r="M28" s="40">
        <v>209081</v>
      </c>
      <c r="N28" s="34">
        <f t="shared" si="3"/>
        <v>6859586</v>
      </c>
      <c r="O28" s="34">
        <f t="shared" si="4"/>
        <v>6650505</v>
      </c>
      <c r="P28" s="34">
        <f t="shared" si="5"/>
        <v>6623505</v>
      </c>
      <c r="Q28" s="34">
        <v>1452815</v>
      </c>
      <c r="R28" s="34">
        <v>1265619</v>
      </c>
      <c r="S28" s="34">
        <v>187196</v>
      </c>
      <c r="T28" s="34">
        <v>5197690</v>
      </c>
      <c r="U28" s="40">
        <v>27000</v>
      </c>
      <c r="V28" s="40">
        <v>209081</v>
      </c>
      <c r="W28" s="34">
        <f t="shared" si="6"/>
        <v>0</v>
      </c>
      <c r="X28" s="34">
        <v>0</v>
      </c>
      <c r="Y28" s="34">
        <v>0</v>
      </c>
      <c r="Z28" s="34">
        <v>0</v>
      </c>
      <c r="AA28" s="34">
        <v>0</v>
      </c>
      <c r="AB28" s="34">
        <v>0</v>
      </c>
      <c r="AC28" s="34">
        <f t="shared" si="7"/>
        <v>0</v>
      </c>
      <c r="AD28" s="40">
        <v>4452585.5840420006</v>
      </c>
      <c r="AE28" s="40">
        <v>712835.577193</v>
      </c>
      <c r="AF28" s="40">
        <v>672816</v>
      </c>
      <c r="AG28" s="40">
        <v>40019.577192999997</v>
      </c>
      <c r="AH28" s="40">
        <v>3739750.0068490002</v>
      </c>
      <c r="AI28" s="42">
        <f t="shared" si="8"/>
        <v>0.65166916070167291</v>
      </c>
      <c r="AJ28" s="42">
        <f t="shared" si="9"/>
        <v>0.42892911300887659</v>
      </c>
      <c r="AK28" s="42">
        <f t="shared" si="10"/>
        <v>0.45623923509866415</v>
      </c>
      <c r="AL28" s="42">
        <f t="shared" si="11"/>
        <v>0.21378436073954571</v>
      </c>
      <c r="AM28" s="42">
        <f t="shared" si="12"/>
        <v>0.7232593728978145</v>
      </c>
    </row>
    <row r="29" spans="1:50" ht="29.25" customHeight="1" x14ac:dyDescent="0.25">
      <c r="A29" s="17">
        <v>16</v>
      </c>
      <c r="B29" s="44" t="s">
        <v>83</v>
      </c>
      <c r="C29" s="34">
        <f t="shared" si="0"/>
        <v>3513178.5999035966</v>
      </c>
      <c r="D29" s="35">
        <f t="shared" si="1"/>
        <v>2174438.5999035966</v>
      </c>
      <c r="E29" s="35">
        <f t="shared" si="2"/>
        <v>1785633.5999035968</v>
      </c>
      <c r="F29" s="47">
        <v>388805</v>
      </c>
      <c r="G29" s="47">
        <v>1338740</v>
      </c>
      <c r="H29" s="40">
        <v>2877751</v>
      </c>
      <c r="I29" s="40">
        <v>1539011</v>
      </c>
      <c r="J29" s="40">
        <v>1150206</v>
      </c>
      <c r="K29" s="40">
        <v>388805</v>
      </c>
      <c r="L29" s="40">
        <v>1338740</v>
      </c>
      <c r="M29" s="40">
        <v>635427.5999035968</v>
      </c>
      <c r="N29" s="34">
        <f t="shared" si="3"/>
        <v>4108737</v>
      </c>
      <c r="O29" s="34">
        <f t="shared" si="4"/>
        <v>3499651</v>
      </c>
      <c r="P29" s="34">
        <f t="shared" si="5"/>
        <v>2877751</v>
      </c>
      <c r="Q29" s="34">
        <v>1539011</v>
      </c>
      <c r="R29" s="34">
        <v>1150206</v>
      </c>
      <c r="S29" s="34">
        <v>388805</v>
      </c>
      <c r="T29" s="34">
        <v>1960640</v>
      </c>
      <c r="U29" s="40">
        <v>621900</v>
      </c>
      <c r="V29" s="40">
        <v>609086</v>
      </c>
      <c r="W29" s="34">
        <f t="shared" si="6"/>
        <v>26341.599903596798</v>
      </c>
      <c r="X29" s="34">
        <v>0</v>
      </c>
      <c r="Y29" s="34">
        <v>0</v>
      </c>
      <c r="Z29" s="34">
        <v>0</v>
      </c>
      <c r="AA29" s="34">
        <v>0</v>
      </c>
      <c r="AB29" s="34">
        <v>0</v>
      </c>
      <c r="AC29" s="34">
        <f t="shared" si="7"/>
        <v>26341.599903596798</v>
      </c>
      <c r="AD29" s="40">
        <v>2240735.918819</v>
      </c>
      <c r="AE29" s="40">
        <v>670735.91881900001</v>
      </c>
      <c r="AF29" s="48">
        <v>641928</v>
      </c>
      <c r="AG29" s="48">
        <v>28807.918818999999</v>
      </c>
      <c r="AH29" s="48">
        <v>1570000</v>
      </c>
      <c r="AI29" s="42">
        <f t="shared" si="8"/>
        <v>0.63780871228137592</v>
      </c>
      <c r="AJ29" s="42">
        <f t="shared" si="9"/>
        <v>0.30846394965980506</v>
      </c>
      <c r="AK29" s="42">
        <f t="shared" si="10"/>
        <v>0.35949592348321435</v>
      </c>
      <c r="AL29" s="42">
        <f t="shared" si="11"/>
        <v>7.4093488558531914E-2</v>
      </c>
      <c r="AM29" s="42">
        <f t="shared" si="12"/>
        <v>1.1727445209674769</v>
      </c>
    </row>
    <row r="30" spans="1:50" ht="29.25" customHeight="1" x14ac:dyDescent="0.25">
      <c r="A30" s="17">
        <v>17</v>
      </c>
      <c r="B30" s="44" t="s">
        <v>93</v>
      </c>
      <c r="C30" s="34">
        <f t="shared" si="0"/>
        <v>3953725.6706654085</v>
      </c>
      <c r="D30" s="35">
        <f t="shared" si="1"/>
        <v>2084035.6706654085</v>
      </c>
      <c r="E30" s="35">
        <f t="shared" si="2"/>
        <v>1661464.6706654085</v>
      </c>
      <c r="F30" s="47">
        <v>422571</v>
      </c>
      <c r="G30" s="47">
        <v>1869690</v>
      </c>
      <c r="H30" s="40">
        <v>3393938</v>
      </c>
      <c r="I30" s="40">
        <v>1524248</v>
      </c>
      <c r="J30" s="40">
        <v>1101677</v>
      </c>
      <c r="K30" s="40">
        <v>422571</v>
      </c>
      <c r="L30" s="40">
        <v>1869690</v>
      </c>
      <c r="M30" s="40">
        <v>559787.6706654086</v>
      </c>
      <c r="N30" s="34">
        <f t="shared" si="3"/>
        <v>4752596</v>
      </c>
      <c r="O30" s="34">
        <f t="shared" si="4"/>
        <v>4192808</v>
      </c>
      <c r="P30" s="34">
        <f t="shared" si="5"/>
        <v>3393938</v>
      </c>
      <c r="Q30" s="34">
        <v>1524248</v>
      </c>
      <c r="R30" s="34">
        <v>1101677</v>
      </c>
      <c r="S30" s="34">
        <v>422571</v>
      </c>
      <c r="T30" s="34">
        <v>2668560</v>
      </c>
      <c r="U30" s="40">
        <v>798870</v>
      </c>
      <c r="V30" s="40">
        <v>559788</v>
      </c>
      <c r="W30" s="34">
        <f t="shared" si="6"/>
        <v>-0.32933459139894694</v>
      </c>
      <c r="X30" s="34">
        <v>0</v>
      </c>
      <c r="Y30" s="34">
        <v>0</v>
      </c>
      <c r="Z30" s="34">
        <v>0</v>
      </c>
      <c r="AA30" s="34">
        <v>0</v>
      </c>
      <c r="AB30" s="34">
        <v>0</v>
      </c>
      <c r="AC30" s="34">
        <f t="shared" si="7"/>
        <v>-0.32933459139894694</v>
      </c>
      <c r="AD30" s="40">
        <v>2467942.4725660002</v>
      </c>
      <c r="AE30" s="40">
        <v>767942.47256599995</v>
      </c>
      <c r="AF30" s="48">
        <v>699255</v>
      </c>
      <c r="AG30" s="48">
        <v>68687.472565999909</v>
      </c>
      <c r="AH30" s="48">
        <v>1700000</v>
      </c>
      <c r="AI30" s="42">
        <f t="shared" si="8"/>
        <v>0.62420680596958256</v>
      </c>
      <c r="AJ30" s="42">
        <f t="shared" si="9"/>
        <v>0.36848816139543561</v>
      </c>
      <c r="AK30" s="42">
        <f t="shared" si="10"/>
        <v>0.42086660784664881</v>
      </c>
      <c r="AL30" s="42">
        <f t="shared" si="11"/>
        <v>0.1625465840438646</v>
      </c>
      <c r="AM30" s="42">
        <f t="shared" si="12"/>
        <v>0.90924163898828148</v>
      </c>
    </row>
    <row r="31" spans="1:50" s="2" customFormat="1" ht="29.25" customHeight="1" x14ac:dyDescent="0.25">
      <c r="A31" s="17">
        <v>18</v>
      </c>
      <c r="B31" s="44" t="s">
        <v>116</v>
      </c>
      <c r="C31" s="34">
        <f t="shared" si="0"/>
        <v>4263247</v>
      </c>
      <c r="D31" s="35">
        <f t="shared" si="1"/>
        <v>1347029</v>
      </c>
      <c r="E31" s="35">
        <f t="shared" si="2"/>
        <v>1317460</v>
      </c>
      <c r="F31" s="47">
        <v>29569</v>
      </c>
      <c r="G31" s="47">
        <v>2916218</v>
      </c>
      <c r="H31" s="40">
        <v>4212477</v>
      </c>
      <c r="I31" s="40">
        <v>1296259</v>
      </c>
      <c r="J31" s="40">
        <v>1266690</v>
      </c>
      <c r="K31" s="40">
        <v>29569</v>
      </c>
      <c r="L31" s="40">
        <v>2916218</v>
      </c>
      <c r="M31" s="40">
        <v>50770</v>
      </c>
      <c r="N31" s="34">
        <f t="shared" si="3"/>
        <v>4243992</v>
      </c>
      <c r="O31" s="34">
        <f t="shared" si="4"/>
        <v>4193222</v>
      </c>
      <c r="P31" s="34">
        <f t="shared" si="5"/>
        <v>4193222</v>
      </c>
      <c r="Q31" s="34">
        <v>1296259</v>
      </c>
      <c r="R31" s="34">
        <v>1266690</v>
      </c>
      <c r="S31" s="34">
        <v>29569</v>
      </c>
      <c r="T31" s="34">
        <v>2896963</v>
      </c>
      <c r="U31" s="40">
        <v>0</v>
      </c>
      <c r="V31" s="40">
        <v>50770</v>
      </c>
      <c r="W31" s="34">
        <f t="shared" si="6"/>
        <v>19255</v>
      </c>
      <c r="X31" s="34">
        <v>19255</v>
      </c>
      <c r="Y31" s="34">
        <v>0</v>
      </c>
      <c r="Z31" s="34">
        <v>0</v>
      </c>
      <c r="AA31" s="34">
        <v>0</v>
      </c>
      <c r="AB31" s="34">
        <v>19255</v>
      </c>
      <c r="AC31" s="34">
        <f t="shared" si="7"/>
        <v>0</v>
      </c>
      <c r="AD31" s="40">
        <v>2626845.0317719998</v>
      </c>
      <c r="AE31" s="40">
        <v>126845.031772</v>
      </c>
      <c r="AF31" s="40">
        <v>120000</v>
      </c>
      <c r="AG31" s="40">
        <v>6845.0317720000003</v>
      </c>
      <c r="AH31" s="40">
        <v>2500000</v>
      </c>
      <c r="AI31" s="42">
        <f t="shared" si="8"/>
        <v>0.61616064745298593</v>
      </c>
      <c r="AJ31" s="42">
        <f t="shared" si="9"/>
        <v>9.4166518888605957E-2</v>
      </c>
      <c r="AK31" s="42">
        <f t="shared" si="10"/>
        <v>9.1084359297435968E-2</v>
      </c>
      <c r="AL31" s="42">
        <f t="shared" si="11"/>
        <v>0.23149351591193482</v>
      </c>
      <c r="AM31" s="42">
        <f t="shared" si="12"/>
        <v>0.85727473048997027</v>
      </c>
      <c r="AN31" s="1"/>
      <c r="AO31" s="1"/>
      <c r="AP31" s="1"/>
      <c r="AQ31" s="1"/>
      <c r="AR31" s="1"/>
      <c r="AS31" s="1"/>
      <c r="AT31" s="1"/>
      <c r="AU31" s="1"/>
      <c r="AV31" s="1"/>
      <c r="AW31" s="1"/>
      <c r="AX31" s="1"/>
    </row>
    <row r="32" spans="1:50" s="2" customFormat="1" ht="29.25" customHeight="1" x14ac:dyDescent="0.25">
      <c r="A32" s="17">
        <v>19</v>
      </c>
      <c r="B32" s="44" t="s">
        <v>75</v>
      </c>
      <c r="C32" s="34">
        <f t="shared" si="0"/>
        <v>4445354.7813460957</v>
      </c>
      <c r="D32" s="35">
        <f t="shared" si="1"/>
        <v>3474954.7813460957</v>
      </c>
      <c r="E32" s="35">
        <f t="shared" si="2"/>
        <v>3241354.7813460957</v>
      </c>
      <c r="F32" s="47">
        <v>233600</v>
      </c>
      <c r="G32" s="47">
        <v>970400</v>
      </c>
      <c r="H32" s="40">
        <v>3738400</v>
      </c>
      <c r="I32" s="40">
        <v>2768000</v>
      </c>
      <c r="J32" s="40">
        <v>2534400</v>
      </c>
      <c r="K32" s="40">
        <v>233600</v>
      </c>
      <c r="L32" s="40">
        <v>970400</v>
      </c>
      <c r="M32" s="40">
        <v>706954.78134609573</v>
      </c>
      <c r="N32" s="34">
        <f t="shared" si="3"/>
        <v>4666815</v>
      </c>
      <c r="O32" s="34">
        <f t="shared" si="4"/>
        <v>3959860</v>
      </c>
      <c r="P32" s="34">
        <f t="shared" si="5"/>
        <v>3738400</v>
      </c>
      <c r="Q32" s="34">
        <v>2768000</v>
      </c>
      <c r="R32" s="34">
        <v>2534400</v>
      </c>
      <c r="S32" s="34">
        <v>233600</v>
      </c>
      <c r="T32" s="34">
        <v>1191860</v>
      </c>
      <c r="U32" s="40">
        <v>221460</v>
      </c>
      <c r="V32" s="40">
        <v>706955</v>
      </c>
      <c r="W32" s="34">
        <f t="shared" si="6"/>
        <v>-0.21865390427410603</v>
      </c>
      <c r="X32" s="34">
        <v>0</v>
      </c>
      <c r="Y32" s="34">
        <v>0</v>
      </c>
      <c r="Z32" s="34">
        <v>0</v>
      </c>
      <c r="AA32" s="34">
        <v>0</v>
      </c>
      <c r="AB32" s="34">
        <v>0</v>
      </c>
      <c r="AC32" s="34">
        <f t="shared" si="7"/>
        <v>-0.21865390427410603</v>
      </c>
      <c r="AD32" s="40">
        <v>2727690.6233339999</v>
      </c>
      <c r="AE32" s="40">
        <v>1527690.6233339999</v>
      </c>
      <c r="AF32" s="40">
        <v>1500000</v>
      </c>
      <c r="AG32" s="40">
        <v>27690.623333999996</v>
      </c>
      <c r="AH32" s="40">
        <v>1200000</v>
      </c>
      <c r="AI32" s="42">
        <f t="shared" si="8"/>
        <v>0.6136047081731526</v>
      </c>
      <c r="AJ32" s="42">
        <f t="shared" si="9"/>
        <v>0.43962892165814521</v>
      </c>
      <c r="AK32" s="42">
        <f t="shared" si="10"/>
        <v>0.4627694594348194</v>
      </c>
      <c r="AL32" s="42">
        <f t="shared" si="11"/>
        <v>0.11853862728595889</v>
      </c>
      <c r="AM32" s="42">
        <f t="shared" si="12"/>
        <v>1.2366034624896949</v>
      </c>
      <c r="AN32" s="1"/>
      <c r="AO32" s="1"/>
      <c r="AP32" s="1"/>
      <c r="AQ32" s="1"/>
      <c r="AR32" s="1"/>
      <c r="AS32" s="1"/>
      <c r="AT32" s="1"/>
      <c r="AU32" s="1"/>
      <c r="AV32" s="1"/>
      <c r="AW32" s="1"/>
      <c r="AX32" s="1"/>
    </row>
    <row r="33" spans="1:50" s="2" customFormat="1" ht="29.25" customHeight="1" x14ac:dyDescent="0.25">
      <c r="A33" s="17">
        <v>20</v>
      </c>
      <c r="B33" s="44" t="s">
        <v>52</v>
      </c>
      <c r="C33" s="34">
        <f t="shared" si="0"/>
        <v>107000</v>
      </c>
      <c r="D33" s="35">
        <f t="shared" si="1"/>
        <v>107000</v>
      </c>
      <c r="E33" s="35">
        <f t="shared" si="2"/>
        <v>107000</v>
      </c>
      <c r="F33" s="36">
        <v>0</v>
      </c>
      <c r="G33" s="36"/>
      <c r="H33" s="34">
        <v>107000</v>
      </c>
      <c r="I33" s="34">
        <v>107000</v>
      </c>
      <c r="J33" s="34">
        <v>107000</v>
      </c>
      <c r="K33" s="34">
        <v>0</v>
      </c>
      <c r="L33" s="34"/>
      <c r="M33" s="34"/>
      <c r="N33" s="34">
        <f t="shared" si="3"/>
        <v>75400</v>
      </c>
      <c r="O33" s="34">
        <f t="shared" si="4"/>
        <v>75400</v>
      </c>
      <c r="P33" s="34">
        <f t="shared" si="5"/>
        <v>75400</v>
      </c>
      <c r="Q33" s="34">
        <v>75400</v>
      </c>
      <c r="R33" s="34">
        <v>75400</v>
      </c>
      <c r="S33" s="34">
        <v>0</v>
      </c>
      <c r="T33" s="34">
        <v>0</v>
      </c>
      <c r="U33" s="34"/>
      <c r="V33" s="34"/>
      <c r="W33" s="34">
        <f t="shared" si="6"/>
        <v>31600</v>
      </c>
      <c r="X33" s="34">
        <v>31600</v>
      </c>
      <c r="Y33" s="34">
        <v>31600</v>
      </c>
      <c r="Z33" s="34">
        <v>31600</v>
      </c>
      <c r="AA33" s="34">
        <v>0</v>
      </c>
      <c r="AB33" s="34">
        <v>0</v>
      </c>
      <c r="AC33" s="34">
        <f t="shared" si="7"/>
        <v>0</v>
      </c>
      <c r="AD33" s="40">
        <v>65543</v>
      </c>
      <c r="AE33" s="40">
        <v>65543</v>
      </c>
      <c r="AF33" s="40">
        <v>65543</v>
      </c>
      <c r="AG33" s="40">
        <v>0</v>
      </c>
      <c r="AH33" s="40"/>
      <c r="AI33" s="42">
        <f t="shared" si="8"/>
        <v>0.61255140186915891</v>
      </c>
      <c r="AJ33" s="42">
        <f t="shared" si="9"/>
        <v>0.61255140186915891</v>
      </c>
      <c r="AK33" s="42">
        <f t="shared" si="10"/>
        <v>0.61255140186915891</v>
      </c>
      <c r="AL33" s="42">
        <f t="shared" si="11"/>
        <v>0</v>
      </c>
      <c r="AM33" s="42">
        <f t="shared" si="12"/>
        <v>0</v>
      </c>
      <c r="AN33" s="1"/>
      <c r="AO33" s="1"/>
      <c r="AP33" s="1"/>
      <c r="AQ33" s="1"/>
      <c r="AR33" s="1"/>
      <c r="AS33" s="1"/>
      <c r="AT33" s="1"/>
      <c r="AU33" s="1"/>
      <c r="AV33" s="1"/>
      <c r="AW33" s="1"/>
      <c r="AX33" s="1"/>
    </row>
    <row r="34" spans="1:50" s="2" customFormat="1" ht="29.25" customHeight="1" x14ac:dyDescent="0.25">
      <c r="A34" s="17">
        <v>21</v>
      </c>
      <c r="B34" s="44" t="s">
        <v>135</v>
      </c>
      <c r="C34" s="34">
        <f t="shared" si="0"/>
        <v>4612815.2440371262</v>
      </c>
      <c r="D34" s="35">
        <f t="shared" si="1"/>
        <v>2464095.2440371262</v>
      </c>
      <c r="E34" s="35">
        <f t="shared" si="2"/>
        <v>1846760.2440371262</v>
      </c>
      <c r="F34" s="47">
        <v>617335</v>
      </c>
      <c r="G34" s="47">
        <v>2148720</v>
      </c>
      <c r="H34" s="40">
        <v>4266055</v>
      </c>
      <c r="I34" s="40">
        <v>2117335</v>
      </c>
      <c r="J34" s="40">
        <v>1500000</v>
      </c>
      <c r="K34" s="40">
        <v>617335</v>
      </c>
      <c r="L34" s="40">
        <v>2148720</v>
      </c>
      <c r="M34" s="40">
        <v>346760.24403712631</v>
      </c>
      <c r="N34" s="34">
        <f t="shared" si="3"/>
        <v>4612815</v>
      </c>
      <c r="O34" s="34">
        <f t="shared" si="4"/>
        <v>4266055</v>
      </c>
      <c r="P34" s="34">
        <f t="shared" si="5"/>
        <v>4266055</v>
      </c>
      <c r="Q34" s="34">
        <v>2117335</v>
      </c>
      <c r="R34" s="34">
        <v>1500000</v>
      </c>
      <c r="S34" s="34">
        <v>617335</v>
      </c>
      <c r="T34" s="34">
        <v>2148720</v>
      </c>
      <c r="U34" s="40">
        <v>0</v>
      </c>
      <c r="V34" s="40">
        <v>346760</v>
      </c>
      <c r="W34" s="34">
        <f t="shared" si="6"/>
        <v>0.24403712630737573</v>
      </c>
      <c r="X34" s="34">
        <v>0</v>
      </c>
      <c r="Y34" s="34">
        <v>0</v>
      </c>
      <c r="Z34" s="34">
        <v>0</v>
      </c>
      <c r="AA34" s="34">
        <v>0</v>
      </c>
      <c r="AB34" s="34">
        <v>0</v>
      </c>
      <c r="AC34" s="34">
        <f t="shared" si="7"/>
        <v>0.24403712630737573</v>
      </c>
      <c r="AD34" s="40">
        <v>2807440.0934540001</v>
      </c>
      <c r="AE34" s="40">
        <v>1341840.0934540001</v>
      </c>
      <c r="AF34" s="40">
        <v>1180000</v>
      </c>
      <c r="AG34" s="40">
        <v>161840.09345399999</v>
      </c>
      <c r="AH34" s="40">
        <v>1465600</v>
      </c>
      <c r="AI34" s="42">
        <f t="shared" si="8"/>
        <v>0.60861750252909208</v>
      </c>
      <c r="AJ34" s="42">
        <f t="shared" si="9"/>
        <v>0.54455691057442857</v>
      </c>
      <c r="AK34" s="42">
        <f t="shared" si="10"/>
        <v>0.63895679139185435</v>
      </c>
      <c r="AL34" s="42">
        <f t="shared" si="11"/>
        <v>0.26215927082378288</v>
      </c>
      <c r="AM34" s="42">
        <f t="shared" si="12"/>
        <v>0.68208049443389551</v>
      </c>
      <c r="AN34" s="1"/>
      <c r="AO34" s="1"/>
      <c r="AP34" s="1"/>
      <c r="AQ34" s="1"/>
      <c r="AR34" s="1"/>
      <c r="AS34" s="1"/>
      <c r="AT34" s="1"/>
      <c r="AU34" s="1"/>
      <c r="AV34" s="1"/>
      <c r="AW34" s="1"/>
      <c r="AX34" s="1"/>
    </row>
    <row r="35" spans="1:50" s="2" customFormat="1" ht="29.25" customHeight="1" x14ac:dyDescent="0.25">
      <c r="A35" s="17">
        <v>22</v>
      </c>
      <c r="B35" s="44" t="s">
        <v>196</v>
      </c>
      <c r="C35" s="34">
        <f t="shared" si="0"/>
        <v>4543683</v>
      </c>
      <c r="D35" s="35">
        <f t="shared" si="1"/>
        <v>1253326</v>
      </c>
      <c r="E35" s="35">
        <f t="shared" si="2"/>
        <v>756326</v>
      </c>
      <c r="F35" s="47">
        <v>497000</v>
      </c>
      <c r="G35" s="47">
        <v>3290357</v>
      </c>
      <c r="H35" s="40">
        <v>4417357</v>
      </c>
      <c r="I35" s="40">
        <v>1127000</v>
      </c>
      <c r="J35" s="40">
        <v>630000</v>
      </c>
      <c r="K35" s="40">
        <v>497000</v>
      </c>
      <c r="L35" s="40">
        <v>3290357</v>
      </c>
      <c r="M35" s="40">
        <v>126326</v>
      </c>
      <c r="N35" s="34">
        <f t="shared" si="3"/>
        <v>4628588</v>
      </c>
      <c r="O35" s="34">
        <f t="shared" si="4"/>
        <v>4502262</v>
      </c>
      <c r="P35" s="34">
        <f t="shared" si="5"/>
        <v>4417357</v>
      </c>
      <c r="Q35" s="34">
        <v>1127000</v>
      </c>
      <c r="R35" s="34">
        <v>630000</v>
      </c>
      <c r="S35" s="34">
        <v>497000</v>
      </c>
      <c r="T35" s="34">
        <v>3375262</v>
      </c>
      <c r="U35" s="40">
        <v>84905</v>
      </c>
      <c r="V35" s="40">
        <v>126326</v>
      </c>
      <c r="W35" s="34">
        <f t="shared" si="6"/>
        <v>0</v>
      </c>
      <c r="X35" s="34">
        <v>0</v>
      </c>
      <c r="Y35" s="34">
        <v>0</v>
      </c>
      <c r="Z35" s="34">
        <v>0</v>
      </c>
      <c r="AA35" s="34">
        <v>0</v>
      </c>
      <c r="AB35" s="34">
        <v>0</v>
      </c>
      <c r="AC35" s="34">
        <f t="shared" si="7"/>
        <v>0</v>
      </c>
      <c r="AD35" s="40">
        <v>2701113.8841311997</v>
      </c>
      <c r="AE35" s="40">
        <v>419393.49716299993</v>
      </c>
      <c r="AF35" s="40">
        <v>307289.28079999995</v>
      </c>
      <c r="AG35" s="40">
        <v>112104.216363</v>
      </c>
      <c r="AH35" s="40">
        <v>2281720.3869681996</v>
      </c>
      <c r="AI35" s="42">
        <f t="shared" si="8"/>
        <v>0.59447674587580157</v>
      </c>
      <c r="AJ35" s="42">
        <f t="shared" si="9"/>
        <v>0.33462442904958484</v>
      </c>
      <c r="AK35" s="42">
        <f t="shared" si="10"/>
        <v>0.40629210261183663</v>
      </c>
      <c r="AL35" s="42">
        <f t="shared" si="11"/>
        <v>0.2255618035472837</v>
      </c>
      <c r="AM35" s="42">
        <f t="shared" si="12"/>
        <v>0.69345678507475017</v>
      </c>
      <c r="AN35" s="1"/>
      <c r="AO35" s="1"/>
      <c r="AP35" s="1"/>
      <c r="AQ35" s="1"/>
      <c r="AR35" s="1"/>
      <c r="AS35" s="1"/>
      <c r="AT35" s="1"/>
      <c r="AU35" s="1"/>
      <c r="AV35" s="1"/>
      <c r="AW35" s="1"/>
      <c r="AX35" s="1"/>
    </row>
    <row r="36" spans="1:50" s="2" customFormat="1" ht="29.25" customHeight="1" x14ac:dyDescent="0.25">
      <c r="A36" s="17">
        <v>23</v>
      </c>
      <c r="B36" s="44" t="s">
        <v>162</v>
      </c>
      <c r="C36" s="34">
        <f t="shared" si="0"/>
        <v>5089634.6995548541</v>
      </c>
      <c r="D36" s="35">
        <f t="shared" si="1"/>
        <v>1147254.6995548538</v>
      </c>
      <c r="E36" s="35">
        <f t="shared" si="2"/>
        <v>1034120.6995548538</v>
      </c>
      <c r="F36" s="47">
        <v>113134</v>
      </c>
      <c r="G36" s="47">
        <v>3942380</v>
      </c>
      <c r="H36" s="40">
        <v>4847814</v>
      </c>
      <c r="I36" s="40">
        <v>905434</v>
      </c>
      <c r="J36" s="40">
        <v>792300</v>
      </c>
      <c r="K36" s="40">
        <v>113134</v>
      </c>
      <c r="L36" s="40">
        <v>3942380</v>
      </c>
      <c r="M36" s="40">
        <v>241820.6995548539</v>
      </c>
      <c r="N36" s="34">
        <f t="shared" si="3"/>
        <v>5079955</v>
      </c>
      <c r="O36" s="34">
        <f t="shared" si="4"/>
        <v>4838134</v>
      </c>
      <c r="P36" s="34">
        <f t="shared" si="5"/>
        <v>4838134</v>
      </c>
      <c r="Q36" s="34">
        <v>905434</v>
      </c>
      <c r="R36" s="34">
        <v>792300</v>
      </c>
      <c r="S36" s="34">
        <v>113134</v>
      </c>
      <c r="T36" s="34">
        <v>3932700</v>
      </c>
      <c r="U36" s="40">
        <v>0</v>
      </c>
      <c r="V36" s="40">
        <v>241821</v>
      </c>
      <c r="W36" s="34">
        <f t="shared" si="6"/>
        <v>9679.699554853898</v>
      </c>
      <c r="X36" s="34">
        <v>9680</v>
      </c>
      <c r="Y36" s="34">
        <v>0</v>
      </c>
      <c r="Z36" s="34">
        <v>0</v>
      </c>
      <c r="AA36" s="34">
        <v>0</v>
      </c>
      <c r="AB36" s="34">
        <v>9680</v>
      </c>
      <c r="AC36" s="34">
        <f t="shared" si="7"/>
        <v>-0.30044514610199258</v>
      </c>
      <c r="AD36" s="40">
        <v>3024858.341027</v>
      </c>
      <c r="AE36" s="40">
        <v>408269.34102699999</v>
      </c>
      <c r="AF36" s="40">
        <v>396150</v>
      </c>
      <c r="AG36" s="40">
        <v>12119.341027</v>
      </c>
      <c r="AH36" s="40">
        <v>2616589</v>
      </c>
      <c r="AI36" s="42">
        <f t="shared" si="8"/>
        <v>0.59431737631220527</v>
      </c>
      <c r="AJ36" s="42">
        <f t="shared" si="9"/>
        <v>0.35586634875883494</v>
      </c>
      <c r="AK36" s="42">
        <f t="shared" si="10"/>
        <v>0.38307907400995472</v>
      </c>
      <c r="AL36" s="42">
        <f t="shared" si="11"/>
        <v>0.10712377381688971</v>
      </c>
      <c r="AM36" s="42">
        <f t="shared" si="12"/>
        <v>0.66370796321004066</v>
      </c>
      <c r="AN36" s="1"/>
      <c r="AO36" s="1"/>
      <c r="AP36" s="1"/>
      <c r="AQ36" s="1"/>
      <c r="AR36" s="1"/>
      <c r="AS36" s="1"/>
      <c r="AT36" s="1"/>
      <c r="AU36" s="1"/>
      <c r="AV36" s="1"/>
      <c r="AW36" s="1"/>
      <c r="AX36" s="1"/>
    </row>
    <row r="37" spans="1:50" s="2" customFormat="1" ht="29.25" customHeight="1" x14ac:dyDescent="0.25">
      <c r="A37" s="17">
        <v>24</v>
      </c>
      <c r="B37" s="44" t="s">
        <v>143</v>
      </c>
      <c r="C37" s="34">
        <f t="shared" si="0"/>
        <v>7950397.4663415272</v>
      </c>
      <c r="D37" s="35">
        <f t="shared" si="1"/>
        <v>3100837.4663415272</v>
      </c>
      <c r="E37" s="35">
        <f t="shared" si="2"/>
        <v>2753969.4663415272</v>
      </c>
      <c r="F37" s="47">
        <v>346868</v>
      </c>
      <c r="G37" s="47">
        <v>4849560</v>
      </c>
      <c r="H37" s="40">
        <v>7645342</v>
      </c>
      <c r="I37" s="40">
        <v>2795782</v>
      </c>
      <c r="J37" s="40">
        <v>2448914</v>
      </c>
      <c r="K37" s="40">
        <v>346868</v>
      </c>
      <c r="L37" s="40">
        <v>4849560</v>
      </c>
      <c r="M37" s="40">
        <v>305055.46634152706</v>
      </c>
      <c r="N37" s="34">
        <f t="shared" si="3"/>
        <v>8953397</v>
      </c>
      <c r="O37" s="34">
        <f t="shared" si="4"/>
        <v>8648342</v>
      </c>
      <c r="P37" s="34">
        <f t="shared" si="5"/>
        <v>7645342</v>
      </c>
      <c r="Q37" s="34">
        <v>2795782</v>
      </c>
      <c r="R37" s="34">
        <v>2448914</v>
      </c>
      <c r="S37" s="34">
        <v>346868</v>
      </c>
      <c r="T37" s="34">
        <v>5852560</v>
      </c>
      <c r="U37" s="40">
        <v>1003000</v>
      </c>
      <c r="V37" s="40">
        <v>305055</v>
      </c>
      <c r="W37" s="34">
        <f t="shared" si="6"/>
        <v>0.46634152706246823</v>
      </c>
      <c r="X37" s="34">
        <v>0</v>
      </c>
      <c r="Y37" s="34">
        <v>0</v>
      </c>
      <c r="Z37" s="34">
        <v>0</v>
      </c>
      <c r="AA37" s="34">
        <v>0</v>
      </c>
      <c r="AB37" s="34">
        <v>0</v>
      </c>
      <c r="AC37" s="34">
        <f t="shared" si="7"/>
        <v>0.46634152706246823</v>
      </c>
      <c r="AD37" s="40">
        <v>4712968.9262877693</v>
      </c>
      <c r="AE37" s="40">
        <v>2247377.9733707691</v>
      </c>
      <c r="AF37" s="40">
        <v>2213739.958870769</v>
      </c>
      <c r="AG37" s="40">
        <v>33638.014500000005</v>
      </c>
      <c r="AH37" s="40">
        <v>2465590.9529170003</v>
      </c>
      <c r="AI37" s="42">
        <f t="shared" si="8"/>
        <v>0.59279664271382648</v>
      </c>
      <c r="AJ37" s="42">
        <f t="shared" si="9"/>
        <v>0.72476484103576755</v>
      </c>
      <c r="AK37" s="42">
        <f t="shared" si="10"/>
        <v>0.80383605770748845</v>
      </c>
      <c r="AL37" s="42">
        <f t="shared" si="11"/>
        <v>9.6976413217708196E-2</v>
      </c>
      <c r="AM37" s="42">
        <f t="shared" si="12"/>
        <v>0.50841539292575</v>
      </c>
      <c r="AN37" s="1"/>
      <c r="AO37" s="1"/>
      <c r="AP37" s="1"/>
      <c r="AQ37" s="1"/>
      <c r="AR37" s="1"/>
      <c r="AS37" s="1"/>
      <c r="AT37" s="1"/>
      <c r="AU37" s="1"/>
      <c r="AV37" s="1"/>
      <c r="AW37" s="1"/>
      <c r="AX37" s="1"/>
    </row>
    <row r="38" spans="1:50" s="2" customFormat="1" ht="29.25" customHeight="1" x14ac:dyDescent="0.25">
      <c r="A38" s="17">
        <v>25</v>
      </c>
      <c r="B38" s="44" t="s">
        <v>89</v>
      </c>
      <c r="C38" s="34">
        <f t="shared" si="0"/>
        <v>3424621.2095602765</v>
      </c>
      <c r="D38" s="35">
        <f t="shared" si="1"/>
        <v>2238101.2095602765</v>
      </c>
      <c r="E38" s="35">
        <f t="shared" si="2"/>
        <v>2208101.2095602765</v>
      </c>
      <c r="F38" s="51">
        <v>30000</v>
      </c>
      <c r="G38" s="51">
        <v>1186520</v>
      </c>
      <c r="H38" s="40">
        <v>2960841</v>
      </c>
      <c r="I38" s="40">
        <v>1774321</v>
      </c>
      <c r="J38" s="52">
        <v>1744321</v>
      </c>
      <c r="K38" s="52">
        <v>30000</v>
      </c>
      <c r="L38" s="52">
        <v>1186520</v>
      </c>
      <c r="M38" s="52">
        <v>463780.20956027659</v>
      </c>
      <c r="N38" s="34">
        <f t="shared" si="3"/>
        <v>3455395</v>
      </c>
      <c r="O38" s="34">
        <f t="shared" si="4"/>
        <v>2991615</v>
      </c>
      <c r="P38" s="34">
        <f t="shared" si="5"/>
        <v>2960841</v>
      </c>
      <c r="Q38" s="34">
        <v>1774321</v>
      </c>
      <c r="R38" s="34">
        <v>1744321</v>
      </c>
      <c r="S38" s="34">
        <v>30000</v>
      </c>
      <c r="T38" s="34">
        <v>1217294</v>
      </c>
      <c r="U38" s="40">
        <v>30774</v>
      </c>
      <c r="V38" s="52">
        <v>463780</v>
      </c>
      <c r="W38" s="34">
        <f t="shared" si="6"/>
        <v>0.20956027659121901</v>
      </c>
      <c r="X38" s="34">
        <v>0</v>
      </c>
      <c r="Y38" s="34">
        <v>0</v>
      </c>
      <c r="Z38" s="34">
        <v>0</v>
      </c>
      <c r="AA38" s="34">
        <v>0</v>
      </c>
      <c r="AB38" s="34">
        <v>0</v>
      </c>
      <c r="AC38" s="34">
        <f t="shared" si="7"/>
        <v>0.20956027659121901</v>
      </c>
      <c r="AD38" s="40">
        <v>2029650</v>
      </c>
      <c r="AE38" s="40">
        <v>1252150</v>
      </c>
      <c r="AF38" s="48">
        <v>1231750</v>
      </c>
      <c r="AG38" s="48">
        <v>20400</v>
      </c>
      <c r="AH38" s="48">
        <v>777500</v>
      </c>
      <c r="AI38" s="42">
        <f t="shared" si="8"/>
        <v>0.59266408627440825</v>
      </c>
      <c r="AJ38" s="42">
        <f t="shared" si="9"/>
        <v>0.559469783873631</v>
      </c>
      <c r="AK38" s="42">
        <f t="shared" si="10"/>
        <v>0.55783222012966149</v>
      </c>
      <c r="AL38" s="42">
        <f t="shared" si="11"/>
        <v>0.68</v>
      </c>
      <c r="AM38" s="42">
        <f t="shared" si="12"/>
        <v>0.6552776185820719</v>
      </c>
      <c r="AN38" s="1"/>
      <c r="AO38" s="1"/>
      <c r="AP38" s="1"/>
      <c r="AQ38" s="1"/>
      <c r="AR38" s="1"/>
      <c r="AS38" s="1"/>
      <c r="AT38" s="1"/>
      <c r="AU38" s="1"/>
      <c r="AV38" s="1"/>
      <c r="AW38" s="1"/>
      <c r="AX38" s="1"/>
    </row>
    <row r="39" spans="1:50" s="2" customFormat="1" ht="29.25" customHeight="1" x14ac:dyDescent="0.25">
      <c r="A39" s="17">
        <v>26</v>
      </c>
      <c r="B39" s="44" t="s">
        <v>129</v>
      </c>
      <c r="C39" s="34">
        <f t="shared" si="0"/>
        <v>7003027.2294942867</v>
      </c>
      <c r="D39" s="35">
        <f t="shared" si="1"/>
        <v>4639637.2294942867</v>
      </c>
      <c r="E39" s="35">
        <f t="shared" si="2"/>
        <v>3890037.2294942867</v>
      </c>
      <c r="F39" s="47">
        <v>749600</v>
      </c>
      <c r="G39" s="47">
        <v>2363390</v>
      </c>
      <c r="H39" s="40">
        <v>6788633</v>
      </c>
      <c r="I39" s="40">
        <v>4425243</v>
      </c>
      <c r="J39" s="40">
        <v>3675643</v>
      </c>
      <c r="K39" s="40">
        <v>749600</v>
      </c>
      <c r="L39" s="40">
        <v>2363390</v>
      </c>
      <c r="M39" s="40">
        <v>214394.22949428685</v>
      </c>
      <c r="N39" s="34">
        <f t="shared" si="3"/>
        <v>7352797</v>
      </c>
      <c r="O39" s="34">
        <f t="shared" si="4"/>
        <v>7138406</v>
      </c>
      <c r="P39" s="34">
        <f t="shared" si="5"/>
        <v>6788633</v>
      </c>
      <c r="Q39" s="34">
        <v>4425243</v>
      </c>
      <c r="R39" s="34">
        <v>3675643</v>
      </c>
      <c r="S39" s="34">
        <v>749600</v>
      </c>
      <c r="T39" s="34">
        <v>2713163</v>
      </c>
      <c r="U39" s="40">
        <v>349773</v>
      </c>
      <c r="V39" s="40">
        <v>214391</v>
      </c>
      <c r="W39" s="34">
        <f t="shared" si="6"/>
        <v>3.2294942868466023</v>
      </c>
      <c r="X39" s="34">
        <v>0</v>
      </c>
      <c r="Y39" s="34">
        <v>0</v>
      </c>
      <c r="Z39" s="34">
        <v>0</v>
      </c>
      <c r="AA39" s="34">
        <v>0</v>
      </c>
      <c r="AB39" s="34">
        <v>0</v>
      </c>
      <c r="AC39" s="34">
        <f t="shared" si="7"/>
        <v>3.2294942868466023</v>
      </c>
      <c r="AD39" s="40">
        <v>4115343.7256370001</v>
      </c>
      <c r="AE39" s="40">
        <v>2029510.0256370001</v>
      </c>
      <c r="AF39" s="40">
        <v>1978325.1400000001</v>
      </c>
      <c r="AG39" s="40">
        <v>51184.885636999999</v>
      </c>
      <c r="AH39" s="40">
        <v>2085833.7000000002</v>
      </c>
      <c r="AI39" s="42">
        <f t="shared" si="8"/>
        <v>0.58765210969116621</v>
      </c>
      <c r="AJ39" s="42">
        <f t="shared" si="9"/>
        <v>0.43742860168794134</v>
      </c>
      <c r="AK39" s="42">
        <f t="shared" si="10"/>
        <v>0.50856200681071284</v>
      </c>
      <c r="AL39" s="42">
        <f t="shared" si="11"/>
        <v>6.828293174626468E-2</v>
      </c>
      <c r="AM39" s="42">
        <f t="shared" si="12"/>
        <v>0.88256009376361932</v>
      </c>
      <c r="AN39" s="1"/>
      <c r="AO39" s="1"/>
      <c r="AP39" s="1"/>
      <c r="AQ39" s="1"/>
      <c r="AR39" s="1"/>
      <c r="AS39" s="1"/>
      <c r="AT39" s="1"/>
      <c r="AU39" s="1"/>
      <c r="AV39" s="1"/>
      <c r="AW39" s="1"/>
      <c r="AX39" s="1"/>
    </row>
    <row r="40" spans="1:50" s="2" customFormat="1" ht="29.25" customHeight="1" x14ac:dyDescent="0.25">
      <c r="A40" s="17">
        <v>27</v>
      </c>
      <c r="B40" s="44" t="s">
        <v>160</v>
      </c>
      <c r="C40" s="34">
        <f t="shared" si="0"/>
        <v>2904546.2253203169</v>
      </c>
      <c r="D40" s="35">
        <f t="shared" si="1"/>
        <v>2054926.2253203169</v>
      </c>
      <c r="E40" s="35">
        <f t="shared" si="2"/>
        <v>1762758.2253203169</v>
      </c>
      <c r="F40" s="47">
        <v>292168</v>
      </c>
      <c r="G40" s="47">
        <v>849620</v>
      </c>
      <c r="H40" s="40">
        <v>2232135</v>
      </c>
      <c r="I40" s="40">
        <v>1382515</v>
      </c>
      <c r="J40" s="40">
        <v>1090347</v>
      </c>
      <c r="K40" s="40">
        <v>292168</v>
      </c>
      <c r="L40" s="40">
        <v>849620</v>
      </c>
      <c r="M40" s="40">
        <v>672411.22532031673</v>
      </c>
      <c r="N40" s="34">
        <f t="shared" si="3"/>
        <v>3773397.1129999999</v>
      </c>
      <c r="O40" s="34">
        <f t="shared" si="4"/>
        <v>3100986.1129999999</v>
      </c>
      <c r="P40" s="34">
        <f t="shared" si="5"/>
        <v>2232135</v>
      </c>
      <c r="Q40" s="34">
        <v>1382515</v>
      </c>
      <c r="R40" s="34">
        <v>1090347</v>
      </c>
      <c r="S40" s="34">
        <v>292168</v>
      </c>
      <c r="T40" s="34">
        <v>1718471.1129999999</v>
      </c>
      <c r="U40" s="40">
        <v>868851.1129999999</v>
      </c>
      <c r="V40" s="40">
        <v>672411</v>
      </c>
      <c r="W40" s="34">
        <f t="shared" si="6"/>
        <v>0.22532031673472375</v>
      </c>
      <c r="X40" s="34">
        <v>0</v>
      </c>
      <c r="Y40" s="34">
        <v>0</v>
      </c>
      <c r="Z40" s="34">
        <v>0</v>
      </c>
      <c r="AA40" s="34">
        <v>0</v>
      </c>
      <c r="AB40" s="34">
        <v>0</v>
      </c>
      <c r="AC40" s="34">
        <f t="shared" si="7"/>
        <v>0.22532031673472375</v>
      </c>
      <c r="AD40" s="40">
        <v>1705684.282162</v>
      </c>
      <c r="AE40" s="40">
        <v>848747.03216199996</v>
      </c>
      <c r="AF40" s="40">
        <v>812441.5</v>
      </c>
      <c r="AG40" s="40">
        <v>36305.532161999996</v>
      </c>
      <c r="AH40" s="40">
        <v>856937.25</v>
      </c>
      <c r="AI40" s="42">
        <f t="shared" si="8"/>
        <v>0.58724638888261971</v>
      </c>
      <c r="AJ40" s="42">
        <f t="shared" si="9"/>
        <v>0.41303041525478579</v>
      </c>
      <c r="AK40" s="42">
        <f t="shared" si="10"/>
        <v>0.46089219061926001</v>
      </c>
      <c r="AL40" s="42">
        <f t="shared" si="11"/>
        <v>0.12426252074833656</v>
      </c>
      <c r="AM40" s="42">
        <f t="shared" si="12"/>
        <v>1.0086123796520798</v>
      </c>
      <c r="AN40" s="1"/>
      <c r="AO40" s="1"/>
      <c r="AP40" s="1"/>
      <c r="AQ40" s="1"/>
      <c r="AR40" s="1"/>
      <c r="AS40" s="1"/>
      <c r="AT40" s="1"/>
      <c r="AU40" s="1"/>
      <c r="AV40" s="1"/>
      <c r="AW40" s="1"/>
      <c r="AX40" s="1"/>
    </row>
    <row r="41" spans="1:50" s="2" customFormat="1" ht="29.25" customHeight="1" x14ac:dyDescent="0.25">
      <c r="A41" s="17">
        <v>28</v>
      </c>
      <c r="B41" s="44" t="s">
        <v>118</v>
      </c>
      <c r="C41" s="34">
        <f t="shared" si="0"/>
        <v>4420238</v>
      </c>
      <c r="D41" s="35">
        <f t="shared" si="1"/>
        <v>1587078</v>
      </c>
      <c r="E41" s="35">
        <f t="shared" si="2"/>
        <v>1570234</v>
      </c>
      <c r="F41" s="47">
        <v>16844</v>
      </c>
      <c r="G41" s="47">
        <v>2833160</v>
      </c>
      <c r="H41" s="40">
        <v>4224627</v>
      </c>
      <c r="I41" s="40">
        <v>1391467</v>
      </c>
      <c r="J41" s="40">
        <v>1374623</v>
      </c>
      <c r="K41" s="40">
        <v>16844</v>
      </c>
      <c r="L41" s="40">
        <v>2833160</v>
      </c>
      <c r="M41" s="40">
        <v>195611</v>
      </c>
      <c r="N41" s="34">
        <f t="shared" si="3"/>
        <v>5056238</v>
      </c>
      <c r="O41" s="34">
        <f t="shared" si="4"/>
        <v>4860627</v>
      </c>
      <c r="P41" s="34">
        <f t="shared" si="5"/>
        <v>4224627</v>
      </c>
      <c r="Q41" s="34">
        <v>1391467</v>
      </c>
      <c r="R41" s="34">
        <v>1374623</v>
      </c>
      <c r="S41" s="34">
        <v>16844</v>
      </c>
      <c r="T41" s="34">
        <v>3469160</v>
      </c>
      <c r="U41" s="40">
        <v>636000</v>
      </c>
      <c r="V41" s="40">
        <v>195611</v>
      </c>
      <c r="W41" s="34">
        <f t="shared" si="6"/>
        <v>0</v>
      </c>
      <c r="X41" s="34">
        <v>0</v>
      </c>
      <c r="Y41" s="34">
        <v>0</v>
      </c>
      <c r="Z41" s="34">
        <v>0</v>
      </c>
      <c r="AA41" s="34">
        <v>0</v>
      </c>
      <c r="AB41" s="34">
        <v>0</v>
      </c>
      <c r="AC41" s="34">
        <f t="shared" si="7"/>
        <v>0</v>
      </c>
      <c r="AD41" s="40">
        <v>2594697.4500000002</v>
      </c>
      <c r="AE41" s="40">
        <v>756042.65</v>
      </c>
      <c r="AF41" s="53">
        <v>756042.65</v>
      </c>
      <c r="AG41" s="53">
        <v>0</v>
      </c>
      <c r="AH41" s="53">
        <v>1838654.8</v>
      </c>
      <c r="AI41" s="42">
        <f t="shared" si="8"/>
        <v>0.58700401426348536</v>
      </c>
      <c r="AJ41" s="42">
        <f t="shared" si="9"/>
        <v>0.47637397153763078</v>
      </c>
      <c r="AK41" s="54">
        <f t="shared" si="10"/>
        <v>0.48148406543228589</v>
      </c>
      <c r="AL41" s="54">
        <f t="shared" si="11"/>
        <v>0</v>
      </c>
      <c r="AM41" s="54">
        <f t="shared" si="12"/>
        <v>0.64897669033870309</v>
      </c>
      <c r="AN41" s="1"/>
      <c r="AO41" s="1"/>
      <c r="AP41" s="1"/>
      <c r="AQ41" s="1"/>
      <c r="AR41" s="1"/>
      <c r="AS41" s="1"/>
      <c r="AT41" s="1"/>
      <c r="AU41" s="1"/>
      <c r="AV41" s="1"/>
      <c r="AW41" s="1"/>
      <c r="AX41" s="1"/>
    </row>
    <row r="42" spans="1:50" s="2" customFormat="1" ht="29.25" customHeight="1" x14ac:dyDescent="0.25">
      <c r="A42" s="17">
        <v>29</v>
      </c>
      <c r="B42" s="44" t="s">
        <v>186</v>
      </c>
      <c r="C42" s="34">
        <f t="shared" si="0"/>
        <v>4551962.5019410532</v>
      </c>
      <c r="D42" s="35">
        <f t="shared" si="1"/>
        <v>1892552.5019410537</v>
      </c>
      <c r="E42" s="35">
        <f t="shared" si="2"/>
        <v>1628857.5019410537</v>
      </c>
      <c r="F42" s="47">
        <v>263695</v>
      </c>
      <c r="G42" s="47">
        <v>2659410</v>
      </c>
      <c r="H42" s="40">
        <v>4428105</v>
      </c>
      <c r="I42" s="40">
        <v>1768695</v>
      </c>
      <c r="J42" s="40">
        <v>1505000</v>
      </c>
      <c r="K42" s="40">
        <v>263695</v>
      </c>
      <c r="L42" s="40">
        <v>2659410</v>
      </c>
      <c r="M42" s="40">
        <v>123857.50194105366</v>
      </c>
      <c r="N42" s="34">
        <f t="shared" si="3"/>
        <v>4731705</v>
      </c>
      <c r="O42" s="34">
        <f t="shared" si="4"/>
        <v>4607847</v>
      </c>
      <c r="P42" s="34">
        <f t="shared" si="5"/>
        <v>4418081</v>
      </c>
      <c r="Q42" s="34">
        <v>1758671</v>
      </c>
      <c r="R42" s="34">
        <v>1505000</v>
      </c>
      <c r="S42" s="34">
        <v>253671</v>
      </c>
      <c r="T42" s="34">
        <v>2849176</v>
      </c>
      <c r="U42" s="40">
        <v>189766</v>
      </c>
      <c r="V42" s="40">
        <v>123858</v>
      </c>
      <c r="W42" s="34">
        <f t="shared" si="6"/>
        <v>10023.501941053662</v>
      </c>
      <c r="X42" s="34">
        <v>10024</v>
      </c>
      <c r="Y42" s="34">
        <v>10024</v>
      </c>
      <c r="Z42" s="34">
        <v>0</v>
      </c>
      <c r="AA42" s="34">
        <v>10024</v>
      </c>
      <c r="AB42" s="34">
        <v>0</v>
      </c>
      <c r="AC42" s="34">
        <f t="shared" si="7"/>
        <v>-0.49805894633755088</v>
      </c>
      <c r="AD42" s="40">
        <v>2633468.6734140003</v>
      </c>
      <c r="AE42" s="40">
        <v>1045400.6734140001</v>
      </c>
      <c r="AF42" s="40">
        <v>1022718.614652</v>
      </c>
      <c r="AG42" s="40">
        <v>22682.058762000001</v>
      </c>
      <c r="AH42" s="40">
        <v>1588068</v>
      </c>
      <c r="AI42" s="42">
        <f t="shared" si="8"/>
        <v>0.57853479071741776</v>
      </c>
      <c r="AJ42" s="42">
        <f t="shared" si="9"/>
        <v>0.55237604892958503</v>
      </c>
      <c r="AK42" s="42">
        <f t="shared" si="10"/>
        <v>0.62787482234220082</v>
      </c>
      <c r="AL42" s="42">
        <f t="shared" si="11"/>
        <v>8.6016264100570741E-2</v>
      </c>
      <c r="AM42" s="42">
        <f t="shared" si="12"/>
        <v>0.59715049578665946</v>
      </c>
      <c r="AN42" s="1"/>
      <c r="AO42" s="1"/>
      <c r="AP42" s="1"/>
      <c r="AQ42" s="1"/>
      <c r="AR42" s="1"/>
      <c r="AS42" s="1"/>
      <c r="AT42" s="1"/>
      <c r="AU42" s="1"/>
      <c r="AV42" s="1"/>
      <c r="AW42" s="1"/>
      <c r="AX42" s="1"/>
    </row>
    <row r="43" spans="1:50" s="2" customFormat="1" ht="29.25" customHeight="1" x14ac:dyDescent="0.25">
      <c r="A43" s="17">
        <v>30</v>
      </c>
      <c r="B43" s="44" t="s">
        <v>151</v>
      </c>
      <c r="C43" s="34">
        <f t="shared" si="0"/>
        <v>5031877.052824961</v>
      </c>
      <c r="D43" s="35">
        <f t="shared" si="1"/>
        <v>2071197.0528249613</v>
      </c>
      <c r="E43" s="35">
        <f t="shared" si="2"/>
        <v>1886463.0528249613</v>
      </c>
      <c r="F43" s="47">
        <v>184734</v>
      </c>
      <c r="G43" s="47">
        <v>2960680</v>
      </c>
      <c r="H43" s="40">
        <v>4857680</v>
      </c>
      <c r="I43" s="40">
        <v>1897000</v>
      </c>
      <c r="J43" s="40">
        <v>1712266</v>
      </c>
      <c r="K43" s="40">
        <v>184734</v>
      </c>
      <c r="L43" s="40">
        <v>2960680</v>
      </c>
      <c r="M43" s="40">
        <v>174197.05282496134</v>
      </c>
      <c r="N43" s="34">
        <f t="shared" si="3"/>
        <v>5294103</v>
      </c>
      <c r="O43" s="34">
        <f t="shared" si="4"/>
        <v>5119906</v>
      </c>
      <c r="P43" s="34">
        <f t="shared" si="5"/>
        <v>4857680</v>
      </c>
      <c r="Q43" s="34">
        <v>1897000</v>
      </c>
      <c r="R43" s="34">
        <v>1712266</v>
      </c>
      <c r="S43" s="34">
        <v>184734</v>
      </c>
      <c r="T43" s="34">
        <v>3222906</v>
      </c>
      <c r="U43" s="40">
        <v>262226</v>
      </c>
      <c r="V43" s="40">
        <v>174197</v>
      </c>
      <c r="W43" s="34">
        <f t="shared" si="6"/>
        <v>5.2824961341684684E-2</v>
      </c>
      <c r="X43" s="34">
        <v>0</v>
      </c>
      <c r="Y43" s="34">
        <v>0</v>
      </c>
      <c r="Z43" s="34">
        <v>0</v>
      </c>
      <c r="AA43" s="34">
        <v>0</v>
      </c>
      <c r="AB43" s="34">
        <v>0</v>
      </c>
      <c r="AC43" s="34">
        <f t="shared" si="7"/>
        <v>5.2824961341684684E-2</v>
      </c>
      <c r="AD43" s="40">
        <v>2859077.026385</v>
      </c>
      <c r="AE43" s="40">
        <v>1246839.6039460001</v>
      </c>
      <c r="AF43" s="40">
        <v>1222122.583696</v>
      </c>
      <c r="AG43" s="40">
        <v>24717.020250000001</v>
      </c>
      <c r="AH43" s="40">
        <v>1612237.4224390001</v>
      </c>
      <c r="AI43" s="42">
        <f t="shared" si="8"/>
        <v>0.56819294199167225</v>
      </c>
      <c r="AJ43" s="42">
        <f t="shared" si="9"/>
        <v>0.60198985038405795</v>
      </c>
      <c r="AK43" s="42">
        <f t="shared" si="10"/>
        <v>0.64783807022665119</v>
      </c>
      <c r="AL43" s="42">
        <f t="shared" si="11"/>
        <v>0.13379789454025789</v>
      </c>
      <c r="AM43" s="42">
        <f t="shared" si="12"/>
        <v>0.54454970562134375</v>
      </c>
      <c r="AN43" s="1"/>
      <c r="AO43" s="1"/>
      <c r="AP43" s="1"/>
      <c r="AQ43" s="1"/>
      <c r="AR43" s="1"/>
      <c r="AS43" s="1"/>
      <c r="AT43" s="1"/>
      <c r="AU43" s="1"/>
      <c r="AV43" s="1"/>
      <c r="AW43" s="1"/>
      <c r="AX43" s="1"/>
    </row>
    <row r="44" spans="1:50" s="2" customFormat="1" ht="29.25" customHeight="1" x14ac:dyDescent="0.25">
      <c r="A44" s="17">
        <v>31</v>
      </c>
      <c r="B44" s="44" t="s">
        <v>125</v>
      </c>
      <c r="C44" s="34">
        <f t="shared" si="0"/>
        <v>11919218.969181938</v>
      </c>
      <c r="D44" s="35">
        <f t="shared" si="1"/>
        <v>4810918.9691819381</v>
      </c>
      <c r="E44" s="35">
        <f t="shared" si="2"/>
        <v>4191963.9691819381</v>
      </c>
      <c r="F44" s="47">
        <v>618955</v>
      </c>
      <c r="G44" s="47">
        <v>7108300</v>
      </c>
      <c r="H44" s="40">
        <v>10630268</v>
      </c>
      <c r="I44" s="40">
        <v>3521968</v>
      </c>
      <c r="J44" s="40">
        <v>2903013</v>
      </c>
      <c r="K44" s="40">
        <v>618955</v>
      </c>
      <c r="L44" s="40">
        <v>7108300</v>
      </c>
      <c r="M44" s="40">
        <v>1288950.9691819383</v>
      </c>
      <c r="N44" s="34">
        <f t="shared" si="3"/>
        <v>11919218</v>
      </c>
      <c r="O44" s="34">
        <f t="shared" si="4"/>
        <v>10630268</v>
      </c>
      <c r="P44" s="34">
        <f t="shared" si="5"/>
        <v>10630268</v>
      </c>
      <c r="Q44" s="34">
        <v>3521968</v>
      </c>
      <c r="R44" s="34">
        <v>2903013</v>
      </c>
      <c r="S44" s="34">
        <v>618955</v>
      </c>
      <c r="T44" s="34">
        <v>7108300</v>
      </c>
      <c r="U44" s="40">
        <v>0</v>
      </c>
      <c r="V44" s="40">
        <v>1288950</v>
      </c>
      <c r="W44" s="34">
        <f t="shared" si="6"/>
        <v>0.96918193832971156</v>
      </c>
      <c r="X44" s="34">
        <v>0</v>
      </c>
      <c r="Y44" s="34">
        <v>0</v>
      </c>
      <c r="Z44" s="34">
        <v>0</v>
      </c>
      <c r="AA44" s="34">
        <v>0</v>
      </c>
      <c r="AB44" s="34">
        <v>0</v>
      </c>
      <c r="AC44" s="34">
        <f t="shared" si="7"/>
        <v>0.96918193832971156</v>
      </c>
      <c r="AD44" s="40">
        <v>6587582.3750710003</v>
      </c>
      <c r="AE44" s="40">
        <v>1735017.3750710001</v>
      </c>
      <c r="AF44" s="40">
        <v>1676835</v>
      </c>
      <c r="AG44" s="40">
        <v>58182.375070999995</v>
      </c>
      <c r="AH44" s="40">
        <v>4852565</v>
      </c>
      <c r="AI44" s="42">
        <f t="shared" si="8"/>
        <v>0.55268574158287587</v>
      </c>
      <c r="AJ44" s="42">
        <f t="shared" si="9"/>
        <v>0.36064157101486727</v>
      </c>
      <c r="AK44" s="42">
        <f t="shared" si="10"/>
        <v>0.40001178739311405</v>
      </c>
      <c r="AL44" s="42">
        <f t="shared" si="11"/>
        <v>9.4000977568643909E-2</v>
      </c>
      <c r="AM44" s="42">
        <f t="shared" si="12"/>
        <v>0.68266181787487867</v>
      </c>
      <c r="AN44" s="1"/>
      <c r="AO44" s="1"/>
      <c r="AP44" s="1"/>
      <c r="AQ44" s="1"/>
      <c r="AR44" s="1"/>
      <c r="AS44" s="1"/>
      <c r="AT44" s="1"/>
      <c r="AU44" s="1"/>
      <c r="AV44" s="1"/>
      <c r="AW44" s="1"/>
      <c r="AX44" s="1"/>
    </row>
    <row r="45" spans="1:50" s="2" customFormat="1" ht="29.25" customHeight="1" x14ac:dyDescent="0.25">
      <c r="A45" s="17">
        <v>32</v>
      </c>
      <c r="B45" s="44" t="s">
        <v>46</v>
      </c>
      <c r="C45" s="34">
        <f t="shared" si="0"/>
        <v>100000</v>
      </c>
      <c r="D45" s="35">
        <f t="shared" si="1"/>
        <v>100000</v>
      </c>
      <c r="E45" s="35">
        <f t="shared" si="2"/>
        <v>100000</v>
      </c>
      <c r="F45" s="36">
        <v>0</v>
      </c>
      <c r="G45" s="36"/>
      <c r="H45" s="34">
        <v>100000</v>
      </c>
      <c r="I45" s="34">
        <v>100000</v>
      </c>
      <c r="J45" s="34">
        <v>100000</v>
      </c>
      <c r="K45" s="34">
        <v>0</v>
      </c>
      <c r="L45" s="34"/>
      <c r="M45" s="34"/>
      <c r="N45" s="34">
        <f t="shared" si="3"/>
        <v>100000</v>
      </c>
      <c r="O45" s="34">
        <f t="shared" si="4"/>
        <v>100000</v>
      </c>
      <c r="P45" s="34">
        <f t="shared" si="5"/>
        <v>100000</v>
      </c>
      <c r="Q45" s="34">
        <v>100000</v>
      </c>
      <c r="R45" s="34">
        <v>100000</v>
      </c>
      <c r="S45" s="34">
        <v>0</v>
      </c>
      <c r="T45" s="34">
        <v>0</v>
      </c>
      <c r="U45" s="34"/>
      <c r="V45" s="34"/>
      <c r="W45" s="34">
        <f t="shared" si="6"/>
        <v>0</v>
      </c>
      <c r="X45" s="34">
        <v>0</v>
      </c>
      <c r="Y45" s="34">
        <v>0</v>
      </c>
      <c r="Z45" s="34">
        <v>0</v>
      </c>
      <c r="AA45" s="34">
        <v>0</v>
      </c>
      <c r="AB45" s="34">
        <v>0</v>
      </c>
      <c r="AC45" s="34">
        <f t="shared" si="7"/>
        <v>0</v>
      </c>
      <c r="AD45" s="40">
        <v>55254</v>
      </c>
      <c r="AE45" s="40">
        <v>55254</v>
      </c>
      <c r="AF45" s="40">
        <v>55254</v>
      </c>
      <c r="AG45" s="40">
        <v>0</v>
      </c>
      <c r="AH45" s="40"/>
      <c r="AI45" s="42">
        <f t="shared" si="8"/>
        <v>0.55254000000000003</v>
      </c>
      <c r="AJ45" s="42">
        <f t="shared" si="9"/>
        <v>0.55254000000000003</v>
      </c>
      <c r="AK45" s="42">
        <f t="shared" si="10"/>
        <v>0.55254000000000003</v>
      </c>
      <c r="AL45" s="42">
        <f t="shared" si="11"/>
        <v>0</v>
      </c>
      <c r="AM45" s="42">
        <f t="shared" si="12"/>
        <v>0</v>
      </c>
      <c r="AN45" s="1"/>
      <c r="AO45" s="1"/>
      <c r="AP45" s="1"/>
      <c r="AQ45" s="1"/>
      <c r="AR45" s="1"/>
      <c r="AS45" s="1"/>
      <c r="AT45" s="1"/>
      <c r="AU45" s="1"/>
      <c r="AV45" s="1"/>
      <c r="AW45" s="1"/>
      <c r="AX45" s="1"/>
    </row>
    <row r="46" spans="1:50" s="2" customFormat="1" ht="29.25" customHeight="1" x14ac:dyDescent="0.25">
      <c r="A46" s="17">
        <v>33</v>
      </c>
      <c r="B46" s="44" t="s">
        <v>108</v>
      </c>
      <c r="C46" s="34">
        <f t="shared" ref="C46:C77" si="13">SUM(H46,M46)</f>
        <v>5512885</v>
      </c>
      <c r="D46" s="35">
        <f t="shared" ref="D46:D77" si="14">SUM(I46,M46)</f>
        <v>1345615</v>
      </c>
      <c r="E46" s="35">
        <f t="shared" ref="E46:E77" si="15">SUM(J46,M46)</f>
        <v>1123728</v>
      </c>
      <c r="F46" s="47">
        <v>221887</v>
      </c>
      <c r="G46" s="47">
        <v>4167270</v>
      </c>
      <c r="H46" s="40">
        <v>5403995</v>
      </c>
      <c r="I46" s="40">
        <v>1236725</v>
      </c>
      <c r="J46" s="40">
        <v>1014838</v>
      </c>
      <c r="K46" s="40">
        <v>221887</v>
      </c>
      <c r="L46" s="40">
        <v>4167270</v>
      </c>
      <c r="M46" s="40">
        <v>108890</v>
      </c>
      <c r="N46" s="34">
        <f t="shared" ref="N46:N77" si="16">SUM(O46,V46)</f>
        <v>5512885</v>
      </c>
      <c r="O46" s="34">
        <f t="shared" ref="O46:O77" si="17">SUM(Q46,T46)</f>
        <v>5403995</v>
      </c>
      <c r="P46" s="34">
        <f t="shared" ref="P46:P77" si="18">O46-U46</f>
        <v>5403995</v>
      </c>
      <c r="Q46" s="34">
        <v>1236725</v>
      </c>
      <c r="R46" s="34">
        <v>1014838.0000000001</v>
      </c>
      <c r="S46" s="34">
        <v>221887</v>
      </c>
      <c r="T46" s="34">
        <v>4167270.0000000005</v>
      </c>
      <c r="U46" s="40">
        <v>4.6566128730773926E-10</v>
      </c>
      <c r="V46" s="40">
        <v>108890</v>
      </c>
      <c r="W46" s="34">
        <f t="shared" ref="W46:W77" si="19">SUM(X46,AC46)</f>
        <v>0</v>
      </c>
      <c r="X46" s="34">
        <v>0</v>
      </c>
      <c r="Y46" s="34">
        <v>0</v>
      </c>
      <c r="Z46" s="34">
        <v>0</v>
      </c>
      <c r="AA46" s="34">
        <v>0</v>
      </c>
      <c r="AB46" s="34">
        <v>0</v>
      </c>
      <c r="AC46" s="34">
        <f t="shared" ref="AC46:AC77" si="20">M46-V46</f>
        <v>0</v>
      </c>
      <c r="AD46" s="40">
        <v>2989841.0502499999</v>
      </c>
      <c r="AE46" s="40">
        <v>579841.05024999997</v>
      </c>
      <c r="AF46" s="40">
        <v>523998.55900000001</v>
      </c>
      <c r="AG46" s="40">
        <v>55842.491249999999</v>
      </c>
      <c r="AH46" s="40">
        <v>2410000</v>
      </c>
      <c r="AI46" s="42">
        <f t="shared" ref="AI46:AI77" si="21">IF(C46=0,0,AD46/C46)</f>
        <v>0.54233691619723612</v>
      </c>
      <c r="AJ46" s="42">
        <f t="shared" ref="AJ46:AJ77" si="22">IF(D46=0,0,AE46/D46)</f>
        <v>0.43091155363904232</v>
      </c>
      <c r="AK46" s="42">
        <f t="shared" ref="AK46:AK77" si="23">IF(E46=0,0,AF46/E46)</f>
        <v>0.46630373097404354</v>
      </c>
      <c r="AL46" s="42">
        <f t="shared" ref="AL46:AL77" si="24">IF(F46=0,0,AG46/F46)</f>
        <v>0.25167085611144413</v>
      </c>
      <c r="AM46" s="42">
        <f t="shared" ref="AM46:AM77" si="25">IF(G46=0,0,AH46/G46)</f>
        <v>0.5783162598055801</v>
      </c>
      <c r="AN46" s="1"/>
      <c r="AO46" s="1"/>
      <c r="AP46" s="1"/>
      <c r="AQ46" s="1"/>
      <c r="AR46" s="1"/>
      <c r="AS46" s="1"/>
      <c r="AT46" s="1"/>
      <c r="AU46" s="1"/>
      <c r="AV46" s="1"/>
      <c r="AW46" s="1"/>
      <c r="AX46" s="1"/>
    </row>
    <row r="47" spans="1:50" s="2" customFormat="1" ht="29.25" customHeight="1" x14ac:dyDescent="0.25">
      <c r="A47" s="17">
        <v>34</v>
      </c>
      <c r="B47" s="44" t="s">
        <v>112</v>
      </c>
      <c r="C47" s="34">
        <f t="shared" si="13"/>
        <v>6937401</v>
      </c>
      <c r="D47" s="35">
        <f t="shared" si="14"/>
        <v>793115</v>
      </c>
      <c r="E47" s="35">
        <f t="shared" si="15"/>
        <v>538354</v>
      </c>
      <c r="F47" s="47">
        <v>254761</v>
      </c>
      <c r="G47" s="47">
        <v>6144286</v>
      </c>
      <c r="H47" s="40">
        <v>6937401</v>
      </c>
      <c r="I47" s="40">
        <v>793115</v>
      </c>
      <c r="J47" s="40">
        <v>538354</v>
      </c>
      <c r="K47" s="40">
        <v>254761</v>
      </c>
      <c r="L47" s="40">
        <v>6144286</v>
      </c>
      <c r="M47" s="40">
        <v>0</v>
      </c>
      <c r="N47" s="34">
        <f t="shared" si="16"/>
        <v>6937401</v>
      </c>
      <c r="O47" s="34">
        <f t="shared" si="17"/>
        <v>6937401</v>
      </c>
      <c r="P47" s="34">
        <f t="shared" si="18"/>
        <v>6937401</v>
      </c>
      <c r="Q47" s="34">
        <v>793115</v>
      </c>
      <c r="R47" s="34">
        <v>538354</v>
      </c>
      <c r="S47" s="34">
        <v>254761</v>
      </c>
      <c r="T47" s="34">
        <v>6144286</v>
      </c>
      <c r="U47" s="40">
        <v>0</v>
      </c>
      <c r="V47" s="40"/>
      <c r="W47" s="34">
        <f t="shared" si="19"/>
        <v>0</v>
      </c>
      <c r="X47" s="34">
        <v>0</v>
      </c>
      <c r="Y47" s="34">
        <v>0</v>
      </c>
      <c r="Z47" s="34">
        <v>0</v>
      </c>
      <c r="AA47" s="34">
        <v>0</v>
      </c>
      <c r="AB47" s="34">
        <v>0</v>
      </c>
      <c r="AC47" s="34">
        <f t="shared" si="20"/>
        <v>0</v>
      </c>
      <c r="AD47" s="40">
        <v>3758096.7523619998</v>
      </c>
      <c r="AE47" s="40">
        <v>181870.752362</v>
      </c>
      <c r="AF47" s="40">
        <v>133640</v>
      </c>
      <c r="AG47" s="40">
        <v>48230.752361999999</v>
      </c>
      <c r="AH47" s="40">
        <v>3576226</v>
      </c>
      <c r="AI47" s="42">
        <f t="shared" si="21"/>
        <v>0.54171537040485329</v>
      </c>
      <c r="AJ47" s="42">
        <f t="shared" si="22"/>
        <v>0.22931195647793826</v>
      </c>
      <c r="AK47" s="42">
        <f t="shared" si="23"/>
        <v>0.24823814813301284</v>
      </c>
      <c r="AL47" s="42">
        <f t="shared" si="24"/>
        <v>0.18931764423125988</v>
      </c>
      <c r="AM47" s="42">
        <f t="shared" si="25"/>
        <v>0.58204094015154895</v>
      </c>
      <c r="AN47" s="1"/>
      <c r="AO47" s="1"/>
      <c r="AP47" s="1"/>
      <c r="AQ47" s="1"/>
      <c r="AR47" s="1"/>
      <c r="AS47" s="1"/>
      <c r="AT47" s="1"/>
      <c r="AU47" s="1"/>
      <c r="AV47" s="1"/>
      <c r="AW47" s="1"/>
      <c r="AX47" s="1"/>
    </row>
    <row r="48" spans="1:50" s="2" customFormat="1" ht="29.25" customHeight="1" x14ac:dyDescent="0.25">
      <c r="A48" s="17">
        <v>35</v>
      </c>
      <c r="B48" s="44" t="s">
        <v>79</v>
      </c>
      <c r="C48" s="34">
        <f t="shared" si="13"/>
        <v>3340702.6461638557</v>
      </c>
      <c r="D48" s="35">
        <f t="shared" si="14"/>
        <v>2072902.6461638557</v>
      </c>
      <c r="E48" s="35">
        <f t="shared" si="15"/>
        <v>1670755.6461638557</v>
      </c>
      <c r="F48" s="47">
        <v>402147</v>
      </c>
      <c r="G48" s="47">
        <v>1267800</v>
      </c>
      <c r="H48" s="40">
        <v>2498375</v>
      </c>
      <c r="I48" s="40">
        <v>1230575</v>
      </c>
      <c r="J48" s="40">
        <v>828428</v>
      </c>
      <c r="K48" s="40">
        <v>402147</v>
      </c>
      <c r="L48" s="40">
        <v>1267800</v>
      </c>
      <c r="M48" s="40">
        <v>842327.64616385556</v>
      </c>
      <c r="N48" s="34">
        <f t="shared" si="16"/>
        <v>3293866.926</v>
      </c>
      <c r="O48" s="34">
        <f t="shared" si="17"/>
        <v>2498374.926</v>
      </c>
      <c r="P48" s="34">
        <f t="shared" si="18"/>
        <v>2498374.926</v>
      </c>
      <c r="Q48" s="34">
        <v>1230575</v>
      </c>
      <c r="R48" s="34">
        <v>828428</v>
      </c>
      <c r="S48" s="34">
        <v>402147</v>
      </c>
      <c r="T48" s="34">
        <v>1267799.926</v>
      </c>
      <c r="U48" s="40">
        <v>0</v>
      </c>
      <c r="V48" s="40">
        <v>795492</v>
      </c>
      <c r="W48" s="34">
        <f t="shared" si="19"/>
        <v>46835.720163855585</v>
      </c>
      <c r="X48" s="34">
        <v>7.4000000022351742E-2</v>
      </c>
      <c r="Y48" s="34">
        <v>0</v>
      </c>
      <c r="Z48" s="34">
        <v>0</v>
      </c>
      <c r="AA48" s="34">
        <v>0</v>
      </c>
      <c r="AB48" s="34">
        <v>7.4000000022351742E-2</v>
      </c>
      <c r="AC48" s="34">
        <f t="shared" si="20"/>
        <v>46835.646163855563</v>
      </c>
      <c r="AD48" s="40">
        <v>1768034.51508</v>
      </c>
      <c r="AE48" s="40">
        <v>653126.51508000004</v>
      </c>
      <c r="AF48" s="40">
        <v>624000</v>
      </c>
      <c r="AG48" s="49">
        <v>29126.515079999997</v>
      </c>
      <c r="AH48" s="40">
        <v>1114908</v>
      </c>
      <c r="AI48" s="42">
        <f t="shared" si="21"/>
        <v>0.52924031329464249</v>
      </c>
      <c r="AJ48" s="42">
        <f t="shared" si="22"/>
        <v>0.31507823885925645</v>
      </c>
      <c r="AK48" s="42">
        <f t="shared" si="23"/>
        <v>0.37348369968567058</v>
      </c>
      <c r="AL48" s="50">
        <f t="shared" si="24"/>
        <v>7.2427532917067633E-2</v>
      </c>
      <c r="AM48" s="42">
        <f t="shared" si="25"/>
        <v>0.87940369143398012</v>
      </c>
      <c r="AN48" s="1"/>
      <c r="AO48" s="1"/>
      <c r="AP48" s="1"/>
      <c r="AQ48" s="1"/>
      <c r="AR48" s="1"/>
      <c r="AS48" s="1"/>
      <c r="AT48" s="1"/>
      <c r="AU48" s="1"/>
      <c r="AV48" s="1"/>
      <c r="AW48" s="1"/>
      <c r="AX48" s="1"/>
    </row>
    <row r="49" spans="1:50" s="2" customFormat="1" ht="29.25" customHeight="1" x14ac:dyDescent="0.25">
      <c r="A49" s="17">
        <v>36</v>
      </c>
      <c r="B49" s="44" t="s">
        <v>127</v>
      </c>
      <c r="C49" s="34">
        <f t="shared" si="13"/>
        <v>10685521.012168691</v>
      </c>
      <c r="D49" s="35">
        <f t="shared" si="14"/>
        <v>5566841.0121686906</v>
      </c>
      <c r="E49" s="35">
        <f t="shared" si="15"/>
        <v>5084701.0121686906</v>
      </c>
      <c r="F49" s="47">
        <v>482140</v>
      </c>
      <c r="G49" s="47">
        <v>5118680</v>
      </c>
      <c r="H49" s="40">
        <v>9389980</v>
      </c>
      <c r="I49" s="40">
        <v>4271300</v>
      </c>
      <c r="J49" s="40">
        <v>3789160</v>
      </c>
      <c r="K49" s="40">
        <v>482140</v>
      </c>
      <c r="L49" s="40">
        <v>5118680</v>
      </c>
      <c r="M49" s="40">
        <v>1295541.0121686901</v>
      </c>
      <c r="N49" s="34">
        <f t="shared" si="16"/>
        <v>10685521</v>
      </c>
      <c r="O49" s="34">
        <f t="shared" si="17"/>
        <v>9389980</v>
      </c>
      <c r="P49" s="34">
        <f t="shared" si="18"/>
        <v>9389980</v>
      </c>
      <c r="Q49" s="34">
        <v>4271300</v>
      </c>
      <c r="R49" s="34">
        <v>3789160</v>
      </c>
      <c r="S49" s="34">
        <v>482140</v>
      </c>
      <c r="T49" s="34">
        <v>5118680</v>
      </c>
      <c r="U49" s="40">
        <v>0</v>
      </c>
      <c r="V49" s="40">
        <v>1295541</v>
      </c>
      <c r="W49" s="34">
        <f t="shared" si="19"/>
        <v>1.2168690096586943E-2</v>
      </c>
      <c r="X49" s="34">
        <v>0</v>
      </c>
      <c r="Y49" s="34">
        <v>0</v>
      </c>
      <c r="Z49" s="34">
        <v>0</v>
      </c>
      <c r="AA49" s="34">
        <v>0</v>
      </c>
      <c r="AB49" s="34">
        <v>0</v>
      </c>
      <c r="AC49" s="34">
        <f t="shared" si="20"/>
        <v>1.2168690096586943E-2</v>
      </c>
      <c r="AD49" s="40">
        <v>5615286.591124</v>
      </c>
      <c r="AE49" s="40">
        <v>2682074.591124</v>
      </c>
      <c r="AF49" s="40">
        <v>2627804</v>
      </c>
      <c r="AG49" s="40">
        <v>54270.591123999999</v>
      </c>
      <c r="AH49" s="40">
        <v>2933212</v>
      </c>
      <c r="AI49" s="42">
        <f t="shared" si="21"/>
        <v>0.52550423930937029</v>
      </c>
      <c r="AJ49" s="42">
        <f t="shared" si="22"/>
        <v>0.4817947171943997</v>
      </c>
      <c r="AK49" s="42">
        <f t="shared" si="23"/>
        <v>0.5168060017120274</v>
      </c>
      <c r="AL49" s="42">
        <f t="shared" si="24"/>
        <v>0.11256189306840336</v>
      </c>
      <c r="AM49" s="42">
        <f t="shared" si="25"/>
        <v>0.57304070580696587</v>
      </c>
      <c r="AN49" s="1"/>
      <c r="AO49" s="1"/>
      <c r="AP49" s="1"/>
      <c r="AQ49" s="1"/>
      <c r="AR49" s="1"/>
      <c r="AS49" s="1"/>
      <c r="AT49" s="1"/>
      <c r="AU49" s="1"/>
      <c r="AV49" s="1"/>
      <c r="AW49" s="1"/>
      <c r="AX49" s="1"/>
    </row>
    <row r="50" spans="1:50" s="2" customFormat="1" ht="29.25" customHeight="1" x14ac:dyDescent="0.25">
      <c r="A50" s="17">
        <v>37</v>
      </c>
      <c r="B50" s="44" t="s">
        <v>137</v>
      </c>
      <c r="C50" s="34">
        <f t="shared" si="13"/>
        <v>5963336</v>
      </c>
      <c r="D50" s="35">
        <f t="shared" si="14"/>
        <v>535948</v>
      </c>
      <c r="E50" s="35">
        <f t="shared" si="15"/>
        <v>535948</v>
      </c>
      <c r="F50" s="47">
        <v>0</v>
      </c>
      <c r="G50" s="47">
        <v>5427388</v>
      </c>
      <c r="H50" s="40">
        <v>5963336</v>
      </c>
      <c r="I50" s="40">
        <v>535948</v>
      </c>
      <c r="J50" s="40">
        <v>535948</v>
      </c>
      <c r="K50" s="40">
        <v>0</v>
      </c>
      <c r="L50" s="40">
        <v>5427388</v>
      </c>
      <c r="M50" s="40">
        <v>0</v>
      </c>
      <c r="N50" s="34">
        <f t="shared" si="16"/>
        <v>7880730.459999999</v>
      </c>
      <c r="O50" s="34">
        <f t="shared" si="17"/>
        <v>7880730.459999999</v>
      </c>
      <c r="P50" s="34">
        <f t="shared" si="18"/>
        <v>5963335.7239999995</v>
      </c>
      <c r="Q50" s="34">
        <v>535947.72399999993</v>
      </c>
      <c r="R50" s="34">
        <v>535947.72399999993</v>
      </c>
      <c r="S50" s="34">
        <v>0</v>
      </c>
      <c r="T50" s="34">
        <v>7344782.7359999996</v>
      </c>
      <c r="U50" s="40">
        <v>1917394.7359999996</v>
      </c>
      <c r="V50" s="40"/>
      <c r="W50" s="34">
        <f t="shared" si="19"/>
        <v>0.27600000007078052</v>
      </c>
      <c r="X50" s="34">
        <v>0.27600000007078052</v>
      </c>
      <c r="Y50" s="34">
        <v>0.27600000007078052</v>
      </c>
      <c r="Z50" s="34">
        <v>0.27600000007078052</v>
      </c>
      <c r="AA50" s="34">
        <v>0</v>
      </c>
      <c r="AB50" s="34">
        <v>0</v>
      </c>
      <c r="AC50" s="34">
        <f t="shared" si="20"/>
        <v>0</v>
      </c>
      <c r="AD50" s="40">
        <v>3120000</v>
      </c>
      <c r="AE50" s="40">
        <v>20000</v>
      </c>
      <c r="AF50" s="40">
        <v>20000</v>
      </c>
      <c r="AG50" s="40">
        <v>0</v>
      </c>
      <c r="AH50" s="40">
        <v>3100000</v>
      </c>
      <c r="AI50" s="42">
        <f t="shared" si="21"/>
        <v>0.52319708297503276</v>
      </c>
      <c r="AJ50" s="42">
        <f t="shared" si="22"/>
        <v>3.7317053146947089E-2</v>
      </c>
      <c r="AK50" s="42">
        <f t="shared" si="23"/>
        <v>3.7317053146947089E-2</v>
      </c>
      <c r="AL50" s="42">
        <f t="shared" si="24"/>
        <v>0</v>
      </c>
      <c r="AM50" s="42">
        <f t="shared" si="25"/>
        <v>0.5711771481972544</v>
      </c>
      <c r="AN50" s="1"/>
      <c r="AO50" s="1"/>
      <c r="AP50" s="1"/>
      <c r="AQ50" s="1"/>
      <c r="AR50" s="1"/>
      <c r="AS50" s="1"/>
      <c r="AT50" s="1"/>
      <c r="AU50" s="1"/>
      <c r="AV50" s="1"/>
      <c r="AW50" s="1"/>
      <c r="AX50" s="1"/>
    </row>
    <row r="51" spans="1:50" s="2" customFormat="1" ht="29.25" customHeight="1" x14ac:dyDescent="0.25">
      <c r="A51" s="17">
        <v>38</v>
      </c>
      <c r="B51" s="44" t="s">
        <v>198</v>
      </c>
      <c r="C51" s="34">
        <f t="shared" si="13"/>
        <v>4878115.9039306957</v>
      </c>
      <c r="D51" s="35">
        <f t="shared" si="14"/>
        <v>1397425.9039306957</v>
      </c>
      <c r="E51" s="35">
        <f t="shared" si="15"/>
        <v>1298414.9039306957</v>
      </c>
      <c r="F51" s="47">
        <v>99011</v>
      </c>
      <c r="G51" s="47">
        <v>3480690</v>
      </c>
      <c r="H51" s="40">
        <v>4674419</v>
      </c>
      <c r="I51" s="40">
        <v>1193729</v>
      </c>
      <c r="J51" s="40">
        <v>1094718</v>
      </c>
      <c r="K51" s="40">
        <v>99011</v>
      </c>
      <c r="L51" s="40">
        <v>3480690</v>
      </c>
      <c r="M51" s="40">
        <v>203696.90393069584</v>
      </c>
      <c r="N51" s="34">
        <f t="shared" si="16"/>
        <v>5328106</v>
      </c>
      <c r="O51" s="34">
        <f t="shared" si="17"/>
        <v>5124419</v>
      </c>
      <c r="P51" s="34">
        <f t="shared" si="18"/>
        <v>4674419</v>
      </c>
      <c r="Q51" s="34">
        <v>1193729</v>
      </c>
      <c r="R51" s="34">
        <v>1094718</v>
      </c>
      <c r="S51" s="34">
        <v>99011</v>
      </c>
      <c r="T51" s="34">
        <v>3930690</v>
      </c>
      <c r="U51" s="40">
        <v>450000</v>
      </c>
      <c r="V51" s="40">
        <v>203687</v>
      </c>
      <c r="W51" s="34">
        <f t="shared" si="19"/>
        <v>9.9039306958438829</v>
      </c>
      <c r="X51" s="34">
        <v>0</v>
      </c>
      <c r="Y51" s="34">
        <v>0</v>
      </c>
      <c r="Z51" s="34">
        <v>0</v>
      </c>
      <c r="AA51" s="34">
        <v>0</v>
      </c>
      <c r="AB51" s="34">
        <v>0</v>
      </c>
      <c r="AC51" s="34">
        <f t="shared" si="20"/>
        <v>9.9039306958438829</v>
      </c>
      <c r="AD51" s="40">
        <v>2537475.2305879998</v>
      </c>
      <c r="AE51" s="40">
        <v>437475.23058799998</v>
      </c>
      <c r="AF51" s="40">
        <v>400000</v>
      </c>
      <c r="AG51" s="40">
        <v>37475.230587999999</v>
      </c>
      <c r="AH51" s="40">
        <v>2100000</v>
      </c>
      <c r="AI51" s="42">
        <f t="shared" si="21"/>
        <v>0.52017526449983464</v>
      </c>
      <c r="AJ51" s="42">
        <f t="shared" si="22"/>
        <v>0.31305790837100173</v>
      </c>
      <c r="AK51" s="42">
        <f t="shared" si="23"/>
        <v>0.30806793636539342</v>
      </c>
      <c r="AL51" s="42">
        <f t="shared" si="24"/>
        <v>0.37849562763733319</v>
      </c>
      <c r="AM51" s="42">
        <f t="shared" si="25"/>
        <v>0.60332865035380912</v>
      </c>
      <c r="AN51" s="1"/>
      <c r="AO51" s="1"/>
      <c r="AP51" s="1"/>
      <c r="AQ51" s="1"/>
      <c r="AR51" s="1"/>
      <c r="AS51" s="1"/>
      <c r="AT51" s="1"/>
      <c r="AU51" s="1"/>
      <c r="AV51" s="1"/>
      <c r="AW51" s="1"/>
      <c r="AX51" s="1"/>
    </row>
    <row r="52" spans="1:50" s="2" customFormat="1" ht="29.25" customHeight="1" x14ac:dyDescent="0.25">
      <c r="A52" s="17">
        <v>39</v>
      </c>
      <c r="B52" s="33" t="s">
        <v>18</v>
      </c>
      <c r="C52" s="34">
        <f t="shared" si="13"/>
        <v>65200</v>
      </c>
      <c r="D52" s="35">
        <f t="shared" si="14"/>
        <v>65200</v>
      </c>
      <c r="E52" s="35">
        <f t="shared" si="15"/>
        <v>65200</v>
      </c>
      <c r="F52" s="36">
        <v>0</v>
      </c>
      <c r="G52" s="37"/>
      <c r="H52" s="34">
        <v>65200</v>
      </c>
      <c r="I52" s="38">
        <v>65200</v>
      </c>
      <c r="J52" s="38">
        <v>65200</v>
      </c>
      <c r="K52" s="34">
        <v>0</v>
      </c>
      <c r="L52" s="39"/>
      <c r="M52" s="39"/>
      <c r="N52" s="34">
        <f t="shared" si="16"/>
        <v>65200</v>
      </c>
      <c r="O52" s="34">
        <f t="shared" si="17"/>
        <v>65200</v>
      </c>
      <c r="P52" s="34">
        <f t="shared" si="18"/>
        <v>65200</v>
      </c>
      <c r="Q52" s="34">
        <v>65200</v>
      </c>
      <c r="R52" s="34">
        <v>65200</v>
      </c>
      <c r="S52" s="34">
        <v>0</v>
      </c>
      <c r="T52" s="34">
        <v>0</v>
      </c>
      <c r="U52" s="34"/>
      <c r="V52" s="34"/>
      <c r="W52" s="34">
        <f t="shared" si="19"/>
        <v>0</v>
      </c>
      <c r="X52" s="34">
        <v>0</v>
      </c>
      <c r="Y52" s="34">
        <v>0</v>
      </c>
      <c r="Z52" s="34">
        <v>0</v>
      </c>
      <c r="AA52" s="34">
        <v>0</v>
      </c>
      <c r="AB52" s="34">
        <v>0</v>
      </c>
      <c r="AC52" s="34">
        <f t="shared" si="20"/>
        <v>0</v>
      </c>
      <c r="AD52" s="40">
        <v>33890</v>
      </c>
      <c r="AE52" s="40">
        <v>33890</v>
      </c>
      <c r="AF52" s="41">
        <v>33890</v>
      </c>
      <c r="AG52" s="40">
        <v>0</v>
      </c>
      <c r="AH52" s="40"/>
      <c r="AI52" s="42">
        <f t="shared" si="21"/>
        <v>0.51978527607361968</v>
      </c>
      <c r="AJ52" s="42">
        <f t="shared" si="22"/>
        <v>0.51978527607361968</v>
      </c>
      <c r="AK52" s="42">
        <f t="shared" si="23"/>
        <v>0.51978527607361968</v>
      </c>
      <c r="AL52" s="42">
        <f t="shared" si="24"/>
        <v>0</v>
      </c>
      <c r="AM52" s="42">
        <f t="shared" si="25"/>
        <v>0</v>
      </c>
      <c r="AN52" s="1"/>
      <c r="AO52" s="1"/>
      <c r="AP52" s="1"/>
      <c r="AQ52" s="1"/>
      <c r="AR52" s="1"/>
      <c r="AS52" s="1"/>
      <c r="AT52" s="1"/>
      <c r="AU52" s="1"/>
      <c r="AV52" s="1"/>
      <c r="AW52" s="1"/>
      <c r="AX52" s="1"/>
    </row>
    <row r="53" spans="1:50" s="2" customFormat="1" ht="29.25" customHeight="1" x14ac:dyDescent="0.25">
      <c r="A53" s="17">
        <v>40</v>
      </c>
      <c r="B53" s="44" t="s">
        <v>45</v>
      </c>
      <c r="C53" s="34">
        <f t="shared" si="13"/>
        <v>167600</v>
      </c>
      <c r="D53" s="35">
        <f t="shared" si="14"/>
        <v>167600</v>
      </c>
      <c r="E53" s="35">
        <f t="shared" si="15"/>
        <v>167600</v>
      </c>
      <c r="F53" s="36">
        <v>0</v>
      </c>
      <c r="G53" s="36"/>
      <c r="H53" s="34">
        <v>167600</v>
      </c>
      <c r="I53" s="34">
        <v>167600</v>
      </c>
      <c r="J53" s="34">
        <v>167600</v>
      </c>
      <c r="K53" s="34">
        <v>0</v>
      </c>
      <c r="L53" s="34"/>
      <c r="M53" s="34"/>
      <c r="N53" s="34">
        <f t="shared" si="16"/>
        <v>167600</v>
      </c>
      <c r="O53" s="34">
        <f t="shared" si="17"/>
        <v>167600</v>
      </c>
      <c r="P53" s="34">
        <f t="shared" si="18"/>
        <v>167600</v>
      </c>
      <c r="Q53" s="34">
        <v>167600</v>
      </c>
      <c r="R53" s="34">
        <v>167600</v>
      </c>
      <c r="S53" s="34">
        <v>0</v>
      </c>
      <c r="T53" s="34">
        <v>0</v>
      </c>
      <c r="U53" s="34"/>
      <c r="V53" s="34"/>
      <c r="W53" s="34">
        <f t="shared" si="19"/>
        <v>0</v>
      </c>
      <c r="X53" s="34">
        <v>0</v>
      </c>
      <c r="Y53" s="34">
        <v>0</v>
      </c>
      <c r="Z53" s="34">
        <v>0</v>
      </c>
      <c r="AA53" s="34">
        <v>0</v>
      </c>
      <c r="AB53" s="34">
        <v>0</v>
      </c>
      <c r="AC53" s="34">
        <f t="shared" si="20"/>
        <v>0</v>
      </c>
      <c r="AD53" s="40">
        <v>86049</v>
      </c>
      <c r="AE53" s="40">
        <v>86049</v>
      </c>
      <c r="AF53" s="40">
        <v>86049</v>
      </c>
      <c r="AG53" s="40">
        <v>0</v>
      </c>
      <c r="AH53" s="40"/>
      <c r="AI53" s="42">
        <f t="shared" si="21"/>
        <v>0.51341885441527446</v>
      </c>
      <c r="AJ53" s="42">
        <f t="shared" si="22"/>
        <v>0.51341885441527446</v>
      </c>
      <c r="AK53" s="42">
        <f t="shared" si="23"/>
        <v>0.51341885441527446</v>
      </c>
      <c r="AL53" s="42">
        <f t="shared" si="24"/>
        <v>0</v>
      </c>
      <c r="AM53" s="42">
        <f t="shared" si="25"/>
        <v>0</v>
      </c>
      <c r="AN53" s="1"/>
      <c r="AO53" s="1"/>
      <c r="AP53" s="1"/>
      <c r="AQ53" s="1"/>
      <c r="AR53" s="1"/>
      <c r="AS53" s="1"/>
      <c r="AT53" s="1"/>
      <c r="AU53" s="1"/>
      <c r="AV53" s="1"/>
      <c r="AW53" s="1"/>
      <c r="AX53" s="1"/>
    </row>
    <row r="54" spans="1:50" s="2" customFormat="1" ht="29.25" customHeight="1" x14ac:dyDescent="0.25">
      <c r="A54" s="17">
        <v>41</v>
      </c>
      <c r="B54" s="44" t="s">
        <v>114</v>
      </c>
      <c r="C54" s="34">
        <f t="shared" si="13"/>
        <v>6890837</v>
      </c>
      <c r="D54" s="35">
        <f t="shared" si="14"/>
        <v>541192</v>
      </c>
      <c r="E54" s="35">
        <f t="shared" si="15"/>
        <v>514125</v>
      </c>
      <c r="F54" s="47">
        <v>27067</v>
      </c>
      <c r="G54" s="47">
        <v>6349645</v>
      </c>
      <c r="H54" s="40">
        <v>6890837</v>
      </c>
      <c r="I54" s="40">
        <v>541192</v>
      </c>
      <c r="J54" s="40">
        <v>514125</v>
      </c>
      <c r="K54" s="40">
        <v>27067</v>
      </c>
      <c r="L54" s="40">
        <v>6349645</v>
      </c>
      <c r="M54" s="40">
        <v>0</v>
      </c>
      <c r="N54" s="34">
        <f t="shared" si="16"/>
        <v>7677140</v>
      </c>
      <c r="O54" s="34">
        <f t="shared" si="17"/>
        <v>7677140</v>
      </c>
      <c r="P54" s="34">
        <f t="shared" si="18"/>
        <v>6890837</v>
      </c>
      <c r="Q54" s="34">
        <v>541192</v>
      </c>
      <c r="R54" s="34">
        <v>514125</v>
      </c>
      <c r="S54" s="34">
        <v>27067</v>
      </c>
      <c r="T54" s="34">
        <v>7135948</v>
      </c>
      <c r="U54" s="40">
        <v>786303</v>
      </c>
      <c r="V54" s="40"/>
      <c r="W54" s="34">
        <f t="shared" si="19"/>
        <v>0</v>
      </c>
      <c r="X54" s="34">
        <v>0</v>
      </c>
      <c r="Y54" s="34">
        <v>0</v>
      </c>
      <c r="Z54" s="34">
        <v>0</v>
      </c>
      <c r="AA54" s="34">
        <v>0</v>
      </c>
      <c r="AB54" s="34">
        <v>0</v>
      </c>
      <c r="AC54" s="34">
        <f t="shared" si="20"/>
        <v>0</v>
      </c>
      <c r="AD54" s="40">
        <v>3517405</v>
      </c>
      <c r="AE54" s="40">
        <v>251401</v>
      </c>
      <c r="AF54" s="40">
        <v>251401</v>
      </c>
      <c r="AG54" s="40">
        <v>0</v>
      </c>
      <c r="AH54" s="40">
        <v>3266004</v>
      </c>
      <c r="AI54" s="42">
        <f t="shared" si="21"/>
        <v>0.51044669900042616</v>
      </c>
      <c r="AJ54" s="42">
        <f t="shared" si="22"/>
        <v>0.46453199603837453</v>
      </c>
      <c r="AK54" s="42">
        <f t="shared" si="23"/>
        <v>0.48898808655482617</v>
      </c>
      <c r="AL54" s="42">
        <f t="shared" si="24"/>
        <v>0</v>
      </c>
      <c r="AM54" s="42">
        <f t="shared" si="25"/>
        <v>0.51436009414699557</v>
      </c>
      <c r="AN54" s="1"/>
      <c r="AO54" s="1"/>
      <c r="AP54" s="1"/>
      <c r="AQ54" s="1"/>
      <c r="AR54" s="1"/>
      <c r="AS54" s="1"/>
      <c r="AT54" s="1"/>
      <c r="AU54" s="1"/>
      <c r="AV54" s="1"/>
      <c r="AW54" s="1"/>
      <c r="AX54" s="1"/>
    </row>
    <row r="55" spans="1:50" s="2" customFormat="1" ht="29.25" customHeight="1" x14ac:dyDescent="0.25">
      <c r="A55" s="17">
        <v>42</v>
      </c>
      <c r="B55" s="44" t="s">
        <v>167</v>
      </c>
      <c r="C55" s="34">
        <f t="shared" si="13"/>
        <v>8373012</v>
      </c>
      <c r="D55" s="35">
        <f t="shared" si="14"/>
        <v>1037912</v>
      </c>
      <c r="E55" s="35">
        <f t="shared" si="15"/>
        <v>939079</v>
      </c>
      <c r="F55" s="47">
        <v>98833</v>
      </c>
      <c r="G55" s="47">
        <v>7335100</v>
      </c>
      <c r="H55" s="40">
        <v>8373012</v>
      </c>
      <c r="I55" s="40">
        <v>1037912</v>
      </c>
      <c r="J55" s="40">
        <v>939079</v>
      </c>
      <c r="K55" s="40">
        <v>98833</v>
      </c>
      <c r="L55" s="40">
        <v>7335100</v>
      </c>
      <c r="M55" s="40">
        <v>0</v>
      </c>
      <c r="N55" s="34">
        <f t="shared" si="16"/>
        <v>9003220</v>
      </c>
      <c r="O55" s="34">
        <f t="shared" si="17"/>
        <v>9003220</v>
      </c>
      <c r="P55" s="34">
        <f t="shared" si="18"/>
        <v>7883012</v>
      </c>
      <c r="Q55" s="34">
        <v>547912</v>
      </c>
      <c r="R55" s="34">
        <v>449079</v>
      </c>
      <c r="S55" s="34">
        <v>98833</v>
      </c>
      <c r="T55" s="34">
        <v>8455308</v>
      </c>
      <c r="U55" s="40">
        <v>1120208</v>
      </c>
      <c r="V55" s="32"/>
      <c r="W55" s="34">
        <f t="shared" si="19"/>
        <v>490000</v>
      </c>
      <c r="X55" s="34">
        <v>490000</v>
      </c>
      <c r="Y55" s="34">
        <v>490000</v>
      </c>
      <c r="Z55" s="34">
        <v>490000</v>
      </c>
      <c r="AA55" s="34">
        <v>0</v>
      </c>
      <c r="AB55" s="34">
        <v>0</v>
      </c>
      <c r="AC55" s="34">
        <f t="shared" si="20"/>
        <v>0</v>
      </c>
      <c r="AD55" s="40">
        <v>4239604.9699402498</v>
      </c>
      <c r="AE55" s="40">
        <v>184220</v>
      </c>
      <c r="AF55" s="40">
        <v>184220</v>
      </c>
      <c r="AG55" s="40">
        <v>0</v>
      </c>
      <c r="AH55" s="40">
        <v>4055384.9699402498</v>
      </c>
      <c r="AI55" s="42">
        <f t="shared" si="21"/>
        <v>0.50634168085991638</v>
      </c>
      <c r="AJ55" s="42">
        <f t="shared" si="22"/>
        <v>0.17749096262496242</v>
      </c>
      <c r="AK55" s="42">
        <f t="shared" si="23"/>
        <v>0.19617092917635257</v>
      </c>
      <c r="AL55" s="42">
        <f t="shared" si="24"/>
        <v>0</v>
      </c>
      <c r="AM55" s="42">
        <f t="shared" si="25"/>
        <v>0.55287384901913406</v>
      </c>
      <c r="AN55" s="1"/>
      <c r="AO55" s="1"/>
      <c r="AP55" s="1"/>
      <c r="AQ55" s="1"/>
      <c r="AR55" s="1"/>
      <c r="AS55" s="1"/>
      <c r="AT55" s="1"/>
      <c r="AU55" s="1"/>
      <c r="AV55" s="1"/>
      <c r="AW55" s="1"/>
      <c r="AX55" s="1"/>
    </row>
    <row r="56" spans="1:50" s="2" customFormat="1" ht="29.25" customHeight="1" x14ac:dyDescent="0.25">
      <c r="A56" s="17">
        <v>43</v>
      </c>
      <c r="B56" s="44" t="s">
        <v>171</v>
      </c>
      <c r="C56" s="34">
        <f t="shared" si="13"/>
        <v>7413156.2314820495</v>
      </c>
      <c r="D56" s="35">
        <f t="shared" si="14"/>
        <v>1353016.2314820497</v>
      </c>
      <c r="E56" s="35">
        <f t="shared" si="15"/>
        <v>1284116.2314820497</v>
      </c>
      <c r="F56" s="47">
        <v>68900</v>
      </c>
      <c r="G56" s="47">
        <v>6060140</v>
      </c>
      <c r="H56" s="40">
        <v>7129040</v>
      </c>
      <c r="I56" s="40">
        <v>1068900</v>
      </c>
      <c r="J56" s="40">
        <v>1000000</v>
      </c>
      <c r="K56" s="40">
        <v>68900</v>
      </c>
      <c r="L56" s="40">
        <v>6060140</v>
      </c>
      <c r="M56" s="40">
        <v>284116.23148204962</v>
      </c>
      <c r="N56" s="34">
        <f t="shared" si="16"/>
        <v>7526352</v>
      </c>
      <c r="O56" s="34">
        <f t="shared" si="17"/>
        <v>7242236</v>
      </c>
      <c r="P56" s="34">
        <f t="shared" si="18"/>
        <v>7129040</v>
      </c>
      <c r="Q56" s="34">
        <v>1068900</v>
      </c>
      <c r="R56" s="34">
        <v>1000000</v>
      </c>
      <c r="S56" s="34">
        <v>68900</v>
      </c>
      <c r="T56" s="34">
        <v>6173336</v>
      </c>
      <c r="U56" s="40">
        <v>113196</v>
      </c>
      <c r="V56" s="40">
        <v>284116</v>
      </c>
      <c r="W56" s="34">
        <f t="shared" si="19"/>
        <v>0.23148204962490126</v>
      </c>
      <c r="X56" s="34">
        <v>0</v>
      </c>
      <c r="Y56" s="34">
        <v>0</v>
      </c>
      <c r="Z56" s="34">
        <v>0</v>
      </c>
      <c r="AA56" s="34">
        <v>0</v>
      </c>
      <c r="AB56" s="34">
        <v>0</v>
      </c>
      <c r="AC56" s="34">
        <f t="shared" si="20"/>
        <v>0.23148204962490126</v>
      </c>
      <c r="AD56" s="40">
        <v>3743995</v>
      </c>
      <c r="AE56" s="40">
        <v>401208</v>
      </c>
      <c r="AF56" s="40">
        <v>401208</v>
      </c>
      <c r="AG56" s="40">
        <v>0</v>
      </c>
      <c r="AH56" s="40">
        <v>3342787</v>
      </c>
      <c r="AI56" s="42">
        <f t="shared" si="21"/>
        <v>0.50504736216135226</v>
      </c>
      <c r="AJ56" s="42">
        <f t="shared" si="22"/>
        <v>0.29652859342310323</v>
      </c>
      <c r="AK56" s="42">
        <f t="shared" si="23"/>
        <v>0.31243900681556674</v>
      </c>
      <c r="AL56" s="42">
        <f t="shared" si="24"/>
        <v>0</v>
      </c>
      <c r="AM56" s="42">
        <f t="shared" si="25"/>
        <v>0.55160227321481026</v>
      </c>
      <c r="AN56" s="1"/>
      <c r="AO56" s="1"/>
      <c r="AP56" s="1"/>
      <c r="AQ56" s="1"/>
      <c r="AR56" s="1"/>
      <c r="AS56" s="1"/>
      <c r="AT56" s="1"/>
      <c r="AU56" s="1"/>
      <c r="AV56" s="1"/>
      <c r="AW56" s="1"/>
      <c r="AX56" s="1"/>
    </row>
    <row r="57" spans="1:50" s="2" customFormat="1" ht="29.25" customHeight="1" x14ac:dyDescent="0.25">
      <c r="A57" s="17">
        <v>44</v>
      </c>
      <c r="B57" s="44" t="s">
        <v>190</v>
      </c>
      <c r="C57" s="34">
        <f t="shared" si="13"/>
        <v>3316796.3901034179</v>
      </c>
      <c r="D57" s="35">
        <f t="shared" si="14"/>
        <v>1512416.3901034179</v>
      </c>
      <c r="E57" s="35">
        <f t="shared" si="15"/>
        <v>1263014.3901034179</v>
      </c>
      <c r="F57" s="47">
        <v>249402</v>
      </c>
      <c r="G57" s="47">
        <v>1804380</v>
      </c>
      <c r="H57" s="40">
        <v>3232671</v>
      </c>
      <c r="I57" s="40">
        <v>1428291</v>
      </c>
      <c r="J57" s="40">
        <v>1178889</v>
      </c>
      <c r="K57" s="40">
        <v>249402</v>
      </c>
      <c r="L57" s="40">
        <v>1804380</v>
      </c>
      <c r="M57" s="40">
        <v>84125.390103417842</v>
      </c>
      <c r="N57" s="34">
        <f t="shared" si="16"/>
        <v>3316796</v>
      </c>
      <c r="O57" s="34">
        <f t="shared" si="17"/>
        <v>3232671</v>
      </c>
      <c r="P57" s="34">
        <f t="shared" si="18"/>
        <v>3232671</v>
      </c>
      <c r="Q57" s="34">
        <v>1428291</v>
      </c>
      <c r="R57" s="34">
        <v>1178889</v>
      </c>
      <c r="S57" s="34">
        <v>249402</v>
      </c>
      <c r="T57" s="34">
        <v>1804380</v>
      </c>
      <c r="U57" s="40">
        <v>0</v>
      </c>
      <c r="V57" s="40">
        <v>84125</v>
      </c>
      <c r="W57" s="34">
        <f t="shared" si="19"/>
        <v>0.39010341784160119</v>
      </c>
      <c r="X57" s="34">
        <v>0</v>
      </c>
      <c r="Y57" s="34">
        <v>0</v>
      </c>
      <c r="Z57" s="34">
        <v>0</v>
      </c>
      <c r="AA57" s="34">
        <v>0</v>
      </c>
      <c r="AB57" s="34">
        <v>0</v>
      </c>
      <c r="AC57" s="34">
        <f t="shared" si="20"/>
        <v>0.39010341784160119</v>
      </c>
      <c r="AD57" s="40">
        <v>1674838.6949038501</v>
      </c>
      <c r="AE57" s="40">
        <v>594069.095202</v>
      </c>
      <c r="AF57" s="40">
        <v>530040.65162999998</v>
      </c>
      <c r="AG57" s="40">
        <v>64028.443572000004</v>
      </c>
      <c r="AH57" s="40">
        <v>1080769.59970185</v>
      </c>
      <c r="AI57" s="42">
        <f t="shared" si="21"/>
        <v>0.50495674075779751</v>
      </c>
      <c r="AJ57" s="42">
        <f t="shared" si="22"/>
        <v>0.39279466890819531</v>
      </c>
      <c r="AK57" s="42">
        <f t="shared" si="23"/>
        <v>0.41966319290043819</v>
      </c>
      <c r="AL57" s="42">
        <f t="shared" si="24"/>
        <v>0.25672786734669328</v>
      </c>
      <c r="AM57" s="42">
        <f t="shared" si="25"/>
        <v>0.59897006157342136</v>
      </c>
      <c r="AN57" s="1"/>
      <c r="AO57" s="1"/>
      <c r="AP57" s="1"/>
      <c r="AQ57" s="1"/>
      <c r="AR57" s="1"/>
      <c r="AS57" s="1"/>
      <c r="AT57" s="1"/>
      <c r="AU57" s="1"/>
      <c r="AV57" s="1"/>
      <c r="AW57" s="1"/>
      <c r="AX57" s="1"/>
    </row>
    <row r="58" spans="1:50" s="2" customFormat="1" ht="28.5" customHeight="1" x14ac:dyDescent="0.25">
      <c r="A58" s="17">
        <v>45</v>
      </c>
      <c r="B58" s="44" t="s">
        <v>33</v>
      </c>
      <c r="C58" s="34">
        <f t="shared" si="13"/>
        <v>1209750</v>
      </c>
      <c r="D58" s="35">
        <f t="shared" si="14"/>
        <v>1209750</v>
      </c>
      <c r="E58" s="35">
        <f t="shared" si="15"/>
        <v>1185200</v>
      </c>
      <c r="F58" s="36">
        <v>24550</v>
      </c>
      <c r="G58" s="36"/>
      <c r="H58" s="34">
        <v>1209750</v>
      </c>
      <c r="I58" s="38">
        <v>1209750</v>
      </c>
      <c r="J58" s="38">
        <v>1185200</v>
      </c>
      <c r="K58" s="34">
        <v>24550</v>
      </c>
      <c r="L58" s="34"/>
      <c r="M58" s="34"/>
      <c r="N58" s="34">
        <f t="shared" si="16"/>
        <v>1209750</v>
      </c>
      <c r="O58" s="34">
        <f t="shared" si="17"/>
        <v>1209750</v>
      </c>
      <c r="P58" s="34">
        <f t="shared" si="18"/>
        <v>1209750</v>
      </c>
      <c r="Q58" s="34">
        <v>1209750</v>
      </c>
      <c r="R58" s="34">
        <v>1185200</v>
      </c>
      <c r="S58" s="34">
        <v>24550</v>
      </c>
      <c r="T58" s="34">
        <v>0</v>
      </c>
      <c r="U58" s="34"/>
      <c r="V58" s="34"/>
      <c r="W58" s="34">
        <f t="shared" si="19"/>
        <v>0</v>
      </c>
      <c r="X58" s="34">
        <v>0</v>
      </c>
      <c r="Y58" s="34">
        <v>0</v>
      </c>
      <c r="Z58" s="34">
        <v>0</v>
      </c>
      <c r="AA58" s="34">
        <v>0</v>
      </c>
      <c r="AB58" s="34">
        <v>0</v>
      </c>
      <c r="AC58" s="34">
        <f t="shared" si="20"/>
        <v>0</v>
      </c>
      <c r="AD58" s="40">
        <v>604245</v>
      </c>
      <c r="AE58" s="40">
        <v>604245</v>
      </c>
      <c r="AF58" s="40">
        <v>604245</v>
      </c>
      <c r="AG58" s="40">
        <v>0</v>
      </c>
      <c r="AH58" s="40"/>
      <c r="AI58" s="42">
        <f t="shared" si="21"/>
        <v>0.49947923124612525</v>
      </c>
      <c r="AJ58" s="42">
        <f t="shared" si="22"/>
        <v>0.49947923124612525</v>
      </c>
      <c r="AK58" s="42">
        <f t="shared" si="23"/>
        <v>0.50982534593317586</v>
      </c>
      <c r="AL58" s="42">
        <f t="shared" si="24"/>
        <v>0</v>
      </c>
      <c r="AM58" s="42">
        <f t="shared" si="25"/>
        <v>0</v>
      </c>
      <c r="AN58" s="1"/>
      <c r="AO58" s="1"/>
      <c r="AP58" s="1"/>
      <c r="AQ58" s="1"/>
      <c r="AR58" s="1"/>
      <c r="AS58" s="1"/>
      <c r="AT58" s="1"/>
      <c r="AU58" s="1"/>
      <c r="AV58" s="1"/>
      <c r="AW58" s="1"/>
      <c r="AX58" s="1"/>
    </row>
    <row r="59" spans="1:50" s="2" customFormat="1" ht="29.25" customHeight="1" x14ac:dyDescent="0.25">
      <c r="A59" s="17">
        <v>46</v>
      </c>
      <c r="B59" s="44" t="s">
        <v>48</v>
      </c>
      <c r="C59" s="34">
        <f t="shared" si="13"/>
        <v>129500</v>
      </c>
      <c r="D59" s="35">
        <f t="shared" si="14"/>
        <v>129500</v>
      </c>
      <c r="E59" s="35">
        <f t="shared" si="15"/>
        <v>129500</v>
      </c>
      <c r="F59" s="36">
        <v>0</v>
      </c>
      <c r="G59" s="36"/>
      <c r="H59" s="34">
        <v>129500</v>
      </c>
      <c r="I59" s="34">
        <v>129500</v>
      </c>
      <c r="J59" s="34">
        <v>129500</v>
      </c>
      <c r="K59" s="34">
        <v>0</v>
      </c>
      <c r="L59" s="34"/>
      <c r="M59" s="34"/>
      <c r="N59" s="34">
        <f t="shared" si="16"/>
        <v>129500</v>
      </c>
      <c r="O59" s="34">
        <f t="shared" si="17"/>
        <v>129500</v>
      </c>
      <c r="P59" s="34">
        <f t="shared" si="18"/>
        <v>129500</v>
      </c>
      <c r="Q59" s="34">
        <v>129500</v>
      </c>
      <c r="R59" s="34">
        <v>129500</v>
      </c>
      <c r="S59" s="34">
        <v>0</v>
      </c>
      <c r="T59" s="34">
        <v>0</v>
      </c>
      <c r="U59" s="34"/>
      <c r="V59" s="34"/>
      <c r="W59" s="34">
        <f t="shared" si="19"/>
        <v>0</v>
      </c>
      <c r="X59" s="34">
        <v>0</v>
      </c>
      <c r="Y59" s="34">
        <v>0</v>
      </c>
      <c r="Z59" s="34">
        <v>0</v>
      </c>
      <c r="AA59" s="34">
        <v>0</v>
      </c>
      <c r="AB59" s="34">
        <v>0</v>
      </c>
      <c r="AC59" s="34">
        <f t="shared" si="20"/>
        <v>0</v>
      </c>
      <c r="AD59" s="40">
        <v>64312</v>
      </c>
      <c r="AE59" s="40">
        <v>64312</v>
      </c>
      <c r="AF59" s="40">
        <v>64312</v>
      </c>
      <c r="AG59" s="40">
        <v>0</v>
      </c>
      <c r="AH59" s="40"/>
      <c r="AI59" s="42">
        <f t="shared" si="21"/>
        <v>0.49661776061776064</v>
      </c>
      <c r="AJ59" s="42">
        <f t="shared" si="22"/>
        <v>0.49661776061776064</v>
      </c>
      <c r="AK59" s="42">
        <f t="shared" si="23"/>
        <v>0.49661776061776064</v>
      </c>
      <c r="AL59" s="42">
        <f t="shared" si="24"/>
        <v>0</v>
      </c>
      <c r="AM59" s="42">
        <f t="shared" si="25"/>
        <v>0</v>
      </c>
      <c r="AN59" s="1"/>
      <c r="AO59" s="1"/>
      <c r="AP59" s="1"/>
      <c r="AQ59" s="1"/>
      <c r="AR59" s="1"/>
      <c r="AS59" s="1"/>
      <c r="AT59" s="1"/>
      <c r="AU59" s="1"/>
      <c r="AV59" s="1"/>
      <c r="AW59" s="1"/>
      <c r="AX59" s="1"/>
    </row>
    <row r="60" spans="1:50" ht="29.25" customHeight="1" x14ac:dyDescent="0.25">
      <c r="A60" s="17">
        <v>47</v>
      </c>
      <c r="B60" s="44" t="s">
        <v>58</v>
      </c>
      <c r="C60" s="34">
        <f t="shared" si="13"/>
        <v>5868140</v>
      </c>
      <c r="D60" s="35">
        <f t="shared" si="14"/>
        <v>5868140</v>
      </c>
      <c r="E60" s="35">
        <f t="shared" si="15"/>
        <v>5868140</v>
      </c>
      <c r="F60" s="36">
        <v>0</v>
      </c>
      <c r="G60" s="36"/>
      <c r="H60" s="34">
        <v>5868140</v>
      </c>
      <c r="I60" s="34">
        <v>5868140</v>
      </c>
      <c r="J60" s="34">
        <v>5868140</v>
      </c>
      <c r="K60" s="34">
        <v>0</v>
      </c>
      <c r="L60" s="34"/>
      <c r="M60" s="34"/>
      <c r="N60" s="34">
        <f t="shared" si="16"/>
        <v>5868140</v>
      </c>
      <c r="O60" s="34">
        <f t="shared" si="17"/>
        <v>5868140</v>
      </c>
      <c r="P60" s="34">
        <f t="shared" si="18"/>
        <v>5868140</v>
      </c>
      <c r="Q60" s="34">
        <v>5868140</v>
      </c>
      <c r="R60" s="34">
        <v>5868140</v>
      </c>
      <c r="S60" s="34">
        <v>0</v>
      </c>
      <c r="T60" s="34">
        <v>0</v>
      </c>
      <c r="U60" s="34"/>
      <c r="V60" s="34"/>
      <c r="W60" s="34">
        <f t="shared" si="19"/>
        <v>0</v>
      </c>
      <c r="X60" s="34">
        <v>0</v>
      </c>
      <c r="Y60" s="34">
        <v>0</v>
      </c>
      <c r="Z60" s="34">
        <v>0</v>
      </c>
      <c r="AA60" s="34">
        <v>0</v>
      </c>
      <c r="AB60" s="34">
        <v>0</v>
      </c>
      <c r="AC60" s="34">
        <f t="shared" si="20"/>
        <v>0</v>
      </c>
      <c r="AD60" s="40">
        <v>2900000</v>
      </c>
      <c r="AE60" s="40">
        <v>2900000</v>
      </c>
      <c r="AF60" s="40">
        <v>2900000</v>
      </c>
      <c r="AG60" s="40">
        <v>0</v>
      </c>
      <c r="AH60" s="40"/>
      <c r="AI60" s="42">
        <f t="shared" si="21"/>
        <v>0.49419407171608037</v>
      </c>
      <c r="AJ60" s="42">
        <f t="shared" si="22"/>
        <v>0.49419407171608037</v>
      </c>
      <c r="AK60" s="42">
        <f t="shared" si="23"/>
        <v>0.49419407171608037</v>
      </c>
      <c r="AL60" s="42">
        <f t="shared" si="24"/>
        <v>0</v>
      </c>
      <c r="AM60" s="42">
        <f t="shared" si="25"/>
        <v>0</v>
      </c>
    </row>
    <row r="61" spans="1:50" ht="29.25" customHeight="1" x14ac:dyDescent="0.25">
      <c r="A61" s="17">
        <v>48</v>
      </c>
      <c r="B61" s="44" t="s">
        <v>95</v>
      </c>
      <c r="C61" s="34">
        <f t="shared" si="13"/>
        <v>4422303.7345966352</v>
      </c>
      <c r="D61" s="35">
        <f t="shared" si="14"/>
        <v>2854583.7345966352</v>
      </c>
      <c r="E61" s="35">
        <f t="shared" si="15"/>
        <v>2743783.7345966352</v>
      </c>
      <c r="F61" s="47">
        <v>110800</v>
      </c>
      <c r="G61" s="47">
        <v>1567720</v>
      </c>
      <c r="H61" s="40">
        <v>3388787</v>
      </c>
      <c r="I61" s="40">
        <v>1821067</v>
      </c>
      <c r="J61" s="40">
        <v>1710267</v>
      </c>
      <c r="K61" s="40">
        <v>110800</v>
      </c>
      <c r="L61" s="40">
        <v>1567720</v>
      </c>
      <c r="M61" s="40">
        <v>1033516.7345966351</v>
      </c>
      <c r="N61" s="34">
        <f t="shared" si="16"/>
        <v>4872304</v>
      </c>
      <c r="O61" s="34">
        <f t="shared" si="17"/>
        <v>3838787</v>
      </c>
      <c r="P61" s="34">
        <f t="shared" si="18"/>
        <v>3388787</v>
      </c>
      <c r="Q61" s="34">
        <v>1821067</v>
      </c>
      <c r="R61" s="34">
        <v>1710267</v>
      </c>
      <c r="S61" s="34">
        <v>110800</v>
      </c>
      <c r="T61" s="34">
        <v>2017720</v>
      </c>
      <c r="U61" s="40">
        <v>450000</v>
      </c>
      <c r="V61" s="40">
        <v>1033517</v>
      </c>
      <c r="W61" s="34">
        <f t="shared" si="19"/>
        <v>-0.2654033649014309</v>
      </c>
      <c r="X61" s="34">
        <v>0</v>
      </c>
      <c r="Y61" s="34">
        <v>0</v>
      </c>
      <c r="Z61" s="34">
        <v>0</v>
      </c>
      <c r="AA61" s="34">
        <v>0</v>
      </c>
      <c r="AB61" s="34">
        <v>0</v>
      </c>
      <c r="AC61" s="34">
        <f t="shared" si="20"/>
        <v>-0.2654033649014309</v>
      </c>
      <c r="AD61" s="40">
        <v>2150000</v>
      </c>
      <c r="AE61" s="40">
        <v>1050000</v>
      </c>
      <c r="AF61" s="40">
        <v>1050000</v>
      </c>
      <c r="AG61" s="40">
        <v>0</v>
      </c>
      <c r="AH61" s="40">
        <v>1100000</v>
      </c>
      <c r="AI61" s="42">
        <f t="shared" si="21"/>
        <v>0.48617194318429252</v>
      </c>
      <c r="AJ61" s="42">
        <f t="shared" si="22"/>
        <v>0.36782946223448915</v>
      </c>
      <c r="AK61" s="42">
        <f t="shared" si="23"/>
        <v>0.38268322199029325</v>
      </c>
      <c r="AL61" s="42">
        <f t="shared" si="24"/>
        <v>0</v>
      </c>
      <c r="AM61" s="42">
        <f t="shared" si="25"/>
        <v>0.70165590794274491</v>
      </c>
    </row>
    <row r="62" spans="1:50" ht="21" customHeight="1" x14ac:dyDescent="0.25">
      <c r="A62" s="17">
        <v>49</v>
      </c>
      <c r="B62" s="44" t="s">
        <v>182</v>
      </c>
      <c r="C62" s="34">
        <f t="shared" si="13"/>
        <v>4369978</v>
      </c>
      <c r="D62" s="35">
        <f t="shared" si="14"/>
        <v>2204478</v>
      </c>
      <c r="E62" s="35">
        <f t="shared" si="15"/>
        <v>1424885</v>
      </c>
      <c r="F62" s="47">
        <v>779593</v>
      </c>
      <c r="G62" s="47">
        <v>2165500</v>
      </c>
      <c r="H62" s="40">
        <v>4025177</v>
      </c>
      <c r="I62" s="40">
        <v>1859677</v>
      </c>
      <c r="J62" s="40">
        <v>1080084</v>
      </c>
      <c r="K62" s="40">
        <v>779593</v>
      </c>
      <c r="L62" s="40">
        <v>2165500</v>
      </c>
      <c r="M62" s="40">
        <v>344801</v>
      </c>
      <c r="N62" s="34">
        <f t="shared" si="16"/>
        <v>4469978</v>
      </c>
      <c r="O62" s="34">
        <f t="shared" si="17"/>
        <v>4125177</v>
      </c>
      <c r="P62" s="34">
        <f t="shared" si="18"/>
        <v>4025177</v>
      </c>
      <c r="Q62" s="34">
        <v>1859677</v>
      </c>
      <c r="R62" s="34">
        <v>1080084</v>
      </c>
      <c r="S62" s="34">
        <v>779593</v>
      </c>
      <c r="T62" s="34">
        <v>2265500</v>
      </c>
      <c r="U62" s="40">
        <v>100000</v>
      </c>
      <c r="V62" s="40">
        <v>344801</v>
      </c>
      <c r="W62" s="34">
        <f t="shared" si="19"/>
        <v>0</v>
      </c>
      <c r="X62" s="34">
        <v>0</v>
      </c>
      <c r="Y62" s="34">
        <v>0</v>
      </c>
      <c r="Z62" s="34">
        <v>0</v>
      </c>
      <c r="AA62" s="34">
        <v>0</v>
      </c>
      <c r="AB62" s="34">
        <v>0</v>
      </c>
      <c r="AC62" s="34">
        <f t="shared" si="20"/>
        <v>0</v>
      </c>
      <c r="AD62" s="40">
        <v>2121676.447162</v>
      </c>
      <c r="AE62" s="40">
        <v>521676.447162</v>
      </c>
      <c r="AF62" s="40">
        <v>480000</v>
      </c>
      <c r="AG62" s="40">
        <v>41676.447162000004</v>
      </c>
      <c r="AH62" s="40">
        <v>1600000</v>
      </c>
      <c r="AI62" s="42">
        <f t="shared" si="21"/>
        <v>0.48551192870124288</v>
      </c>
      <c r="AJ62" s="42">
        <f t="shared" si="22"/>
        <v>0.23664397973669957</v>
      </c>
      <c r="AK62" s="42">
        <f t="shared" si="23"/>
        <v>0.33686929120595699</v>
      </c>
      <c r="AL62" s="42">
        <f t="shared" si="24"/>
        <v>5.345923727124282E-2</v>
      </c>
      <c r="AM62" s="42">
        <f t="shared" si="25"/>
        <v>0.73885938582313548</v>
      </c>
    </row>
    <row r="63" spans="1:50" ht="23.25" customHeight="1" x14ac:dyDescent="0.25">
      <c r="A63" s="17">
        <v>50</v>
      </c>
      <c r="B63" s="44" t="s">
        <v>184</v>
      </c>
      <c r="C63" s="34">
        <f t="shared" si="13"/>
        <v>3530597.4724087361</v>
      </c>
      <c r="D63" s="35">
        <f t="shared" si="14"/>
        <v>1362556.4724087361</v>
      </c>
      <c r="E63" s="35">
        <f t="shared" si="15"/>
        <v>1285256.4724087361</v>
      </c>
      <c r="F63" s="47">
        <v>77300</v>
      </c>
      <c r="G63" s="47">
        <v>2168041</v>
      </c>
      <c r="H63" s="40">
        <v>3319242</v>
      </c>
      <c r="I63" s="40">
        <v>1151201</v>
      </c>
      <c r="J63" s="40">
        <v>1073901</v>
      </c>
      <c r="K63" s="40">
        <v>77300</v>
      </c>
      <c r="L63" s="40">
        <v>2168041</v>
      </c>
      <c r="M63" s="40">
        <v>211355.47240873621</v>
      </c>
      <c r="N63" s="34">
        <f t="shared" si="16"/>
        <v>3530597</v>
      </c>
      <c r="O63" s="34">
        <f t="shared" si="17"/>
        <v>3319242</v>
      </c>
      <c r="P63" s="34">
        <f t="shared" si="18"/>
        <v>3319242</v>
      </c>
      <c r="Q63" s="34">
        <v>1151201</v>
      </c>
      <c r="R63" s="34">
        <v>1073901</v>
      </c>
      <c r="S63" s="34">
        <v>77300</v>
      </c>
      <c r="T63" s="34">
        <v>2168041</v>
      </c>
      <c r="U63" s="40">
        <v>0</v>
      </c>
      <c r="V63" s="40">
        <v>211355</v>
      </c>
      <c r="W63" s="34">
        <f t="shared" si="19"/>
        <v>0.47240873621194623</v>
      </c>
      <c r="X63" s="34">
        <v>0</v>
      </c>
      <c r="Y63" s="34">
        <v>0</v>
      </c>
      <c r="Z63" s="34">
        <v>0</v>
      </c>
      <c r="AA63" s="34">
        <v>0</v>
      </c>
      <c r="AB63" s="34">
        <v>0</v>
      </c>
      <c r="AC63" s="34">
        <f t="shared" si="20"/>
        <v>0.47240873621194623</v>
      </c>
      <c r="AD63" s="40">
        <v>1699967</v>
      </c>
      <c r="AE63" s="40">
        <v>537751</v>
      </c>
      <c r="AF63" s="40">
        <v>537751</v>
      </c>
      <c r="AG63" s="40">
        <v>0</v>
      </c>
      <c r="AH63" s="40">
        <v>1162216</v>
      </c>
      <c r="AI63" s="42">
        <f t="shared" si="21"/>
        <v>0.4814955579856019</v>
      </c>
      <c r="AJ63" s="42">
        <f t="shared" si="22"/>
        <v>0.39466327516639388</v>
      </c>
      <c r="AK63" s="42">
        <f t="shared" si="23"/>
        <v>0.41839976031568654</v>
      </c>
      <c r="AL63" s="42">
        <f t="shared" si="24"/>
        <v>0</v>
      </c>
      <c r="AM63" s="42">
        <f t="shared" si="25"/>
        <v>0.5360673529698009</v>
      </c>
    </row>
    <row r="64" spans="1:50" ht="29.25" customHeight="1" x14ac:dyDescent="0.25">
      <c r="A64" s="17">
        <v>51</v>
      </c>
      <c r="B64" s="44" t="s">
        <v>49</v>
      </c>
      <c r="C64" s="34">
        <f t="shared" si="13"/>
        <v>250100</v>
      </c>
      <c r="D64" s="35">
        <f t="shared" si="14"/>
        <v>250100</v>
      </c>
      <c r="E64" s="35">
        <f t="shared" si="15"/>
        <v>250100</v>
      </c>
      <c r="F64" s="36">
        <v>0</v>
      </c>
      <c r="G64" s="36"/>
      <c r="H64" s="34">
        <v>250100</v>
      </c>
      <c r="I64" s="34">
        <v>250100</v>
      </c>
      <c r="J64" s="34">
        <v>250100</v>
      </c>
      <c r="K64" s="34">
        <v>0</v>
      </c>
      <c r="L64" s="34"/>
      <c r="M64" s="34"/>
      <c r="N64" s="34">
        <f t="shared" si="16"/>
        <v>250100</v>
      </c>
      <c r="O64" s="34">
        <f t="shared" si="17"/>
        <v>250100</v>
      </c>
      <c r="P64" s="34">
        <f t="shared" si="18"/>
        <v>250100</v>
      </c>
      <c r="Q64" s="34">
        <v>250100</v>
      </c>
      <c r="R64" s="34">
        <v>250100</v>
      </c>
      <c r="S64" s="34">
        <v>0</v>
      </c>
      <c r="T64" s="34">
        <v>0</v>
      </c>
      <c r="U64" s="34"/>
      <c r="V64" s="34"/>
      <c r="W64" s="34">
        <f t="shared" si="19"/>
        <v>0</v>
      </c>
      <c r="X64" s="34">
        <v>0</v>
      </c>
      <c r="Y64" s="34">
        <v>0</v>
      </c>
      <c r="Z64" s="34">
        <v>0</v>
      </c>
      <c r="AA64" s="34">
        <v>0</v>
      </c>
      <c r="AB64" s="34">
        <v>0</v>
      </c>
      <c r="AC64" s="34">
        <f t="shared" si="20"/>
        <v>0</v>
      </c>
      <c r="AD64" s="40">
        <v>120124</v>
      </c>
      <c r="AE64" s="40">
        <v>120124</v>
      </c>
      <c r="AF64" s="40">
        <v>120124</v>
      </c>
      <c r="AG64" s="40">
        <v>0</v>
      </c>
      <c r="AH64" s="40"/>
      <c r="AI64" s="42">
        <f t="shared" si="21"/>
        <v>0.48030387844862055</v>
      </c>
      <c r="AJ64" s="42">
        <f t="shared" si="22"/>
        <v>0.48030387844862055</v>
      </c>
      <c r="AK64" s="42">
        <f t="shared" si="23"/>
        <v>0.48030387844862055</v>
      </c>
      <c r="AL64" s="42">
        <f t="shared" si="24"/>
        <v>0</v>
      </c>
      <c r="AM64" s="42">
        <f t="shared" si="25"/>
        <v>0</v>
      </c>
    </row>
    <row r="65" spans="1:39" ht="29.25" customHeight="1" x14ac:dyDescent="0.25">
      <c r="A65" s="17">
        <v>52</v>
      </c>
      <c r="B65" s="44" t="s">
        <v>147</v>
      </c>
      <c r="C65" s="34">
        <f t="shared" si="13"/>
        <v>3772024.7626127028</v>
      </c>
      <c r="D65" s="35">
        <f t="shared" si="14"/>
        <v>874084.76261270302</v>
      </c>
      <c r="E65" s="35">
        <f t="shared" si="15"/>
        <v>746466.76261270302</v>
      </c>
      <c r="F65" s="47">
        <v>127618</v>
      </c>
      <c r="G65" s="47">
        <v>2897940</v>
      </c>
      <c r="H65" s="40">
        <v>3569227</v>
      </c>
      <c r="I65" s="40">
        <v>671287</v>
      </c>
      <c r="J65" s="40">
        <v>543669</v>
      </c>
      <c r="K65" s="40">
        <v>127618</v>
      </c>
      <c r="L65" s="40">
        <v>2897940</v>
      </c>
      <c r="M65" s="40">
        <v>202797.76261270299</v>
      </c>
      <c r="N65" s="34">
        <f t="shared" si="16"/>
        <v>3658938</v>
      </c>
      <c r="O65" s="34">
        <f t="shared" si="17"/>
        <v>3519767</v>
      </c>
      <c r="P65" s="34">
        <f t="shared" si="18"/>
        <v>3519767</v>
      </c>
      <c r="Q65" s="34">
        <v>669648</v>
      </c>
      <c r="R65" s="34">
        <v>543669</v>
      </c>
      <c r="S65" s="34">
        <v>125979</v>
      </c>
      <c r="T65" s="34">
        <v>2850119</v>
      </c>
      <c r="U65" s="40">
        <v>0</v>
      </c>
      <c r="V65" s="40">
        <v>139171</v>
      </c>
      <c r="W65" s="34">
        <f t="shared" si="19"/>
        <v>113086.76261270299</v>
      </c>
      <c r="X65" s="34">
        <v>49460</v>
      </c>
      <c r="Y65" s="34">
        <v>1639</v>
      </c>
      <c r="Z65" s="34">
        <v>0</v>
      </c>
      <c r="AA65" s="34">
        <v>1639</v>
      </c>
      <c r="AB65" s="34">
        <v>47821</v>
      </c>
      <c r="AC65" s="34">
        <f t="shared" si="20"/>
        <v>63626.762612702994</v>
      </c>
      <c r="AD65" s="40">
        <v>1791011.6918819998</v>
      </c>
      <c r="AE65" s="40">
        <v>315826.16135400004</v>
      </c>
      <c r="AF65" s="40">
        <v>285240.88421600003</v>
      </c>
      <c r="AG65" s="40">
        <v>30585.277138000001</v>
      </c>
      <c r="AH65" s="40">
        <v>1475185.5305279999</v>
      </c>
      <c r="AI65" s="42">
        <f t="shared" si="21"/>
        <v>0.47481440462269153</v>
      </c>
      <c r="AJ65" s="42">
        <f t="shared" si="22"/>
        <v>0.36132212213604165</v>
      </c>
      <c r="AK65" s="42">
        <f t="shared" si="23"/>
        <v>0.38212134619045923</v>
      </c>
      <c r="AL65" s="42">
        <f t="shared" si="24"/>
        <v>0.23966272107382972</v>
      </c>
      <c r="AM65" s="42">
        <f t="shared" si="25"/>
        <v>0.50904626408000164</v>
      </c>
    </row>
    <row r="66" spans="1:39" ht="29.25" customHeight="1" x14ac:dyDescent="0.25">
      <c r="A66" s="17">
        <v>53</v>
      </c>
      <c r="B66" s="44" t="s">
        <v>24</v>
      </c>
      <c r="C66" s="34">
        <f t="shared" si="13"/>
        <v>12100270</v>
      </c>
      <c r="D66" s="35">
        <f t="shared" si="14"/>
        <v>12100270</v>
      </c>
      <c r="E66" s="35">
        <f t="shared" si="15"/>
        <v>12000000</v>
      </c>
      <c r="F66" s="36">
        <v>100270</v>
      </c>
      <c r="G66" s="36"/>
      <c r="H66" s="34">
        <v>12100270</v>
      </c>
      <c r="I66" s="34">
        <v>12100270</v>
      </c>
      <c r="J66" s="34">
        <v>12000000</v>
      </c>
      <c r="K66" s="34">
        <v>100270</v>
      </c>
      <c r="L66" s="34"/>
      <c r="M66" s="34"/>
      <c r="N66" s="34">
        <f t="shared" si="16"/>
        <v>12100270</v>
      </c>
      <c r="O66" s="34">
        <f t="shared" si="17"/>
        <v>12100270</v>
      </c>
      <c r="P66" s="34">
        <f t="shared" si="18"/>
        <v>12100270</v>
      </c>
      <c r="Q66" s="34">
        <v>12100270</v>
      </c>
      <c r="R66" s="34">
        <v>12000000</v>
      </c>
      <c r="S66" s="34">
        <v>100270</v>
      </c>
      <c r="T66" s="34">
        <v>0</v>
      </c>
      <c r="U66" s="34"/>
      <c r="V66" s="34"/>
      <c r="W66" s="34">
        <f t="shared" si="19"/>
        <v>0</v>
      </c>
      <c r="X66" s="34">
        <v>0</v>
      </c>
      <c r="Y66" s="34">
        <v>0</v>
      </c>
      <c r="Z66" s="34">
        <v>0</v>
      </c>
      <c r="AA66" s="34">
        <v>0</v>
      </c>
      <c r="AB66" s="34">
        <v>0</v>
      </c>
      <c r="AC66" s="34">
        <f t="shared" si="20"/>
        <v>0</v>
      </c>
      <c r="AD66" s="40">
        <v>5728554</v>
      </c>
      <c r="AE66" s="40">
        <v>5728554</v>
      </c>
      <c r="AF66" s="40">
        <v>5728554</v>
      </c>
      <c r="AG66" s="40">
        <v>0</v>
      </c>
      <c r="AH66" s="40"/>
      <c r="AI66" s="42">
        <f t="shared" si="21"/>
        <v>0.47342365087721183</v>
      </c>
      <c r="AJ66" s="42">
        <f t="shared" si="22"/>
        <v>0.47342365087721183</v>
      </c>
      <c r="AK66" s="42">
        <f t="shared" si="23"/>
        <v>0.47737950000000001</v>
      </c>
      <c r="AL66" s="42">
        <f t="shared" si="24"/>
        <v>0</v>
      </c>
      <c r="AM66" s="42">
        <f t="shared" si="25"/>
        <v>0</v>
      </c>
    </row>
    <row r="67" spans="1:39" ht="29.25" customHeight="1" x14ac:dyDescent="0.25">
      <c r="A67" s="17">
        <v>54</v>
      </c>
      <c r="B67" s="44" t="s">
        <v>169</v>
      </c>
      <c r="C67" s="34">
        <f t="shared" si="13"/>
        <v>8779051</v>
      </c>
      <c r="D67" s="35">
        <f t="shared" si="14"/>
        <v>200000</v>
      </c>
      <c r="E67" s="35">
        <f t="shared" si="15"/>
        <v>200000</v>
      </c>
      <c r="F67" s="47">
        <v>0</v>
      </c>
      <c r="G67" s="47">
        <v>8579051</v>
      </c>
      <c r="H67" s="40">
        <v>8779051</v>
      </c>
      <c r="I67" s="40">
        <v>200000</v>
      </c>
      <c r="J67" s="40">
        <v>200000</v>
      </c>
      <c r="K67" s="40">
        <v>0</v>
      </c>
      <c r="L67" s="40">
        <v>8579051</v>
      </c>
      <c r="M67" s="40">
        <v>0</v>
      </c>
      <c r="N67" s="34">
        <f t="shared" si="16"/>
        <v>8909051.3220000006</v>
      </c>
      <c r="O67" s="34">
        <f t="shared" si="17"/>
        <v>8909051.3220000006</v>
      </c>
      <c r="P67" s="34">
        <f t="shared" si="18"/>
        <v>8779051</v>
      </c>
      <c r="Q67" s="34">
        <v>200000</v>
      </c>
      <c r="R67" s="34">
        <v>200000</v>
      </c>
      <c r="S67" s="34">
        <v>0</v>
      </c>
      <c r="T67" s="34">
        <v>8709051.3220000006</v>
      </c>
      <c r="U67" s="40">
        <v>130000.32200000063</v>
      </c>
      <c r="V67" s="32"/>
      <c r="W67" s="34">
        <f t="shared" si="19"/>
        <v>0</v>
      </c>
      <c r="X67" s="34">
        <v>0</v>
      </c>
      <c r="Y67" s="34">
        <v>0</v>
      </c>
      <c r="Z67" s="34">
        <v>0</v>
      </c>
      <c r="AA67" s="34">
        <v>0</v>
      </c>
      <c r="AB67" s="34">
        <v>0</v>
      </c>
      <c r="AC67" s="34">
        <f t="shared" si="20"/>
        <v>0</v>
      </c>
      <c r="AD67" s="40">
        <v>4073200</v>
      </c>
      <c r="AE67" s="40">
        <v>123000</v>
      </c>
      <c r="AF67" s="40">
        <v>123000</v>
      </c>
      <c r="AG67" s="40">
        <v>0</v>
      </c>
      <c r="AH67" s="40">
        <v>3950200</v>
      </c>
      <c r="AI67" s="42">
        <f t="shared" si="21"/>
        <v>0.46396814416501281</v>
      </c>
      <c r="AJ67" s="42">
        <f t="shared" si="22"/>
        <v>0.61499999999999999</v>
      </c>
      <c r="AK67" s="42">
        <f t="shared" si="23"/>
        <v>0.61499999999999999</v>
      </c>
      <c r="AL67" s="42">
        <f t="shared" si="24"/>
        <v>0</v>
      </c>
      <c r="AM67" s="42">
        <f t="shared" si="25"/>
        <v>0.46044719864702982</v>
      </c>
    </row>
    <row r="68" spans="1:39" ht="29.25" customHeight="1" x14ac:dyDescent="0.25">
      <c r="A68" s="17">
        <v>55</v>
      </c>
      <c r="B68" s="44" t="s">
        <v>39</v>
      </c>
      <c r="C68" s="34">
        <f t="shared" si="13"/>
        <v>392700</v>
      </c>
      <c r="D68" s="35">
        <f t="shared" si="14"/>
        <v>392700</v>
      </c>
      <c r="E68" s="35">
        <f t="shared" si="15"/>
        <v>392700</v>
      </c>
      <c r="F68" s="36">
        <v>0</v>
      </c>
      <c r="G68" s="36"/>
      <c r="H68" s="34">
        <v>392700</v>
      </c>
      <c r="I68" s="34">
        <v>392700</v>
      </c>
      <c r="J68" s="34">
        <v>392700</v>
      </c>
      <c r="K68" s="34">
        <v>0</v>
      </c>
      <c r="L68" s="34"/>
      <c r="M68" s="34"/>
      <c r="N68" s="34">
        <f t="shared" si="16"/>
        <v>392700</v>
      </c>
      <c r="O68" s="34">
        <f t="shared" si="17"/>
        <v>392700</v>
      </c>
      <c r="P68" s="34">
        <f t="shared" si="18"/>
        <v>392700</v>
      </c>
      <c r="Q68" s="34">
        <v>392700</v>
      </c>
      <c r="R68" s="34">
        <v>392700</v>
      </c>
      <c r="S68" s="34">
        <v>0</v>
      </c>
      <c r="T68" s="34">
        <v>0</v>
      </c>
      <c r="U68" s="34"/>
      <c r="V68" s="34"/>
      <c r="W68" s="34">
        <f t="shared" si="19"/>
        <v>0</v>
      </c>
      <c r="X68" s="34">
        <v>0</v>
      </c>
      <c r="Y68" s="34">
        <v>0</v>
      </c>
      <c r="Z68" s="34">
        <v>0</v>
      </c>
      <c r="AA68" s="34">
        <v>0</v>
      </c>
      <c r="AB68" s="34">
        <v>0</v>
      </c>
      <c r="AC68" s="34">
        <f t="shared" si="20"/>
        <v>0</v>
      </c>
      <c r="AD68" s="40">
        <v>180414</v>
      </c>
      <c r="AE68" s="40">
        <v>180414</v>
      </c>
      <c r="AF68" s="40">
        <v>180414</v>
      </c>
      <c r="AG68" s="40">
        <v>0</v>
      </c>
      <c r="AH68" s="40"/>
      <c r="AI68" s="42">
        <f t="shared" si="21"/>
        <v>0.45941940412528648</v>
      </c>
      <c r="AJ68" s="42">
        <f t="shared" si="22"/>
        <v>0.45941940412528648</v>
      </c>
      <c r="AK68" s="42">
        <f t="shared" si="23"/>
        <v>0.45941940412528648</v>
      </c>
      <c r="AL68" s="42">
        <f t="shared" si="24"/>
        <v>0</v>
      </c>
      <c r="AM68" s="42">
        <f t="shared" si="25"/>
        <v>0</v>
      </c>
    </row>
    <row r="69" spans="1:39" ht="29.25" customHeight="1" x14ac:dyDescent="0.25">
      <c r="A69" s="17">
        <v>56</v>
      </c>
      <c r="B69" s="33" t="s">
        <v>20</v>
      </c>
      <c r="C69" s="34">
        <f t="shared" si="13"/>
        <v>222000</v>
      </c>
      <c r="D69" s="35">
        <f t="shared" si="14"/>
        <v>222000</v>
      </c>
      <c r="E69" s="35">
        <f t="shared" si="15"/>
        <v>222000</v>
      </c>
      <c r="F69" s="36">
        <v>0</v>
      </c>
      <c r="G69" s="36"/>
      <c r="H69" s="34">
        <v>222000</v>
      </c>
      <c r="I69" s="38">
        <v>222000</v>
      </c>
      <c r="J69" s="38">
        <v>222000</v>
      </c>
      <c r="K69" s="34">
        <v>0</v>
      </c>
      <c r="L69" s="34"/>
      <c r="M69" s="34"/>
      <c r="N69" s="34">
        <f t="shared" si="16"/>
        <v>222000</v>
      </c>
      <c r="O69" s="34">
        <f t="shared" si="17"/>
        <v>222000</v>
      </c>
      <c r="P69" s="34">
        <f t="shared" si="18"/>
        <v>222000</v>
      </c>
      <c r="Q69" s="34">
        <v>222000</v>
      </c>
      <c r="R69" s="34">
        <v>222000</v>
      </c>
      <c r="S69" s="34">
        <v>0</v>
      </c>
      <c r="T69" s="34">
        <v>0</v>
      </c>
      <c r="U69" s="34"/>
      <c r="V69" s="34"/>
      <c r="W69" s="34">
        <f t="shared" si="19"/>
        <v>0</v>
      </c>
      <c r="X69" s="34">
        <v>0</v>
      </c>
      <c r="Y69" s="34">
        <v>0</v>
      </c>
      <c r="Z69" s="34">
        <v>0</v>
      </c>
      <c r="AA69" s="34">
        <v>0</v>
      </c>
      <c r="AB69" s="34">
        <v>0</v>
      </c>
      <c r="AC69" s="34">
        <f t="shared" si="20"/>
        <v>0</v>
      </c>
      <c r="AD69" s="40">
        <v>100321</v>
      </c>
      <c r="AE69" s="40">
        <v>100321</v>
      </c>
      <c r="AF69" s="41">
        <v>100321</v>
      </c>
      <c r="AG69" s="40">
        <v>0</v>
      </c>
      <c r="AH69" s="40"/>
      <c r="AI69" s="42">
        <f t="shared" si="21"/>
        <v>0.45189639639639639</v>
      </c>
      <c r="AJ69" s="42">
        <f t="shared" si="22"/>
        <v>0.45189639639639639</v>
      </c>
      <c r="AK69" s="43">
        <f t="shared" si="23"/>
        <v>0.45189639639639639</v>
      </c>
      <c r="AL69" s="42">
        <f t="shared" si="24"/>
        <v>0</v>
      </c>
      <c r="AM69" s="42">
        <f t="shared" si="25"/>
        <v>0</v>
      </c>
    </row>
    <row r="70" spans="1:39" ht="29.25" customHeight="1" x14ac:dyDescent="0.25">
      <c r="A70" s="17">
        <v>57</v>
      </c>
      <c r="B70" s="44" t="s">
        <v>34</v>
      </c>
      <c r="C70" s="34">
        <f t="shared" si="13"/>
        <v>111000</v>
      </c>
      <c r="D70" s="35">
        <f t="shared" si="14"/>
        <v>111000</v>
      </c>
      <c r="E70" s="35">
        <f t="shared" si="15"/>
        <v>111000</v>
      </c>
      <c r="F70" s="36">
        <v>0</v>
      </c>
      <c r="G70" s="36"/>
      <c r="H70" s="34">
        <v>111000</v>
      </c>
      <c r="I70" s="38">
        <v>111000</v>
      </c>
      <c r="J70" s="38">
        <v>111000</v>
      </c>
      <c r="K70" s="34">
        <v>0</v>
      </c>
      <c r="L70" s="34"/>
      <c r="M70" s="34"/>
      <c r="N70" s="34">
        <f t="shared" si="16"/>
        <v>111000</v>
      </c>
      <c r="O70" s="34">
        <f t="shared" si="17"/>
        <v>111000</v>
      </c>
      <c r="P70" s="34">
        <f t="shared" si="18"/>
        <v>111000</v>
      </c>
      <c r="Q70" s="34">
        <v>111000</v>
      </c>
      <c r="R70" s="34">
        <v>111000</v>
      </c>
      <c r="S70" s="34">
        <v>0</v>
      </c>
      <c r="T70" s="34">
        <v>0</v>
      </c>
      <c r="U70" s="34"/>
      <c r="V70" s="34"/>
      <c r="W70" s="34">
        <f t="shared" si="19"/>
        <v>0</v>
      </c>
      <c r="X70" s="34">
        <v>0</v>
      </c>
      <c r="Y70" s="34">
        <v>0</v>
      </c>
      <c r="Z70" s="34">
        <v>0</v>
      </c>
      <c r="AA70" s="34">
        <v>0</v>
      </c>
      <c r="AB70" s="34">
        <v>0</v>
      </c>
      <c r="AC70" s="34">
        <f t="shared" si="20"/>
        <v>0</v>
      </c>
      <c r="AD70" s="40">
        <v>50145</v>
      </c>
      <c r="AE70" s="40">
        <v>50145</v>
      </c>
      <c r="AF70" s="40">
        <v>50145</v>
      </c>
      <c r="AG70" s="40">
        <v>0</v>
      </c>
      <c r="AH70" s="40"/>
      <c r="AI70" s="42">
        <f t="shared" si="21"/>
        <v>0.45175675675675675</v>
      </c>
      <c r="AJ70" s="42">
        <f t="shared" si="22"/>
        <v>0.45175675675675675</v>
      </c>
      <c r="AK70" s="42">
        <f t="shared" si="23"/>
        <v>0.45175675675675675</v>
      </c>
      <c r="AL70" s="42">
        <f t="shared" si="24"/>
        <v>0</v>
      </c>
      <c r="AM70" s="42">
        <f t="shared" si="25"/>
        <v>0</v>
      </c>
    </row>
    <row r="71" spans="1:39" ht="29.25" customHeight="1" x14ac:dyDescent="0.25">
      <c r="A71" s="17">
        <v>58</v>
      </c>
      <c r="B71" s="44" t="s">
        <v>38</v>
      </c>
      <c r="C71" s="34">
        <f t="shared" si="13"/>
        <v>1010900</v>
      </c>
      <c r="D71" s="35">
        <f t="shared" si="14"/>
        <v>1010900</v>
      </c>
      <c r="E71" s="35">
        <f t="shared" si="15"/>
        <v>1010900</v>
      </c>
      <c r="F71" s="36">
        <v>0</v>
      </c>
      <c r="G71" s="36"/>
      <c r="H71" s="34">
        <v>1010900</v>
      </c>
      <c r="I71" s="34">
        <v>1010900</v>
      </c>
      <c r="J71" s="34">
        <v>1010900</v>
      </c>
      <c r="K71" s="34">
        <v>0</v>
      </c>
      <c r="L71" s="34"/>
      <c r="M71" s="34"/>
      <c r="N71" s="34">
        <f t="shared" si="16"/>
        <v>1010900</v>
      </c>
      <c r="O71" s="34">
        <f t="shared" si="17"/>
        <v>1010900</v>
      </c>
      <c r="P71" s="34">
        <f t="shared" si="18"/>
        <v>1010900</v>
      </c>
      <c r="Q71" s="34">
        <v>1010900</v>
      </c>
      <c r="R71" s="34">
        <v>1010900</v>
      </c>
      <c r="S71" s="34">
        <v>0</v>
      </c>
      <c r="T71" s="34">
        <v>0</v>
      </c>
      <c r="U71" s="34"/>
      <c r="V71" s="34"/>
      <c r="W71" s="34">
        <f t="shared" si="19"/>
        <v>0</v>
      </c>
      <c r="X71" s="34">
        <v>0</v>
      </c>
      <c r="Y71" s="34">
        <v>0</v>
      </c>
      <c r="Z71" s="34">
        <v>0</v>
      </c>
      <c r="AA71" s="34">
        <v>0</v>
      </c>
      <c r="AB71" s="34">
        <v>0</v>
      </c>
      <c r="AC71" s="34">
        <f t="shared" si="20"/>
        <v>0</v>
      </c>
      <c r="AD71" s="40">
        <v>449941</v>
      </c>
      <c r="AE71" s="40">
        <v>449941</v>
      </c>
      <c r="AF71" s="40">
        <v>449941</v>
      </c>
      <c r="AG71" s="40">
        <v>0</v>
      </c>
      <c r="AH71" s="40"/>
      <c r="AI71" s="42">
        <f t="shared" si="21"/>
        <v>0.4450895241863686</v>
      </c>
      <c r="AJ71" s="42">
        <f t="shared" si="22"/>
        <v>0.4450895241863686</v>
      </c>
      <c r="AK71" s="42">
        <f t="shared" si="23"/>
        <v>0.4450895241863686</v>
      </c>
      <c r="AL71" s="42">
        <f t="shared" si="24"/>
        <v>0</v>
      </c>
      <c r="AM71" s="42">
        <f t="shared" si="25"/>
        <v>0</v>
      </c>
    </row>
    <row r="72" spans="1:39" ht="29.25" customHeight="1" x14ac:dyDescent="0.25">
      <c r="A72" s="17">
        <v>59</v>
      </c>
      <c r="B72" s="44" t="s">
        <v>97</v>
      </c>
      <c r="C72" s="34">
        <f t="shared" si="13"/>
        <v>2818950.303709256</v>
      </c>
      <c r="D72" s="35">
        <f t="shared" si="14"/>
        <v>2020130.303709256</v>
      </c>
      <c r="E72" s="35">
        <f t="shared" si="15"/>
        <v>1955490.303709256</v>
      </c>
      <c r="F72" s="47">
        <v>64640</v>
      </c>
      <c r="G72" s="47">
        <v>798820</v>
      </c>
      <c r="H72" s="40">
        <v>1963645</v>
      </c>
      <c r="I72" s="40">
        <v>1164825</v>
      </c>
      <c r="J72" s="40">
        <v>1100185</v>
      </c>
      <c r="K72" s="40">
        <v>64640</v>
      </c>
      <c r="L72" s="40">
        <v>798820</v>
      </c>
      <c r="M72" s="40">
        <v>855305.303709256</v>
      </c>
      <c r="N72" s="34">
        <f t="shared" si="16"/>
        <v>2854150</v>
      </c>
      <c r="O72" s="34">
        <f t="shared" si="17"/>
        <v>1998845</v>
      </c>
      <c r="P72" s="34">
        <f t="shared" si="18"/>
        <v>1963645</v>
      </c>
      <c r="Q72" s="34">
        <v>1164825</v>
      </c>
      <c r="R72" s="34">
        <v>1100185</v>
      </c>
      <c r="S72" s="34">
        <v>64640</v>
      </c>
      <c r="T72" s="34">
        <v>834020</v>
      </c>
      <c r="U72" s="40">
        <v>35200</v>
      </c>
      <c r="V72" s="40">
        <v>855305</v>
      </c>
      <c r="W72" s="34">
        <f t="shared" si="19"/>
        <v>0.30370925599709153</v>
      </c>
      <c r="X72" s="34">
        <v>0</v>
      </c>
      <c r="Y72" s="34">
        <v>0</v>
      </c>
      <c r="Z72" s="34">
        <v>0</v>
      </c>
      <c r="AA72" s="34">
        <v>0</v>
      </c>
      <c r="AB72" s="34">
        <v>0</v>
      </c>
      <c r="AC72" s="34">
        <f t="shared" si="20"/>
        <v>0.30370925599709153</v>
      </c>
      <c r="AD72" s="40">
        <v>1250661</v>
      </c>
      <c r="AE72" s="40">
        <v>720541</v>
      </c>
      <c r="AF72" s="40">
        <v>720541</v>
      </c>
      <c r="AG72" s="49">
        <v>0</v>
      </c>
      <c r="AH72" s="40">
        <v>530120</v>
      </c>
      <c r="AI72" s="42">
        <f t="shared" si="21"/>
        <v>0.44366195400974051</v>
      </c>
      <c r="AJ72" s="42">
        <f t="shared" si="22"/>
        <v>0.35668045703635098</v>
      </c>
      <c r="AK72" s="42">
        <f t="shared" si="23"/>
        <v>0.36847076082824221</v>
      </c>
      <c r="AL72" s="50">
        <f t="shared" si="24"/>
        <v>0</v>
      </c>
      <c r="AM72" s="42">
        <f t="shared" si="25"/>
        <v>0.66362885255752235</v>
      </c>
    </row>
    <row r="73" spans="1:39" ht="29.25" customHeight="1" x14ac:dyDescent="0.25">
      <c r="A73" s="17">
        <v>60</v>
      </c>
      <c r="B73" s="44" t="s">
        <v>139</v>
      </c>
      <c r="C73" s="34">
        <f t="shared" si="13"/>
        <v>5844822.276345457</v>
      </c>
      <c r="D73" s="35">
        <f t="shared" si="14"/>
        <v>2304684.2763454574</v>
      </c>
      <c r="E73" s="35">
        <f t="shared" si="15"/>
        <v>1739559.2763454574</v>
      </c>
      <c r="F73" s="47">
        <v>565125</v>
      </c>
      <c r="G73" s="47">
        <v>3540138</v>
      </c>
      <c r="H73" s="40">
        <v>4944264</v>
      </c>
      <c r="I73" s="40">
        <v>1404126</v>
      </c>
      <c r="J73" s="40">
        <v>839001</v>
      </c>
      <c r="K73" s="40">
        <v>565125</v>
      </c>
      <c r="L73" s="40">
        <v>3540138</v>
      </c>
      <c r="M73" s="40">
        <v>900558.2763454573</v>
      </c>
      <c r="N73" s="34">
        <f t="shared" si="16"/>
        <v>6761821.8930000002</v>
      </c>
      <c r="O73" s="34">
        <f t="shared" si="17"/>
        <v>5861263.8930000002</v>
      </c>
      <c r="P73" s="34">
        <f t="shared" si="18"/>
        <v>4944263.8930000002</v>
      </c>
      <c r="Q73" s="34">
        <v>1404125.8929999999</v>
      </c>
      <c r="R73" s="34">
        <v>839000.89299999992</v>
      </c>
      <c r="S73" s="34">
        <v>565125</v>
      </c>
      <c r="T73" s="34">
        <v>4457138</v>
      </c>
      <c r="U73" s="40">
        <v>917000</v>
      </c>
      <c r="V73" s="40">
        <v>900558</v>
      </c>
      <c r="W73" s="34">
        <f t="shared" si="19"/>
        <v>0.38334545737598091</v>
      </c>
      <c r="X73" s="34">
        <v>0.10700000007636845</v>
      </c>
      <c r="Y73" s="34">
        <v>0.10700000007636845</v>
      </c>
      <c r="Z73" s="34">
        <v>0.10700000007636845</v>
      </c>
      <c r="AA73" s="34">
        <v>0</v>
      </c>
      <c r="AB73" s="34">
        <v>0</v>
      </c>
      <c r="AC73" s="34">
        <f t="shared" si="20"/>
        <v>0.27634545729961246</v>
      </c>
      <c r="AD73" s="40">
        <v>2580004.1410476998</v>
      </c>
      <c r="AE73" s="40">
        <v>201824.63856429997</v>
      </c>
      <c r="AF73" s="40">
        <v>141461.69716029998</v>
      </c>
      <c r="AG73" s="40">
        <v>60362.941403999997</v>
      </c>
      <c r="AH73" s="40">
        <v>2378179.5024834001</v>
      </c>
      <c r="AI73" s="42">
        <f t="shared" si="21"/>
        <v>0.44141703871633842</v>
      </c>
      <c r="AJ73" s="42">
        <f t="shared" si="22"/>
        <v>8.7571491086984685E-2</v>
      </c>
      <c r="AK73" s="42">
        <f t="shared" si="23"/>
        <v>8.1320423560092142E-2</v>
      </c>
      <c r="AL73" s="42">
        <f t="shared" si="24"/>
        <v>0.10681343314134041</v>
      </c>
      <c r="AM73" s="42">
        <f t="shared" si="25"/>
        <v>0.67177593147029868</v>
      </c>
    </row>
    <row r="74" spans="1:39" ht="29.25" customHeight="1" x14ac:dyDescent="0.25">
      <c r="A74" s="17">
        <v>61</v>
      </c>
      <c r="B74" s="44" t="s">
        <v>200</v>
      </c>
      <c r="C74" s="34">
        <f t="shared" si="13"/>
        <v>3341089.3180215899</v>
      </c>
      <c r="D74" s="35">
        <f t="shared" si="14"/>
        <v>1212939.3180215901</v>
      </c>
      <c r="E74" s="35">
        <f t="shared" si="15"/>
        <v>995596.31802159012</v>
      </c>
      <c r="F74" s="47">
        <v>217343</v>
      </c>
      <c r="G74" s="47">
        <v>2128150</v>
      </c>
      <c r="H74" s="40">
        <v>3268411</v>
      </c>
      <c r="I74" s="40">
        <v>1140261</v>
      </c>
      <c r="J74" s="40">
        <v>922918</v>
      </c>
      <c r="K74" s="40">
        <v>217343</v>
      </c>
      <c r="L74" s="40">
        <v>2128150</v>
      </c>
      <c r="M74" s="40">
        <v>72678.318021590108</v>
      </c>
      <c r="N74" s="34">
        <f t="shared" si="16"/>
        <v>2976981</v>
      </c>
      <c r="O74" s="34">
        <f t="shared" si="17"/>
        <v>2976981</v>
      </c>
      <c r="P74" s="34">
        <f t="shared" si="18"/>
        <v>2976981</v>
      </c>
      <c r="Q74" s="34">
        <v>1140261</v>
      </c>
      <c r="R74" s="34">
        <v>922918</v>
      </c>
      <c r="S74" s="34">
        <v>217343</v>
      </c>
      <c r="T74" s="34">
        <v>1836720</v>
      </c>
      <c r="U74" s="40">
        <v>0</v>
      </c>
      <c r="V74" s="40"/>
      <c r="W74" s="34">
        <f t="shared" si="19"/>
        <v>364108.31802159012</v>
      </c>
      <c r="X74" s="34">
        <v>291430</v>
      </c>
      <c r="Y74" s="34">
        <v>0</v>
      </c>
      <c r="Z74" s="34">
        <v>0</v>
      </c>
      <c r="AA74" s="34">
        <v>0</v>
      </c>
      <c r="AB74" s="34">
        <v>291430</v>
      </c>
      <c r="AC74" s="34">
        <f t="shared" si="20"/>
        <v>72678.318021590108</v>
      </c>
      <c r="AD74" s="40">
        <v>1461657.753367</v>
      </c>
      <c r="AE74" s="40">
        <v>377500.75336700003</v>
      </c>
      <c r="AF74" s="40">
        <v>342560</v>
      </c>
      <c r="AG74" s="40">
        <v>34940.753366999998</v>
      </c>
      <c r="AH74" s="40">
        <v>1084157</v>
      </c>
      <c r="AI74" s="42">
        <f t="shared" si="21"/>
        <v>0.4374794009495423</v>
      </c>
      <c r="AJ74" s="42">
        <f t="shared" si="22"/>
        <v>0.31122806207876641</v>
      </c>
      <c r="AK74" s="42">
        <f t="shared" si="23"/>
        <v>0.34407519774753864</v>
      </c>
      <c r="AL74" s="42">
        <f t="shared" si="24"/>
        <v>0.16076318706836659</v>
      </c>
      <c r="AM74" s="42">
        <f t="shared" si="25"/>
        <v>0.50943636491788646</v>
      </c>
    </row>
    <row r="75" spans="1:39" ht="29.25" customHeight="1" x14ac:dyDescent="0.25">
      <c r="A75" s="17">
        <v>62</v>
      </c>
      <c r="B75" s="44" t="s">
        <v>53</v>
      </c>
      <c r="C75" s="34">
        <f t="shared" si="13"/>
        <v>458600</v>
      </c>
      <c r="D75" s="35">
        <f t="shared" si="14"/>
        <v>458600</v>
      </c>
      <c r="E75" s="35">
        <f t="shared" si="15"/>
        <v>458600</v>
      </c>
      <c r="F75" s="36">
        <v>0</v>
      </c>
      <c r="G75" s="36"/>
      <c r="H75" s="34">
        <v>458600</v>
      </c>
      <c r="I75" s="34">
        <v>458600</v>
      </c>
      <c r="J75" s="34">
        <v>458600</v>
      </c>
      <c r="K75" s="34">
        <v>0</v>
      </c>
      <c r="L75" s="34"/>
      <c r="M75" s="34"/>
      <c r="N75" s="34">
        <f t="shared" si="16"/>
        <v>458600</v>
      </c>
      <c r="O75" s="34">
        <f t="shared" si="17"/>
        <v>458600</v>
      </c>
      <c r="P75" s="34">
        <f t="shared" si="18"/>
        <v>458600</v>
      </c>
      <c r="Q75" s="34">
        <v>458600</v>
      </c>
      <c r="R75" s="34">
        <v>458600</v>
      </c>
      <c r="S75" s="34">
        <v>0</v>
      </c>
      <c r="T75" s="34">
        <v>0</v>
      </c>
      <c r="U75" s="34"/>
      <c r="V75" s="34"/>
      <c r="W75" s="34">
        <f t="shared" si="19"/>
        <v>0</v>
      </c>
      <c r="X75" s="34">
        <v>0</v>
      </c>
      <c r="Y75" s="34">
        <v>0</v>
      </c>
      <c r="Z75" s="34">
        <v>0</v>
      </c>
      <c r="AA75" s="34">
        <v>0</v>
      </c>
      <c r="AB75" s="34">
        <v>0</v>
      </c>
      <c r="AC75" s="34">
        <f t="shared" si="20"/>
        <v>0</v>
      </c>
      <c r="AD75" s="40">
        <v>199246</v>
      </c>
      <c r="AE75" s="40">
        <v>199246</v>
      </c>
      <c r="AF75" s="40">
        <v>199246</v>
      </c>
      <c r="AG75" s="40">
        <v>0</v>
      </c>
      <c r="AH75" s="40"/>
      <c r="AI75" s="42">
        <f t="shared" si="21"/>
        <v>0.43446576537287396</v>
      </c>
      <c r="AJ75" s="42">
        <f t="shared" si="22"/>
        <v>0.43446576537287396</v>
      </c>
      <c r="AK75" s="42">
        <f t="shared" si="23"/>
        <v>0.43446576537287396</v>
      </c>
      <c r="AL75" s="42">
        <f t="shared" si="24"/>
        <v>0</v>
      </c>
      <c r="AM75" s="42">
        <f t="shared" si="25"/>
        <v>0</v>
      </c>
    </row>
    <row r="76" spans="1:39" ht="29.25" customHeight="1" x14ac:dyDescent="0.25">
      <c r="A76" s="17">
        <v>63</v>
      </c>
      <c r="B76" s="44" t="s">
        <v>156</v>
      </c>
      <c r="C76" s="34">
        <f t="shared" si="13"/>
        <v>2937879.5875801309</v>
      </c>
      <c r="D76" s="35">
        <f t="shared" si="14"/>
        <v>2041649.5875801309</v>
      </c>
      <c r="E76" s="35">
        <f t="shared" si="15"/>
        <v>1683362.5875801309</v>
      </c>
      <c r="F76" s="47">
        <v>358287</v>
      </c>
      <c r="G76" s="47">
        <v>896230</v>
      </c>
      <c r="H76" s="40">
        <v>2487017</v>
      </c>
      <c r="I76" s="40">
        <v>1590787</v>
      </c>
      <c r="J76" s="40">
        <v>1232500</v>
      </c>
      <c r="K76" s="40">
        <v>358287</v>
      </c>
      <c r="L76" s="40">
        <v>896230</v>
      </c>
      <c r="M76" s="40">
        <v>450862.58758013102</v>
      </c>
      <c r="N76" s="34">
        <f t="shared" si="16"/>
        <v>3030428</v>
      </c>
      <c r="O76" s="34">
        <f t="shared" si="17"/>
        <v>2579565</v>
      </c>
      <c r="P76" s="34">
        <f t="shared" si="18"/>
        <v>2374642</v>
      </c>
      <c r="Q76" s="34">
        <v>1478412</v>
      </c>
      <c r="R76" s="34">
        <v>1232500</v>
      </c>
      <c r="S76" s="34">
        <v>245912</v>
      </c>
      <c r="T76" s="34">
        <v>1101153</v>
      </c>
      <c r="U76" s="40">
        <v>204923</v>
      </c>
      <c r="V76" s="40">
        <v>450863</v>
      </c>
      <c r="W76" s="34">
        <f t="shared" si="19"/>
        <v>112374.58758013102</v>
      </c>
      <c r="X76" s="34">
        <v>112375</v>
      </c>
      <c r="Y76" s="34">
        <v>112375</v>
      </c>
      <c r="Z76" s="34">
        <v>0</v>
      </c>
      <c r="AA76" s="34">
        <v>112375</v>
      </c>
      <c r="AB76" s="34">
        <v>0</v>
      </c>
      <c r="AC76" s="34">
        <f t="shared" si="20"/>
        <v>-0.41241986898239702</v>
      </c>
      <c r="AD76" s="40">
        <v>1257691.7013554499</v>
      </c>
      <c r="AE76" s="40">
        <v>610037.46356229996</v>
      </c>
      <c r="AF76" s="40">
        <v>563008.4716112999</v>
      </c>
      <c r="AG76" s="40">
        <v>47028.991951000004</v>
      </c>
      <c r="AH76" s="40">
        <v>647654.23779314978</v>
      </c>
      <c r="AI76" s="42">
        <f t="shared" si="21"/>
        <v>0.42809504741866694</v>
      </c>
      <c r="AJ76" s="42">
        <f t="shared" si="22"/>
        <v>0.29879635921526965</v>
      </c>
      <c r="AK76" s="42">
        <f t="shared" si="23"/>
        <v>0.33445466577740474</v>
      </c>
      <c r="AL76" s="42">
        <f t="shared" si="24"/>
        <v>0.13126067077789594</v>
      </c>
      <c r="AM76" s="42">
        <f t="shared" si="25"/>
        <v>0.72264289054500497</v>
      </c>
    </row>
    <row r="77" spans="1:39" ht="29.25" customHeight="1" x14ac:dyDescent="0.25">
      <c r="A77" s="17">
        <v>64</v>
      </c>
      <c r="B77" s="44" t="s">
        <v>32</v>
      </c>
      <c r="C77" s="34">
        <f t="shared" si="13"/>
        <v>50327633</v>
      </c>
      <c r="D77" s="35">
        <f t="shared" si="14"/>
        <v>50327633</v>
      </c>
      <c r="E77" s="35">
        <f t="shared" si="15"/>
        <v>45450900</v>
      </c>
      <c r="F77" s="36">
        <v>4876733</v>
      </c>
      <c r="G77" s="36"/>
      <c r="H77" s="34">
        <v>50327633</v>
      </c>
      <c r="I77" s="38">
        <v>50327633</v>
      </c>
      <c r="J77" s="38">
        <v>45450900</v>
      </c>
      <c r="K77" s="34">
        <v>4876733</v>
      </c>
      <c r="L77" s="34"/>
      <c r="M77" s="34"/>
      <c r="N77" s="34">
        <f t="shared" si="16"/>
        <v>45926288</v>
      </c>
      <c r="O77" s="34">
        <f t="shared" si="17"/>
        <v>45926288</v>
      </c>
      <c r="P77" s="34">
        <f t="shared" si="18"/>
        <v>45926288</v>
      </c>
      <c r="Q77" s="34">
        <v>45926288</v>
      </c>
      <c r="R77" s="34">
        <v>41049555</v>
      </c>
      <c r="S77" s="34">
        <v>4876733</v>
      </c>
      <c r="T77" s="34">
        <v>0</v>
      </c>
      <c r="U77" s="34"/>
      <c r="V77" s="34"/>
      <c r="W77" s="34">
        <f t="shared" si="19"/>
        <v>4401345</v>
      </c>
      <c r="X77" s="34">
        <v>4401345</v>
      </c>
      <c r="Y77" s="34">
        <v>4401345</v>
      </c>
      <c r="Z77" s="34">
        <v>4401345</v>
      </c>
      <c r="AA77" s="34">
        <v>0</v>
      </c>
      <c r="AB77" s="34">
        <v>0</v>
      </c>
      <c r="AC77" s="34">
        <f t="shared" si="20"/>
        <v>0</v>
      </c>
      <c r="AD77" s="40">
        <v>21522191.485520002</v>
      </c>
      <c r="AE77" s="40">
        <v>21522191.485520002</v>
      </c>
      <c r="AF77" s="40">
        <v>19065154</v>
      </c>
      <c r="AG77" s="40">
        <v>2457037.4855200006</v>
      </c>
      <c r="AH77" s="40"/>
      <c r="AI77" s="42">
        <f t="shared" si="21"/>
        <v>0.42764163944527256</v>
      </c>
      <c r="AJ77" s="42">
        <f t="shared" si="22"/>
        <v>0.42764163944527256</v>
      </c>
      <c r="AK77" s="42">
        <f t="shared" si="23"/>
        <v>0.4194670292557463</v>
      </c>
      <c r="AL77" s="42">
        <f t="shared" si="24"/>
        <v>0.50382858473490355</v>
      </c>
      <c r="AM77" s="42">
        <f t="shared" si="25"/>
        <v>0</v>
      </c>
    </row>
    <row r="78" spans="1:39" ht="29.25" customHeight="1" x14ac:dyDescent="0.25">
      <c r="A78" s="17">
        <v>65</v>
      </c>
      <c r="B78" s="44" t="s">
        <v>149</v>
      </c>
      <c r="C78" s="34">
        <f t="shared" ref="C78:C109" si="26">SUM(H78,M78)</f>
        <v>2731806.9439181145</v>
      </c>
      <c r="D78" s="35">
        <f t="shared" ref="D78:D109" si="27">SUM(I78,M78)</f>
        <v>1881526.9439181148</v>
      </c>
      <c r="E78" s="35">
        <f t="shared" ref="E78:E109" si="28">SUM(J78,M78)</f>
        <v>1171526.9439181148</v>
      </c>
      <c r="F78" s="47">
        <v>710000</v>
      </c>
      <c r="G78" s="47">
        <v>850280</v>
      </c>
      <c r="H78" s="40">
        <v>2465280</v>
      </c>
      <c r="I78" s="40">
        <v>1615000</v>
      </c>
      <c r="J78" s="40">
        <v>905000</v>
      </c>
      <c r="K78" s="40">
        <v>710000</v>
      </c>
      <c r="L78" s="40">
        <v>850280</v>
      </c>
      <c r="M78" s="40">
        <v>266526.94391811476</v>
      </c>
      <c r="N78" s="34">
        <f t="shared" ref="N78:N109" si="29">SUM(O78,V78)</f>
        <v>2711607</v>
      </c>
      <c r="O78" s="34">
        <f t="shared" ref="O78:O109" si="30">SUM(Q78,T78)</f>
        <v>2485080</v>
      </c>
      <c r="P78" s="34">
        <f t="shared" ref="P78:P109" si="31">O78-U78</f>
        <v>2465280</v>
      </c>
      <c r="Q78" s="34">
        <v>1615000</v>
      </c>
      <c r="R78" s="34">
        <v>905000</v>
      </c>
      <c r="S78" s="34">
        <v>710000</v>
      </c>
      <c r="T78" s="34">
        <v>870080</v>
      </c>
      <c r="U78" s="40">
        <v>19800</v>
      </c>
      <c r="V78" s="40">
        <v>226527</v>
      </c>
      <c r="W78" s="34">
        <f t="shared" ref="W78:W109" si="32">SUM(X78,AC78)</f>
        <v>39999.943918114761</v>
      </c>
      <c r="X78" s="34">
        <v>0</v>
      </c>
      <c r="Y78" s="34">
        <v>0</v>
      </c>
      <c r="Z78" s="34">
        <v>0</v>
      </c>
      <c r="AA78" s="34">
        <v>0</v>
      </c>
      <c r="AB78" s="34">
        <v>0</v>
      </c>
      <c r="AC78" s="34">
        <f t="shared" ref="AC78:AC97" si="33">M78-V78</f>
        <v>39999.943918114761</v>
      </c>
      <c r="AD78" s="40">
        <v>1164744.0552003998</v>
      </c>
      <c r="AE78" s="40">
        <v>741501.19156199996</v>
      </c>
      <c r="AF78" s="55">
        <v>657349.70206699998</v>
      </c>
      <c r="AG78" s="55">
        <v>84151.489495000002</v>
      </c>
      <c r="AH78" s="55">
        <v>423242.86363839998</v>
      </c>
      <c r="AI78" s="42">
        <f t="shared" ref="AI78:AI109" si="34">IF(C78=0,0,AD78/C78)</f>
        <v>0.42636397048242985</v>
      </c>
      <c r="AJ78" s="42">
        <f t="shared" ref="AJ78:AJ109" si="35">IF(D78=0,0,AE78/D78)</f>
        <v>0.39409544144921399</v>
      </c>
      <c r="AK78" s="42">
        <f t="shared" ref="AK78:AK109" si="36">IF(E78=0,0,AF78/E78)</f>
        <v>0.56110506504317004</v>
      </c>
      <c r="AL78" s="42">
        <f t="shared" ref="AL78:AL109" si="37">IF(F78=0,0,AG78/F78)</f>
        <v>0.11852322464084507</v>
      </c>
      <c r="AM78" s="42">
        <f t="shared" ref="AM78:AM109" si="38">IF(G78=0,0,AH78/G78)</f>
        <v>0.49776880984899091</v>
      </c>
    </row>
    <row r="79" spans="1:39" ht="29.25" customHeight="1" x14ac:dyDescent="0.25">
      <c r="A79" s="17">
        <v>66</v>
      </c>
      <c r="B79" s="44" t="s">
        <v>81</v>
      </c>
      <c r="C79" s="34">
        <f t="shared" si="26"/>
        <v>4551732.5759078283</v>
      </c>
      <c r="D79" s="35">
        <f t="shared" si="27"/>
        <v>2462292.5759078288</v>
      </c>
      <c r="E79" s="35">
        <f t="shared" si="28"/>
        <v>2100081.5759078288</v>
      </c>
      <c r="F79" s="47">
        <v>362211</v>
      </c>
      <c r="G79" s="47">
        <v>2089440</v>
      </c>
      <c r="H79" s="40">
        <v>3673296</v>
      </c>
      <c r="I79" s="40">
        <v>1583856</v>
      </c>
      <c r="J79" s="40">
        <v>1221645</v>
      </c>
      <c r="K79" s="40">
        <v>362211</v>
      </c>
      <c r="L79" s="40">
        <v>2089440</v>
      </c>
      <c r="M79" s="40">
        <v>878436.57590782875</v>
      </c>
      <c r="N79" s="34">
        <f t="shared" si="29"/>
        <v>5115849</v>
      </c>
      <c r="O79" s="34">
        <f t="shared" si="30"/>
        <v>4263843</v>
      </c>
      <c r="P79" s="34">
        <f t="shared" si="31"/>
        <v>3673296</v>
      </c>
      <c r="Q79" s="34">
        <v>1583856</v>
      </c>
      <c r="R79" s="34">
        <v>1221645</v>
      </c>
      <c r="S79" s="34">
        <v>362211</v>
      </c>
      <c r="T79" s="34">
        <v>2679987</v>
      </c>
      <c r="U79" s="40">
        <v>590547</v>
      </c>
      <c r="V79" s="40">
        <v>852006</v>
      </c>
      <c r="W79" s="34">
        <f t="shared" si="32"/>
        <v>26430.575907828752</v>
      </c>
      <c r="X79" s="34">
        <v>0</v>
      </c>
      <c r="Y79" s="34">
        <v>0</v>
      </c>
      <c r="Z79" s="34">
        <v>0</v>
      </c>
      <c r="AA79" s="34">
        <v>0</v>
      </c>
      <c r="AB79" s="34">
        <v>0</v>
      </c>
      <c r="AC79" s="34">
        <f t="shared" si="33"/>
        <v>26430.575907828752</v>
      </c>
      <c r="AD79" s="40">
        <v>1940655.8967840001</v>
      </c>
      <c r="AE79" s="40">
        <v>642836.89678399998</v>
      </c>
      <c r="AF79" s="40">
        <v>610823</v>
      </c>
      <c r="AG79" s="40">
        <v>32013.896783999997</v>
      </c>
      <c r="AH79" s="40">
        <v>1297819</v>
      </c>
      <c r="AI79" s="42">
        <f t="shared" si="34"/>
        <v>0.42635542937118676</v>
      </c>
      <c r="AJ79" s="42">
        <f t="shared" si="35"/>
        <v>0.26107250741597626</v>
      </c>
      <c r="AK79" s="42">
        <f t="shared" si="36"/>
        <v>0.29085679671083819</v>
      </c>
      <c r="AL79" s="42">
        <f t="shared" si="37"/>
        <v>8.8384661934618206E-2</v>
      </c>
      <c r="AM79" s="42">
        <f t="shared" si="38"/>
        <v>0.62113245654338001</v>
      </c>
    </row>
    <row r="80" spans="1:39" ht="29.25" customHeight="1" x14ac:dyDescent="0.25">
      <c r="A80" s="17">
        <v>67</v>
      </c>
      <c r="B80" s="44" t="s">
        <v>202</v>
      </c>
      <c r="C80" s="34">
        <f t="shared" si="26"/>
        <v>3675575.5090883765</v>
      </c>
      <c r="D80" s="35">
        <f t="shared" si="27"/>
        <v>1199085.5090883763</v>
      </c>
      <c r="E80" s="35">
        <f t="shared" si="28"/>
        <v>924085.50908837642</v>
      </c>
      <c r="F80" s="47">
        <v>275000</v>
      </c>
      <c r="G80" s="47">
        <v>2476490</v>
      </c>
      <c r="H80" s="40">
        <v>3491490</v>
      </c>
      <c r="I80" s="40">
        <v>1015000</v>
      </c>
      <c r="J80" s="40">
        <v>740000</v>
      </c>
      <c r="K80" s="40">
        <v>275000</v>
      </c>
      <c r="L80" s="40">
        <v>2476490</v>
      </c>
      <c r="M80" s="40">
        <v>184085.50908837639</v>
      </c>
      <c r="N80" s="34">
        <f t="shared" si="29"/>
        <v>3675576</v>
      </c>
      <c r="O80" s="34">
        <f t="shared" si="30"/>
        <v>3491490</v>
      </c>
      <c r="P80" s="34">
        <f t="shared" si="31"/>
        <v>3491490</v>
      </c>
      <c r="Q80" s="34">
        <v>1015000</v>
      </c>
      <c r="R80" s="34">
        <v>740000</v>
      </c>
      <c r="S80" s="34">
        <v>275000</v>
      </c>
      <c r="T80" s="34">
        <v>2476490</v>
      </c>
      <c r="U80" s="40">
        <v>0</v>
      </c>
      <c r="V80" s="40">
        <v>184086</v>
      </c>
      <c r="W80" s="34">
        <f t="shared" si="32"/>
        <v>-0.49091162360855378</v>
      </c>
      <c r="X80" s="34">
        <v>0</v>
      </c>
      <c r="Y80" s="34">
        <v>0</v>
      </c>
      <c r="Z80" s="34">
        <v>0</v>
      </c>
      <c r="AA80" s="34">
        <v>0</v>
      </c>
      <c r="AB80" s="34">
        <v>0</v>
      </c>
      <c r="AC80" s="34">
        <f t="shared" si="33"/>
        <v>-0.49091162360855378</v>
      </c>
      <c r="AD80" s="40">
        <v>1535583.099469</v>
      </c>
      <c r="AE80" s="40">
        <v>239953.09946900001</v>
      </c>
      <c r="AF80" s="40">
        <v>208120</v>
      </c>
      <c r="AG80" s="40">
        <v>31833.099469000001</v>
      </c>
      <c r="AH80" s="40">
        <v>1295630</v>
      </c>
      <c r="AI80" s="42">
        <f t="shared" si="34"/>
        <v>0.41778031648977287</v>
      </c>
      <c r="AJ80" s="42">
        <f t="shared" si="35"/>
        <v>0.20011341780906697</v>
      </c>
      <c r="AK80" s="42">
        <f t="shared" si="36"/>
        <v>0.2252172531147181</v>
      </c>
      <c r="AL80" s="42">
        <f t="shared" si="37"/>
        <v>0.11575672534181819</v>
      </c>
      <c r="AM80" s="42">
        <f t="shared" si="38"/>
        <v>0.52317190862874474</v>
      </c>
    </row>
    <row r="81" spans="1:39" ht="29.25" customHeight="1" x14ac:dyDescent="0.25">
      <c r="A81" s="17">
        <v>68</v>
      </c>
      <c r="B81" s="44" t="s">
        <v>30</v>
      </c>
      <c r="C81" s="34">
        <f t="shared" si="26"/>
        <v>6438060</v>
      </c>
      <c r="D81" s="35">
        <f t="shared" si="27"/>
        <v>6438060</v>
      </c>
      <c r="E81" s="35">
        <f t="shared" si="28"/>
        <v>4538060</v>
      </c>
      <c r="F81" s="36">
        <v>1900000</v>
      </c>
      <c r="G81" s="36"/>
      <c r="H81" s="34">
        <v>6438060</v>
      </c>
      <c r="I81" s="34">
        <v>6438060</v>
      </c>
      <c r="J81" s="34">
        <v>4538060</v>
      </c>
      <c r="K81" s="34">
        <v>1900000</v>
      </c>
      <c r="L81" s="34"/>
      <c r="M81" s="34"/>
      <c r="N81" s="34">
        <f t="shared" si="29"/>
        <v>6438060</v>
      </c>
      <c r="O81" s="34">
        <f t="shared" si="30"/>
        <v>6438060</v>
      </c>
      <c r="P81" s="34">
        <f t="shared" si="31"/>
        <v>6438060</v>
      </c>
      <c r="Q81" s="34">
        <v>6438060</v>
      </c>
      <c r="R81" s="34">
        <v>4538060</v>
      </c>
      <c r="S81" s="34">
        <v>1900000</v>
      </c>
      <c r="T81" s="34">
        <v>0</v>
      </c>
      <c r="U81" s="34"/>
      <c r="V81" s="34"/>
      <c r="W81" s="34">
        <f t="shared" si="32"/>
        <v>0</v>
      </c>
      <c r="X81" s="34">
        <v>0</v>
      </c>
      <c r="Y81" s="34">
        <v>0</v>
      </c>
      <c r="Z81" s="34">
        <v>0</v>
      </c>
      <c r="AA81" s="34">
        <v>0</v>
      </c>
      <c r="AB81" s="34">
        <v>0</v>
      </c>
      <c r="AC81" s="34">
        <f t="shared" si="33"/>
        <v>0</v>
      </c>
      <c r="AD81" s="40">
        <v>2647732.7165999999</v>
      </c>
      <c r="AE81" s="40">
        <v>2647732.7165999999</v>
      </c>
      <c r="AF81" s="41">
        <v>1745606</v>
      </c>
      <c r="AG81" s="40">
        <v>902126.71659999993</v>
      </c>
      <c r="AH81" s="40"/>
      <c r="AI81" s="42">
        <f t="shared" si="34"/>
        <v>0.41126251022823646</v>
      </c>
      <c r="AJ81" s="42">
        <f t="shared" si="35"/>
        <v>0.41126251022823646</v>
      </c>
      <c r="AK81" s="43">
        <f t="shared" si="36"/>
        <v>0.38465908339687005</v>
      </c>
      <c r="AL81" s="42">
        <f t="shared" si="37"/>
        <v>0.47480353505263156</v>
      </c>
      <c r="AM81" s="42">
        <f t="shared" si="38"/>
        <v>0</v>
      </c>
    </row>
    <row r="82" spans="1:39" ht="29.25" customHeight="1" x14ac:dyDescent="0.25">
      <c r="A82" s="17">
        <v>69</v>
      </c>
      <c r="B82" s="44" t="s">
        <v>55</v>
      </c>
      <c r="C82" s="34">
        <f t="shared" si="26"/>
        <v>44100</v>
      </c>
      <c r="D82" s="35">
        <f t="shared" si="27"/>
        <v>44100</v>
      </c>
      <c r="E82" s="35">
        <f t="shared" si="28"/>
        <v>44100</v>
      </c>
      <c r="F82" s="36">
        <v>0</v>
      </c>
      <c r="G82" s="36"/>
      <c r="H82" s="34">
        <v>44100</v>
      </c>
      <c r="I82" s="38">
        <v>44100</v>
      </c>
      <c r="J82" s="38">
        <v>44100</v>
      </c>
      <c r="K82" s="34">
        <v>0</v>
      </c>
      <c r="L82" s="34"/>
      <c r="M82" s="34"/>
      <c r="N82" s="34">
        <f t="shared" si="29"/>
        <v>44099.999999999993</v>
      </c>
      <c r="O82" s="34">
        <f t="shared" si="30"/>
        <v>44099.999999999993</v>
      </c>
      <c r="P82" s="34">
        <f t="shared" si="31"/>
        <v>44099.999999999993</v>
      </c>
      <c r="Q82" s="34">
        <v>44099.999999999993</v>
      </c>
      <c r="R82" s="34">
        <v>44099.999999999993</v>
      </c>
      <c r="S82" s="34">
        <v>0</v>
      </c>
      <c r="T82" s="34">
        <v>0</v>
      </c>
      <c r="U82" s="34"/>
      <c r="V82" s="34"/>
      <c r="W82" s="34">
        <f t="shared" si="32"/>
        <v>0</v>
      </c>
      <c r="X82" s="34">
        <v>0</v>
      </c>
      <c r="Y82" s="34">
        <v>0</v>
      </c>
      <c r="Z82" s="34">
        <v>0</v>
      </c>
      <c r="AA82" s="34">
        <v>0</v>
      </c>
      <c r="AB82" s="34">
        <v>0</v>
      </c>
      <c r="AC82" s="34">
        <f t="shared" si="33"/>
        <v>0</v>
      </c>
      <c r="AD82" s="40">
        <v>18100</v>
      </c>
      <c r="AE82" s="40">
        <v>18100</v>
      </c>
      <c r="AF82" s="41">
        <v>18100</v>
      </c>
      <c r="AG82" s="40">
        <v>0</v>
      </c>
      <c r="AH82" s="40"/>
      <c r="AI82" s="42">
        <f t="shared" si="34"/>
        <v>0.41043083900226757</v>
      </c>
      <c r="AJ82" s="42">
        <f t="shared" si="35"/>
        <v>0.41043083900226757</v>
      </c>
      <c r="AK82" s="43">
        <f t="shared" si="36"/>
        <v>0.41043083900226757</v>
      </c>
      <c r="AL82" s="42">
        <f t="shared" si="37"/>
        <v>0</v>
      </c>
      <c r="AM82" s="42">
        <f t="shared" si="38"/>
        <v>0</v>
      </c>
    </row>
    <row r="83" spans="1:39" ht="29.25" customHeight="1" x14ac:dyDescent="0.25">
      <c r="A83" s="17">
        <v>70</v>
      </c>
      <c r="B83" s="44" t="s">
        <v>131</v>
      </c>
      <c r="C83" s="34">
        <f t="shared" si="26"/>
        <v>5958440.4906540327</v>
      </c>
      <c r="D83" s="35">
        <f t="shared" si="27"/>
        <v>2881340.4906540327</v>
      </c>
      <c r="E83" s="35">
        <f t="shared" si="28"/>
        <v>2094160.4906540327</v>
      </c>
      <c r="F83" s="47">
        <v>787180</v>
      </c>
      <c r="G83" s="47">
        <v>3077100</v>
      </c>
      <c r="H83" s="40">
        <v>5608806</v>
      </c>
      <c r="I83" s="40">
        <v>2531706</v>
      </c>
      <c r="J83" s="40">
        <v>1744526</v>
      </c>
      <c r="K83" s="40">
        <v>787180</v>
      </c>
      <c r="L83" s="40">
        <v>3077100</v>
      </c>
      <c r="M83" s="40">
        <v>349634.49065403256</v>
      </c>
      <c r="N83" s="34">
        <f t="shared" si="29"/>
        <v>5986410</v>
      </c>
      <c r="O83" s="34">
        <f t="shared" si="30"/>
        <v>5636776</v>
      </c>
      <c r="P83" s="34">
        <f t="shared" si="31"/>
        <v>5608806</v>
      </c>
      <c r="Q83" s="34">
        <v>2531706</v>
      </c>
      <c r="R83" s="34">
        <v>1744526</v>
      </c>
      <c r="S83" s="34">
        <v>787180</v>
      </c>
      <c r="T83" s="34">
        <v>3105070</v>
      </c>
      <c r="U83" s="40">
        <v>27970</v>
      </c>
      <c r="V83" s="40">
        <v>349634</v>
      </c>
      <c r="W83" s="34">
        <f t="shared" si="32"/>
        <v>0.49065403256099671</v>
      </c>
      <c r="X83" s="34">
        <v>0</v>
      </c>
      <c r="Y83" s="34">
        <v>0</v>
      </c>
      <c r="Z83" s="34">
        <v>0</v>
      </c>
      <c r="AA83" s="34">
        <v>0</v>
      </c>
      <c r="AB83" s="34">
        <v>0</v>
      </c>
      <c r="AC83" s="34">
        <f t="shared" si="33"/>
        <v>0.49065403256099671</v>
      </c>
      <c r="AD83" s="40">
        <v>2439872.8079849998</v>
      </c>
      <c r="AE83" s="40">
        <v>878490.40798499994</v>
      </c>
      <c r="AF83" s="40">
        <v>852817.2</v>
      </c>
      <c r="AG83" s="40">
        <v>25673.207985000001</v>
      </c>
      <c r="AH83" s="53">
        <v>1561382.4</v>
      </c>
      <c r="AI83" s="42">
        <f t="shared" si="34"/>
        <v>0.40948177829618393</v>
      </c>
      <c r="AJ83" s="42">
        <f t="shared" si="35"/>
        <v>0.30488948141827982</v>
      </c>
      <c r="AK83" s="42">
        <f t="shared" si="36"/>
        <v>0.4072358368931191</v>
      </c>
      <c r="AL83" s="42">
        <f t="shared" si="37"/>
        <v>3.2614151763256181E-2</v>
      </c>
      <c r="AM83" s="54">
        <f t="shared" si="38"/>
        <v>0.50742010334405774</v>
      </c>
    </row>
    <row r="84" spans="1:39" ht="29.25" customHeight="1" x14ac:dyDescent="0.25">
      <c r="A84" s="17">
        <v>71</v>
      </c>
      <c r="B84" s="44" t="s">
        <v>158</v>
      </c>
      <c r="C84" s="34">
        <f t="shared" si="26"/>
        <v>4012968.0361904381</v>
      </c>
      <c r="D84" s="35">
        <f t="shared" si="27"/>
        <v>1909858.0361904383</v>
      </c>
      <c r="E84" s="35">
        <f t="shared" si="28"/>
        <v>1684343.0361904383</v>
      </c>
      <c r="F84" s="47">
        <v>225515</v>
      </c>
      <c r="G84" s="47">
        <v>2103110</v>
      </c>
      <c r="H84" s="40">
        <v>3350315</v>
      </c>
      <c r="I84" s="40">
        <v>1247205</v>
      </c>
      <c r="J84" s="40">
        <v>1021690</v>
      </c>
      <c r="K84" s="40">
        <v>225515</v>
      </c>
      <c r="L84" s="40">
        <v>2103110</v>
      </c>
      <c r="M84" s="40">
        <v>662653.03619043832</v>
      </c>
      <c r="N84" s="34">
        <f t="shared" si="29"/>
        <v>6525774</v>
      </c>
      <c r="O84" s="34">
        <f t="shared" si="30"/>
        <v>5863121</v>
      </c>
      <c r="P84" s="34">
        <f t="shared" si="31"/>
        <v>3350315</v>
      </c>
      <c r="Q84" s="34">
        <v>1247205</v>
      </c>
      <c r="R84" s="34">
        <v>1021690</v>
      </c>
      <c r="S84" s="34">
        <v>225515</v>
      </c>
      <c r="T84" s="34">
        <v>4615916</v>
      </c>
      <c r="U84" s="40">
        <v>2512806</v>
      </c>
      <c r="V84" s="40">
        <v>662653</v>
      </c>
      <c r="W84" s="34">
        <f t="shared" si="32"/>
        <v>3.6190438317134976E-2</v>
      </c>
      <c r="X84" s="34">
        <v>0</v>
      </c>
      <c r="Y84" s="34">
        <v>0</v>
      </c>
      <c r="Z84" s="34">
        <v>0</v>
      </c>
      <c r="AA84" s="34">
        <v>0</v>
      </c>
      <c r="AB84" s="34">
        <v>0</v>
      </c>
      <c r="AC84" s="34">
        <f t="shared" si="33"/>
        <v>3.6190438317134976E-2</v>
      </c>
      <c r="AD84" s="40">
        <v>1628121.8460200001</v>
      </c>
      <c r="AE84" s="40">
        <v>375121.84602</v>
      </c>
      <c r="AF84" s="40">
        <v>326476</v>
      </c>
      <c r="AG84" s="40">
        <v>48645.846019999997</v>
      </c>
      <c r="AH84" s="40">
        <v>1253000</v>
      </c>
      <c r="AI84" s="42">
        <f t="shared" si="34"/>
        <v>0.40571512938478249</v>
      </c>
      <c r="AJ84" s="42">
        <f t="shared" si="35"/>
        <v>0.19641347100764056</v>
      </c>
      <c r="AK84" s="42">
        <f t="shared" si="36"/>
        <v>0.19382987490387163</v>
      </c>
      <c r="AL84" s="42">
        <f t="shared" si="37"/>
        <v>0.21571002381216325</v>
      </c>
      <c r="AM84" s="42">
        <f t="shared" si="38"/>
        <v>0.59578433843213141</v>
      </c>
    </row>
    <row r="85" spans="1:39" ht="29.25" customHeight="1" x14ac:dyDescent="0.25">
      <c r="A85" s="17">
        <v>72</v>
      </c>
      <c r="B85" s="44" t="s">
        <v>65</v>
      </c>
      <c r="C85" s="34">
        <f t="shared" si="26"/>
        <v>31500</v>
      </c>
      <c r="D85" s="35">
        <f t="shared" si="27"/>
        <v>31500</v>
      </c>
      <c r="E85" s="35">
        <f t="shared" si="28"/>
        <v>31500</v>
      </c>
      <c r="F85" s="36">
        <v>0</v>
      </c>
      <c r="G85" s="36"/>
      <c r="H85" s="34">
        <v>31500</v>
      </c>
      <c r="I85" s="34">
        <v>31500</v>
      </c>
      <c r="J85" s="34">
        <v>31500</v>
      </c>
      <c r="K85" s="34">
        <v>0</v>
      </c>
      <c r="L85" s="34"/>
      <c r="M85" s="34"/>
      <c r="N85" s="34">
        <f t="shared" si="29"/>
        <v>31500</v>
      </c>
      <c r="O85" s="34">
        <f t="shared" si="30"/>
        <v>31500</v>
      </c>
      <c r="P85" s="34">
        <f t="shared" si="31"/>
        <v>31500</v>
      </c>
      <c r="Q85" s="34">
        <v>31500</v>
      </c>
      <c r="R85" s="34">
        <v>31500</v>
      </c>
      <c r="S85" s="34">
        <v>0</v>
      </c>
      <c r="T85" s="34">
        <v>0</v>
      </c>
      <c r="U85" s="34"/>
      <c r="V85" s="34"/>
      <c r="W85" s="34">
        <f t="shared" si="32"/>
        <v>0</v>
      </c>
      <c r="X85" s="34">
        <v>0</v>
      </c>
      <c r="Y85" s="34">
        <v>0</v>
      </c>
      <c r="Z85" s="34">
        <v>0</v>
      </c>
      <c r="AA85" s="34">
        <v>0</v>
      </c>
      <c r="AB85" s="34">
        <v>0</v>
      </c>
      <c r="AC85" s="34">
        <f t="shared" si="33"/>
        <v>0</v>
      </c>
      <c r="AD85" s="40">
        <v>12348</v>
      </c>
      <c r="AE85" s="40">
        <v>12348</v>
      </c>
      <c r="AF85" s="40">
        <v>12348</v>
      </c>
      <c r="AG85" s="40">
        <v>0</v>
      </c>
      <c r="AH85" s="40"/>
      <c r="AI85" s="42">
        <f t="shared" si="34"/>
        <v>0.39200000000000002</v>
      </c>
      <c r="AJ85" s="42">
        <f t="shared" si="35"/>
        <v>0.39200000000000002</v>
      </c>
      <c r="AK85" s="42">
        <f t="shared" si="36"/>
        <v>0.39200000000000002</v>
      </c>
      <c r="AL85" s="42">
        <f t="shared" si="37"/>
        <v>0</v>
      </c>
      <c r="AM85" s="42">
        <f t="shared" si="38"/>
        <v>0</v>
      </c>
    </row>
    <row r="86" spans="1:39" ht="29.25" customHeight="1" x14ac:dyDescent="0.25">
      <c r="A86" s="17">
        <v>73</v>
      </c>
      <c r="B86" s="44" t="s">
        <v>99</v>
      </c>
      <c r="C86" s="34">
        <f t="shared" si="26"/>
        <v>3231621.5358944298</v>
      </c>
      <c r="D86" s="35">
        <f t="shared" si="27"/>
        <v>2408891.5358944298</v>
      </c>
      <c r="E86" s="35">
        <f t="shared" si="28"/>
        <v>2324371.5358944298</v>
      </c>
      <c r="F86" s="47">
        <v>84520</v>
      </c>
      <c r="G86" s="47">
        <v>822730</v>
      </c>
      <c r="H86" s="40">
        <v>2079626</v>
      </c>
      <c r="I86" s="40">
        <v>1256896</v>
      </c>
      <c r="J86" s="40">
        <v>1172376</v>
      </c>
      <c r="K86" s="40">
        <v>84520</v>
      </c>
      <c r="L86" s="40">
        <v>822730</v>
      </c>
      <c r="M86" s="40">
        <v>1151995.5358944298</v>
      </c>
      <c r="N86" s="34">
        <f t="shared" si="29"/>
        <v>4085667.1</v>
      </c>
      <c r="O86" s="34">
        <f t="shared" si="30"/>
        <v>2933671.1</v>
      </c>
      <c r="P86" s="34">
        <f t="shared" si="31"/>
        <v>2079626</v>
      </c>
      <c r="Q86" s="34">
        <v>1256896</v>
      </c>
      <c r="R86" s="34">
        <v>1172376</v>
      </c>
      <c r="S86" s="34">
        <v>84520</v>
      </c>
      <c r="T86" s="34">
        <v>1676775.1</v>
      </c>
      <c r="U86" s="40">
        <v>854045.10000000009</v>
      </c>
      <c r="V86" s="40">
        <v>1151996</v>
      </c>
      <c r="W86" s="34">
        <f t="shared" si="32"/>
        <v>-0.46410557022318244</v>
      </c>
      <c r="X86" s="34">
        <v>0</v>
      </c>
      <c r="Y86" s="34">
        <v>0</v>
      </c>
      <c r="Z86" s="34">
        <v>0</v>
      </c>
      <c r="AA86" s="34">
        <v>0</v>
      </c>
      <c r="AB86" s="34">
        <v>0</v>
      </c>
      <c r="AC86" s="34">
        <f t="shared" si="33"/>
        <v>-0.46410557022318244</v>
      </c>
      <c r="AD86" s="40">
        <v>1249882.4404835999</v>
      </c>
      <c r="AE86" s="40">
        <v>735954.62277599995</v>
      </c>
      <c r="AF86" s="48">
        <v>735954.62277599995</v>
      </c>
      <c r="AG86" s="48">
        <v>0</v>
      </c>
      <c r="AH86" s="48">
        <v>513927.81770759996</v>
      </c>
      <c r="AI86" s="42">
        <f t="shared" si="34"/>
        <v>0.38676634209818278</v>
      </c>
      <c r="AJ86" s="42">
        <f t="shared" si="35"/>
        <v>0.30551588222619475</v>
      </c>
      <c r="AK86" s="42">
        <f t="shared" si="36"/>
        <v>0.31662520875467565</v>
      </c>
      <c r="AL86" s="42">
        <f t="shared" si="37"/>
        <v>0</v>
      </c>
      <c r="AM86" s="42">
        <f t="shared" si="38"/>
        <v>0.62466157513108789</v>
      </c>
    </row>
    <row r="87" spans="1:39" ht="29.25" customHeight="1" x14ac:dyDescent="0.25">
      <c r="A87" s="17">
        <v>74</v>
      </c>
      <c r="B87" s="44" t="s">
        <v>41</v>
      </c>
      <c r="C87" s="34">
        <f t="shared" si="26"/>
        <v>1706311</v>
      </c>
      <c r="D87" s="35">
        <f t="shared" si="27"/>
        <v>1706311</v>
      </c>
      <c r="E87" s="35">
        <f t="shared" si="28"/>
        <v>1306500</v>
      </c>
      <c r="F87" s="36">
        <v>399811</v>
      </c>
      <c r="G87" s="36"/>
      <c r="H87" s="34">
        <v>1706311</v>
      </c>
      <c r="I87" s="34">
        <v>1706311</v>
      </c>
      <c r="J87" s="34">
        <v>1306500</v>
      </c>
      <c r="K87" s="34">
        <v>399811</v>
      </c>
      <c r="L87" s="34"/>
      <c r="M87" s="34"/>
      <c r="N87" s="34">
        <f t="shared" si="29"/>
        <v>1455947</v>
      </c>
      <c r="O87" s="34">
        <f t="shared" si="30"/>
        <v>1455947</v>
      </c>
      <c r="P87" s="34">
        <f t="shared" si="31"/>
        <v>1455947</v>
      </c>
      <c r="Q87" s="34">
        <v>1455947</v>
      </c>
      <c r="R87" s="34">
        <v>1306500</v>
      </c>
      <c r="S87" s="34">
        <v>149447</v>
      </c>
      <c r="T87" s="34">
        <v>0</v>
      </c>
      <c r="U87" s="34"/>
      <c r="V87" s="34"/>
      <c r="W87" s="34">
        <f t="shared" si="32"/>
        <v>250364</v>
      </c>
      <c r="X87" s="34">
        <v>250364</v>
      </c>
      <c r="Y87" s="34">
        <v>250364</v>
      </c>
      <c r="Z87" s="34">
        <v>0</v>
      </c>
      <c r="AA87" s="34">
        <v>250364</v>
      </c>
      <c r="AB87" s="34">
        <v>0</v>
      </c>
      <c r="AC87" s="34">
        <f t="shared" si="33"/>
        <v>0</v>
      </c>
      <c r="AD87" s="40">
        <v>653688.15204399999</v>
      </c>
      <c r="AE87" s="40">
        <v>653688.15204399999</v>
      </c>
      <c r="AF87" s="41">
        <v>554014</v>
      </c>
      <c r="AG87" s="40">
        <v>99674.152043999988</v>
      </c>
      <c r="AH87" s="40"/>
      <c r="AI87" s="42">
        <f t="shared" si="34"/>
        <v>0.3831002390795113</v>
      </c>
      <c r="AJ87" s="42">
        <f t="shared" si="35"/>
        <v>0.3831002390795113</v>
      </c>
      <c r="AK87" s="43">
        <f t="shared" si="36"/>
        <v>0.42404439341752775</v>
      </c>
      <c r="AL87" s="42">
        <f t="shared" si="37"/>
        <v>0.24930317586059411</v>
      </c>
      <c r="AM87" s="42">
        <f t="shared" si="38"/>
        <v>0</v>
      </c>
    </row>
    <row r="88" spans="1:39" ht="29.25" customHeight="1" x14ac:dyDescent="0.25">
      <c r="A88" s="17">
        <v>75</v>
      </c>
      <c r="B88" s="44" t="s">
        <v>192</v>
      </c>
      <c r="C88" s="34">
        <f t="shared" si="26"/>
        <v>4500725.1622281959</v>
      </c>
      <c r="D88" s="35">
        <f t="shared" si="27"/>
        <v>1932785.1622281959</v>
      </c>
      <c r="E88" s="35">
        <f t="shared" si="28"/>
        <v>1604823.1622281959</v>
      </c>
      <c r="F88" s="47">
        <v>327962</v>
      </c>
      <c r="G88" s="47">
        <v>2567940</v>
      </c>
      <c r="H88" s="40">
        <v>4230384</v>
      </c>
      <c r="I88" s="40">
        <v>1662444</v>
      </c>
      <c r="J88" s="40">
        <v>1334482</v>
      </c>
      <c r="K88" s="40">
        <v>327962</v>
      </c>
      <c r="L88" s="40">
        <v>2567940</v>
      </c>
      <c r="M88" s="40">
        <v>270341.16222819581</v>
      </c>
      <c r="N88" s="34">
        <f t="shared" si="29"/>
        <v>4339894</v>
      </c>
      <c r="O88" s="34">
        <f t="shared" si="30"/>
        <v>4230384</v>
      </c>
      <c r="P88" s="34">
        <f t="shared" si="31"/>
        <v>4230384</v>
      </c>
      <c r="Q88" s="34">
        <v>1662444</v>
      </c>
      <c r="R88" s="34">
        <v>1334482</v>
      </c>
      <c r="S88" s="34">
        <v>327962</v>
      </c>
      <c r="T88" s="34">
        <v>2567940</v>
      </c>
      <c r="U88" s="40">
        <v>0</v>
      </c>
      <c r="V88" s="40">
        <v>109510</v>
      </c>
      <c r="W88" s="34">
        <f t="shared" si="32"/>
        <v>160831.16222819581</v>
      </c>
      <c r="X88" s="34">
        <v>0</v>
      </c>
      <c r="Y88" s="34">
        <v>0</v>
      </c>
      <c r="Z88" s="34">
        <v>0</v>
      </c>
      <c r="AA88" s="34">
        <v>0</v>
      </c>
      <c r="AB88" s="34">
        <v>0</v>
      </c>
      <c r="AC88" s="34">
        <f t="shared" si="33"/>
        <v>160831.16222819581</v>
      </c>
      <c r="AD88" s="40">
        <v>1669441.9341899999</v>
      </c>
      <c r="AE88" s="40">
        <v>421762.93419</v>
      </c>
      <c r="AF88" s="40">
        <v>350000</v>
      </c>
      <c r="AG88" s="40">
        <v>71762.93419</v>
      </c>
      <c r="AH88" s="40">
        <v>1247679</v>
      </c>
      <c r="AI88" s="42">
        <f t="shared" si="34"/>
        <v>0.37092732260138744</v>
      </c>
      <c r="AJ88" s="42">
        <f t="shared" si="35"/>
        <v>0.21821511383281419</v>
      </c>
      <c r="AK88" s="42">
        <f t="shared" si="36"/>
        <v>0.21809256511106623</v>
      </c>
      <c r="AL88" s="42">
        <f t="shared" si="37"/>
        <v>0.21881478399936577</v>
      </c>
      <c r="AM88" s="42">
        <f t="shared" si="38"/>
        <v>0.48586766045935653</v>
      </c>
    </row>
    <row r="89" spans="1:39" ht="20.85" customHeight="1" x14ac:dyDescent="0.25">
      <c r="A89" s="17">
        <v>76</v>
      </c>
      <c r="B89" s="44" t="s">
        <v>22</v>
      </c>
      <c r="C89" s="34">
        <f t="shared" si="26"/>
        <v>786200</v>
      </c>
      <c r="D89" s="35">
        <f t="shared" si="27"/>
        <v>786200</v>
      </c>
      <c r="E89" s="35">
        <f t="shared" si="28"/>
        <v>786200</v>
      </c>
      <c r="F89" s="36">
        <v>0</v>
      </c>
      <c r="G89" s="36"/>
      <c r="H89" s="34">
        <v>786200</v>
      </c>
      <c r="I89" s="34">
        <v>786200</v>
      </c>
      <c r="J89" s="34">
        <v>786200</v>
      </c>
      <c r="K89" s="34">
        <v>0</v>
      </c>
      <c r="L89" s="34"/>
      <c r="M89" s="34"/>
      <c r="N89" s="34">
        <f t="shared" si="29"/>
        <v>786200</v>
      </c>
      <c r="O89" s="34">
        <f t="shared" si="30"/>
        <v>786200</v>
      </c>
      <c r="P89" s="34">
        <f t="shared" si="31"/>
        <v>786200</v>
      </c>
      <c r="Q89" s="34">
        <v>786200</v>
      </c>
      <c r="R89" s="34">
        <v>786200</v>
      </c>
      <c r="S89" s="34">
        <v>0</v>
      </c>
      <c r="T89" s="34">
        <v>0</v>
      </c>
      <c r="U89" s="34"/>
      <c r="V89" s="34"/>
      <c r="W89" s="34">
        <f t="shared" si="32"/>
        <v>0</v>
      </c>
      <c r="X89" s="34">
        <v>0</v>
      </c>
      <c r="Y89" s="34">
        <v>0</v>
      </c>
      <c r="Z89" s="34">
        <v>0</v>
      </c>
      <c r="AA89" s="34">
        <v>0</v>
      </c>
      <c r="AB89" s="34">
        <v>0</v>
      </c>
      <c r="AC89" s="34">
        <f t="shared" si="33"/>
        <v>0</v>
      </c>
      <c r="AD89" s="40">
        <v>285144</v>
      </c>
      <c r="AE89" s="40">
        <v>285144</v>
      </c>
      <c r="AF89" s="40">
        <v>285144</v>
      </c>
      <c r="AG89" s="40">
        <v>0</v>
      </c>
      <c r="AH89" s="40"/>
      <c r="AI89" s="42">
        <f t="shared" si="34"/>
        <v>0.36268633935385397</v>
      </c>
      <c r="AJ89" s="42">
        <f t="shared" si="35"/>
        <v>0.36268633935385397</v>
      </c>
      <c r="AK89" s="42">
        <f t="shared" si="36"/>
        <v>0.36268633935385397</v>
      </c>
      <c r="AL89" s="42">
        <f t="shared" si="37"/>
        <v>0</v>
      </c>
      <c r="AM89" s="42">
        <f t="shared" si="38"/>
        <v>0</v>
      </c>
    </row>
    <row r="90" spans="1:39" ht="29.25" customHeight="1" x14ac:dyDescent="0.25">
      <c r="A90" s="17">
        <v>77</v>
      </c>
      <c r="B90" s="44" t="s">
        <v>60</v>
      </c>
      <c r="C90" s="34">
        <f t="shared" si="26"/>
        <v>231800</v>
      </c>
      <c r="D90" s="35">
        <f t="shared" si="27"/>
        <v>231800</v>
      </c>
      <c r="E90" s="35">
        <f t="shared" si="28"/>
        <v>231800</v>
      </c>
      <c r="F90" s="36">
        <v>0</v>
      </c>
      <c r="G90" s="36"/>
      <c r="H90" s="34">
        <v>231800</v>
      </c>
      <c r="I90" s="34">
        <v>231800</v>
      </c>
      <c r="J90" s="34">
        <v>231800</v>
      </c>
      <c r="K90" s="34">
        <v>0</v>
      </c>
      <c r="L90" s="34"/>
      <c r="M90" s="34"/>
      <c r="N90" s="34">
        <f t="shared" si="29"/>
        <v>231800</v>
      </c>
      <c r="O90" s="34">
        <f t="shared" si="30"/>
        <v>231800</v>
      </c>
      <c r="P90" s="34">
        <f t="shared" si="31"/>
        <v>231800</v>
      </c>
      <c r="Q90" s="34">
        <v>231800</v>
      </c>
      <c r="R90" s="34">
        <v>231800</v>
      </c>
      <c r="S90" s="34">
        <v>0</v>
      </c>
      <c r="T90" s="34">
        <v>0</v>
      </c>
      <c r="U90" s="34"/>
      <c r="V90" s="34"/>
      <c r="W90" s="34">
        <f t="shared" si="32"/>
        <v>0</v>
      </c>
      <c r="X90" s="34">
        <v>0</v>
      </c>
      <c r="Y90" s="34">
        <v>0</v>
      </c>
      <c r="Z90" s="34">
        <v>0</v>
      </c>
      <c r="AA90" s="34">
        <v>0</v>
      </c>
      <c r="AB90" s="34">
        <v>0</v>
      </c>
      <c r="AC90" s="34">
        <f t="shared" si="33"/>
        <v>0</v>
      </c>
      <c r="AD90" s="40">
        <v>82143</v>
      </c>
      <c r="AE90" s="40">
        <v>82143</v>
      </c>
      <c r="AF90" s="40">
        <v>82143</v>
      </c>
      <c r="AG90" s="40">
        <v>0</v>
      </c>
      <c r="AH90" s="40"/>
      <c r="AI90" s="42">
        <f t="shared" si="34"/>
        <v>0.35437014667817085</v>
      </c>
      <c r="AJ90" s="42">
        <f t="shared" si="35"/>
        <v>0.35437014667817085</v>
      </c>
      <c r="AK90" s="42">
        <f t="shared" si="36"/>
        <v>0.35437014667817085</v>
      </c>
      <c r="AL90" s="42">
        <f t="shared" si="37"/>
        <v>0</v>
      </c>
      <c r="AM90" s="42">
        <f t="shared" si="38"/>
        <v>0</v>
      </c>
    </row>
    <row r="91" spans="1:39" ht="29.25" customHeight="1" x14ac:dyDescent="0.25">
      <c r="A91" s="17">
        <v>78</v>
      </c>
      <c r="B91" s="44" t="s">
        <v>145</v>
      </c>
      <c r="C91" s="34">
        <f t="shared" si="26"/>
        <v>4336724.979312011</v>
      </c>
      <c r="D91" s="35">
        <f t="shared" si="27"/>
        <v>1451814.9793120108</v>
      </c>
      <c r="E91" s="35">
        <f t="shared" si="28"/>
        <v>1350672.9793120108</v>
      </c>
      <c r="F91" s="47">
        <v>101142</v>
      </c>
      <c r="G91" s="47">
        <v>2884910</v>
      </c>
      <c r="H91" s="40">
        <v>4166527</v>
      </c>
      <c r="I91" s="40">
        <v>1281617</v>
      </c>
      <c r="J91" s="40">
        <v>1180475</v>
      </c>
      <c r="K91" s="40">
        <v>101142</v>
      </c>
      <c r="L91" s="40">
        <v>2884910</v>
      </c>
      <c r="M91" s="40">
        <v>170197.97931201075</v>
      </c>
      <c r="N91" s="34">
        <f t="shared" si="29"/>
        <v>5801172</v>
      </c>
      <c r="O91" s="34">
        <f t="shared" si="30"/>
        <v>5801172</v>
      </c>
      <c r="P91" s="34">
        <f t="shared" si="31"/>
        <v>4166527</v>
      </c>
      <c r="Q91" s="34">
        <v>1281617</v>
      </c>
      <c r="R91" s="34">
        <v>1180475</v>
      </c>
      <c r="S91" s="34">
        <v>101142</v>
      </c>
      <c r="T91" s="34">
        <v>4519555</v>
      </c>
      <c r="U91" s="40">
        <v>1634645</v>
      </c>
      <c r="V91" s="40"/>
      <c r="W91" s="34">
        <f t="shared" si="32"/>
        <v>170197.97931201075</v>
      </c>
      <c r="X91" s="34">
        <v>0</v>
      </c>
      <c r="Y91" s="34">
        <v>0</v>
      </c>
      <c r="Z91" s="34">
        <v>0</v>
      </c>
      <c r="AA91" s="34">
        <v>0</v>
      </c>
      <c r="AB91" s="34">
        <v>0</v>
      </c>
      <c r="AC91" s="34">
        <f t="shared" si="33"/>
        <v>170197.97931201075</v>
      </c>
      <c r="AD91" s="40">
        <v>1521411.4824000001</v>
      </c>
      <c r="AE91" s="40">
        <v>398877.48239999998</v>
      </c>
      <c r="AF91" s="53">
        <v>380805</v>
      </c>
      <c r="AG91" s="53">
        <v>18072.482400000001</v>
      </c>
      <c r="AH91" s="53">
        <v>1122534</v>
      </c>
      <c r="AI91" s="42">
        <f t="shared" si="34"/>
        <v>0.35082037474309952</v>
      </c>
      <c r="AJ91" s="42">
        <f t="shared" si="35"/>
        <v>0.27474401909602897</v>
      </c>
      <c r="AK91" s="54">
        <f t="shared" si="36"/>
        <v>0.28193723116751013</v>
      </c>
      <c r="AL91" s="54">
        <f t="shared" si="37"/>
        <v>0.17868424986652431</v>
      </c>
      <c r="AM91" s="54">
        <f t="shared" si="38"/>
        <v>0.38910537937058692</v>
      </c>
    </row>
    <row r="92" spans="1:39" ht="29.25" customHeight="1" x14ac:dyDescent="0.25">
      <c r="A92" s="17">
        <v>79</v>
      </c>
      <c r="B92" s="44" t="s">
        <v>188</v>
      </c>
      <c r="C92" s="34">
        <f t="shared" si="26"/>
        <v>8035878</v>
      </c>
      <c r="D92" s="35">
        <f t="shared" si="27"/>
        <v>2723778</v>
      </c>
      <c r="E92" s="35">
        <f t="shared" si="28"/>
        <v>1157685</v>
      </c>
      <c r="F92" s="47">
        <v>1566093</v>
      </c>
      <c r="G92" s="47">
        <v>5312100</v>
      </c>
      <c r="H92" s="40">
        <v>8035878</v>
      </c>
      <c r="I92" s="40">
        <v>2723778</v>
      </c>
      <c r="J92" s="40">
        <v>1157685</v>
      </c>
      <c r="K92" s="40">
        <v>1566093</v>
      </c>
      <c r="L92" s="40">
        <v>5312100</v>
      </c>
      <c r="M92" s="40">
        <v>0</v>
      </c>
      <c r="N92" s="34">
        <f t="shared" si="29"/>
        <v>7501786</v>
      </c>
      <c r="O92" s="34">
        <f t="shared" si="30"/>
        <v>7501786</v>
      </c>
      <c r="P92" s="34">
        <f t="shared" si="31"/>
        <v>7501786</v>
      </c>
      <c r="Q92" s="34">
        <v>2723778</v>
      </c>
      <c r="R92" s="34">
        <v>1157685</v>
      </c>
      <c r="S92" s="34">
        <v>1566093</v>
      </c>
      <c r="T92" s="34">
        <v>4778008</v>
      </c>
      <c r="U92" s="40">
        <v>0</v>
      </c>
      <c r="V92" s="40"/>
      <c r="W92" s="34">
        <f t="shared" si="32"/>
        <v>534092</v>
      </c>
      <c r="X92" s="34">
        <v>534092</v>
      </c>
      <c r="Y92" s="34">
        <v>0</v>
      </c>
      <c r="Z92" s="34">
        <v>0</v>
      </c>
      <c r="AA92" s="34">
        <v>0</v>
      </c>
      <c r="AB92" s="34">
        <v>534092</v>
      </c>
      <c r="AC92" s="34">
        <f t="shared" si="33"/>
        <v>0</v>
      </c>
      <c r="AD92" s="40">
        <v>2758370.3028839999</v>
      </c>
      <c r="AE92" s="40">
        <v>434948.302884</v>
      </c>
      <c r="AF92" s="40">
        <v>280160</v>
      </c>
      <c r="AG92" s="40">
        <v>154788.302884</v>
      </c>
      <c r="AH92" s="40">
        <v>2323422</v>
      </c>
      <c r="AI92" s="42">
        <f t="shared" si="34"/>
        <v>0.34325686662789057</v>
      </c>
      <c r="AJ92" s="42">
        <f t="shared" si="35"/>
        <v>0.15968566560270331</v>
      </c>
      <c r="AK92" s="42">
        <f t="shared" si="36"/>
        <v>0.24200019867235043</v>
      </c>
      <c r="AL92" s="42">
        <f t="shared" si="37"/>
        <v>9.8837235645648128E-2</v>
      </c>
      <c r="AM92" s="42">
        <f t="shared" si="38"/>
        <v>0.43738295589314963</v>
      </c>
    </row>
    <row r="93" spans="1:39" ht="29.25" customHeight="1" x14ac:dyDescent="0.25">
      <c r="A93" s="17">
        <v>80</v>
      </c>
      <c r="B93" s="44" t="s">
        <v>102</v>
      </c>
      <c r="C93" s="34">
        <f t="shared" si="26"/>
        <v>51582952</v>
      </c>
      <c r="D93" s="35">
        <f t="shared" si="27"/>
        <v>4197625</v>
      </c>
      <c r="E93" s="35">
        <f t="shared" si="28"/>
        <v>395124</v>
      </c>
      <c r="F93" s="47">
        <v>3802501</v>
      </c>
      <c r="G93" s="47">
        <v>47385327</v>
      </c>
      <c r="H93" s="40">
        <v>51582952</v>
      </c>
      <c r="I93" s="40">
        <v>4197625</v>
      </c>
      <c r="J93" s="40">
        <v>395124</v>
      </c>
      <c r="K93" s="40">
        <v>3802501</v>
      </c>
      <c r="L93" s="40">
        <v>47385327</v>
      </c>
      <c r="M93" s="40">
        <v>0</v>
      </c>
      <c r="N93" s="34">
        <f t="shared" si="29"/>
        <v>50714952</v>
      </c>
      <c r="O93" s="34">
        <f t="shared" si="30"/>
        <v>50714952</v>
      </c>
      <c r="P93" s="34">
        <f t="shared" si="31"/>
        <v>50714952</v>
      </c>
      <c r="Q93" s="34">
        <v>4197625</v>
      </c>
      <c r="R93" s="34">
        <v>395124</v>
      </c>
      <c r="S93" s="34">
        <v>3802501</v>
      </c>
      <c r="T93" s="34">
        <v>46517327</v>
      </c>
      <c r="U93" s="40">
        <v>0</v>
      </c>
      <c r="V93" s="32"/>
      <c r="W93" s="34">
        <f t="shared" si="32"/>
        <v>868000</v>
      </c>
      <c r="X93" s="34">
        <v>868000</v>
      </c>
      <c r="Y93" s="34">
        <v>0</v>
      </c>
      <c r="Z93" s="34">
        <v>0</v>
      </c>
      <c r="AA93" s="34">
        <v>0</v>
      </c>
      <c r="AB93" s="34">
        <v>868000</v>
      </c>
      <c r="AC93" s="34">
        <f t="shared" si="33"/>
        <v>0</v>
      </c>
      <c r="AD93" s="40">
        <v>17496224.857131001</v>
      </c>
      <c r="AE93" s="40">
        <v>937285.85713100003</v>
      </c>
      <c r="AF93" s="40">
        <v>395124</v>
      </c>
      <c r="AG93" s="40">
        <v>542161.85713100003</v>
      </c>
      <c r="AH93" s="40">
        <v>16558939</v>
      </c>
      <c r="AI93" s="42">
        <f t="shared" si="34"/>
        <v>0.33918618804776818</v>
      </c>
      <c r="AJ93" s="42">
        <f t="shared" si="35"/>
        <v>0.22328956424906943</v>
      </c>
      <c r="AK93" s="42">
        <f t="shared" si="36"/>
        <v>1</v>
      </c>
      <c r="AL93" s="42">
        <f t="shared" si="37"/>
        <v>0.14258033255770347</v>
      </c>
      <c r="AM93" s="42">
        <f t="shared" si="38"/>
        <v>0.34945288021332005</v>
      </c>
    </row>
    <row r="94" spans="1:39" ht="29.25" customHeight="1" x14ac:dyDescent="0.25">
      <c r="A94" s="17">
        <v>81</v>
      </c>
      <c r="B94" s="44" t="s">
        <v>133</v>
      </c>
      <c r="C94" s="34">
        <f t="shared" si="26"/>
        <v>3394422.3190237628</v>
      </c>
      <c r="D94" s="35">
        <f t="shared" si="27"/>
        <v>2155512.3190237628</v>
      </c>
      <c r="E94" s="35">
        <f t="shared" si="28"/>
        <v>1463492.3190237631</v>
      </c>
      <c r="F94" s="47">
        <v>692020</v>
      </c>
      <c r="G94" s="47">
        <v>1238910</v>
      </c>
      <c r="H94" s="40">
        <v>2978930</v>
      </c>
      <c r="I94" s="40">
        <v>1740020</v>
      </c>
      <c r="J94" s="40">
        <v>1048000</v>
      </c>
      <c r="K94" s="40">
        <v>692020</v>
      </c>
      <c r="L94" s="40">
        <v>1238910</v>
      </c>
      <c r="M94" s="40">
        <v>415492.31902376306</v>
      </c>
      <c r="N94" s="34">
        <f t="shared" si="29"/>
        <v>3874422</v>
      </c>
      <c r="O94" s="34">
        <f t="shared" si="30"/>
        <v>3458930</v>
      </c>
      <c r="P94" s="34">
        <f t="shared" si="31"/>
        <v>2978930</v>
      </c>
      <c r="Q94" s="34">
        <v>1740020</v>
      </c>
      <c r="R94" s="34">
        <v>1048000</v>
      </c>
      <c r="S94" s="34">
        <v>692020</v>
      </c>
      <c r="T94" s="34">
        <v>1718910</v>
      </c>
      <c r="U94" s="40">
        <v>480000</v>
      </c>
      <c r="V94" s="40">
        <v>415492</v>
      </c>
      <c r="W94" s="34">
        <f t="shared" si="32"/>
        <v>0.31902376306243241</v>
      </c>
      <c r="X94" s="34">
        <v>0</v>
      </c>
      <c r="Y94" s="34">
        <v>0</v>
      </c>
      <c r="Z94" s="34">
        <v>0</v>
      </c>
      <c r="AA94" s="34">
        <v>0</v>
      </c>
      <c r="AB94" s="34">
        <v>0</v>
      </c>
      <c r="AC94" s="34">
        <f t="shared" si="33"/>
        <v>0.31902376306243241</v>
      </c>
      <c r="AD94" s="40">
        <v>1132685.2519999999</v>
      </c>
      <c r="AE94" s="40">
        <v>432685.25199999998</v>
      </c>
      <c r="AF94" s="40">
        <v>320783</v>
      </c>
      <c r="AG94" s="40">
        <v>111902.25199999999</v>
      </c>
      <c r="AH94" s="40">
        <v>700000</v>
      </c>
      <c r="AI94" s="42">
        <f t="shared" si="34"/>
        <v>0.33369013798075681</v>
      </c>
      <c r="AJ94" s="42">
        <f t="shared" si="35"/>
        <v>0.20073429791204545</v>
      </c>
      <c r="AK94" s="42">
        <f t="shared" si="36"/>
        <v>0.21919008103437226</v>
      </c>
      <c r="AL94" s="42">
        <f t="shared" si="37"/>
        <v>0.16170378312765527</v>
      </c>
      <c r="AM94" s="42">
        <f t="shared" si="38"/>
        <v>0.56501279350396716</v>
      </c>
    </row>
    <row r="95" spans="1:39" ht="29.25" customHeight="1" x14ac:dyDescent="0.25">
      <c r="A95" s="17">
        <v>82</v>
      </c>
      <c r="B95" s="44" t="s">
        <v>56</v>
      </c>
      <c r="C95" s="34">
        <f t="shared" si="26"/>
        <v>1172477</v>
      </c>
      <c r="D95" s="35">
        <f t="shared" si="27"/>
        <v>1172477</v>
      </c>
      <c r="E95" s="35">
        <f t="shared" si="28"/>
        <v>912500</v>
      </c>
      <c r="F95" s="36">
        <v>259977</v>
      </c>
      <c r="G95" s="36"/>
      <c r="H95" s="34">
        <v>1172477</v>
      </c>
      <c r="I95" s="34">
        <v>1172477</v>
      </c>
      <c r="J95" s="34">
        <v>912500</v>
      </c>
      <c r="K95" s="34">
        <v>259977</v>
      </c>
      <c r="L95" s="34"/>
      <c r="M95" s="34"/>
      <c r="N95" s="34">
        <f t="shared" si="29"/>
        <v>1172477</v>
      </c>
      <c r="O95" s="34">
        <f t="shared" si="30"/>
        <v>1172477</v>
      </c>
      <c r="P95" s="34">
        <f t="shared" si="31"/>
        <v>1172477</v>
      </c>
      <c r="Q95" s="34">
        <v>1172477</v>
      </c>
      <c r="R95" s="34">
        <v>912500</v>
      </c>
      <c r="S95" s="34">
        <v>259977</v>
      </c>
      <c r="T95" s="34">
        <v>0</v>
      </c>
      <c r="U95" s="34"/>
      <c r="V95" s="34"/>
      <c r="W95" s="34">
        <f t="shared" si="32"/>
        <v>0</v>
      </c>
      <c r="X95" s="34">
        <v>0</v>
      </c>
      <c r="Y95" s="34">
        <v>0</v>
      </c>
      <c r="Z95" s="34">
        <v>0</v>
      </c>
      <c r="AA95" s="34">
        <v>0</v>
      </c>
      <c r="AB95" s="34">
        <v>0</v>
      </c>
      <c r="AC95" s="34">
        <f t="shared" si="33"/>
        <v>0</v>
      </c>
      <c r="AD95" s="40">
        <v>390143</v>
      </c>
      <c r="AE95" s="40">
        <v>390143</v>
      </c>
      <c r="AF95" s="40">
        <v>390143</v>
      </c>
      <c r="AG95" s="40">
        <v>0</v>
      </c>
      <c r="AH95" s="40"/>
      <c r="AI95" s="42">
        <f t="shared" si="34"/>
        <v>0.33275109021328353</v>
      </c>
      <c r="AJ95" s="42">
        <f t="shared" si="35"/>
        <v>0.33275109021328353</v>
      </c>
      <c r="AK95" s="42">
        <f t="shared" si="36"/>
        <v>0.42755397260273975</v>
      </c>
      <c r="AL95" s="42">
        <f t="shared" si="37"/>
        <v>0</v>
      </c>
      <c r="AM95" s="42">
        <f t="shared" si="38"/>
        <v>0</v>
      </c>
    </row>
    <row r="96" spans="1:39" ht="29.25" customHeight="1" x14ac:dyDescent="0.25">
      <c r="A96" s="17">
        <v>83</v>
      </c>
      <c r="B96" s="44" t="s">
        <v>35</v>
      </c>
      <c r="C96" s="34">
        <f t="shared" si="26"/>
        <v>410200</v>
      </c>
      <c r="D96" s="35">
        <f t="shared" si="27"/>
        <v>410200</v>
      </c>
      <c r="E96" s="35">
        <f t="shared" si="28"/>
        <v>410200</v>
      </c>
      <c r="F96" s="36">
        <v>0</v>
      </c>
      <c r="G96" s="36"/>
      <c r="H96" s="34">
        <v>410200</v>
      </c>
      <c r="I96" s="34">
        <v>410200</v>
      </c>
      <c r="J96" s="34">
        <v>410200</v>
      </c>
      <c r="K96" s="34">
        <v>0</v>
      </c>
      <c r="L96" s="34"/>
      <c r="M96" s="34"/>
      <c r="N96" s="34">
        <f t="shared" si="29"/>
        <v>268530</v>
      </c>
      <c r="O96" s="34">
        <f t="shared" si="30"/>
        <v>268530</v>
      </c>
      <c r="P96" s="34">
        <f t="shared" si="31"/>
        <v>268530</v>
      </c>
      <c r="Q96" s="34">
        <v>268530</v>
      </c>
      <c r="R96" s="34">
        <v>268530</v>
      </c>
      <c r="S96" s="34">
        <v>0</v>
      </c>
      <c r="T96" s="34">
        <v>0</v>
      </c>
      <c r="U96" s="34"/>
      <c r="V96" s="34"/>
      <c r="W96" s="34">
        <f t="shared" si="32"/>
        <v>141670</v>
      </c>
      <c r="X96" s="34">
        <v>141670</v>
      </c>
      <c r="Y96" s="34">
        <v>141670</v>
      </c>
      <c r="Z96" s="34">
        <v>141670</v>
      </c>
      <c r="AA96" s="34">
        <v>0</v>
      </c>
      <c r="AB96" s="34">
        <v>0</v>
      </c>
      <c r="AC96" s="34">
        <f t="shared" si="33"/>
        <v>0</v>
      </c>
      <c r="AD96" s="40">
        <v>136000</v>
      </c>
      <c r="AE96" s="40">
        <v>136000</v>
      </c>
      <c r="AF96" s="41">
        <v>136000</v>
      </c>
      <c r="AG96" s="40">
        <v>0</v>
      </c>
      <c r="AH96" s="40"/>
      <c r="AI96" s="42">
        <f t="shared" si="34"/>
        <v>0.33154558751828378</v>
      </c>
      <c r="AJ96" s="42">
        <f t="shared" si="35"/>
        <v>0.33154558751828378</v>
      </c>
      <c r="AK96" s="43">
        <f t="shared" si="36"/>
        <v>0.33154558751828378</v>
      </c>
      <c r="AL96" s="42">
        <f t="shared" si="37"/>
        <v>0</v>
      </c>
      <c r="AM96" s="42">
        <f t="shared" si="38"/>
        <v>0</v>
      </c>
    </row>
    <row r="97" spans="1:39" ht="29.25" customHeight="1" x14ac:dyDescent="0.25">
      <c r="A97" s="17">
        <v>84</v>
      </c>
      <c r="B97" s="44" t="s">
        <v>50</v>
      </c>
      <c r="C97" s="34">
        <f t="shared" si="26"/>
        <v>433700</v>
      </c>
      <c r="D97" s="35">
        <f t="shared" si="27"/>
        <v>433700</v>
      </c>
      <c r="E97" s="35">
        <f t="shared" si="28"/>
        <v>433700</v>
      </c>
      <c r="F97" s="36">
        <v>0</v>
      </c>
      <c r="G97" s="36"/>
      <c r="H97" s="34">
        <v>433700</v>
      </c>
      <c r="I97" s="34">
        <v>433700</v>
      </c>
      <c r="J97" s="34">
        <v>433700</v>
      </c>
      <c r="K97" s="34">
        <v>0</v>
      </c>
      <c r="L97" s="34"/>
      <c r="M97" s="34"/>
      <c r="N97" s="34">
        <f t="shared" si="29"/>
        <v>433700</v>
      </c>
      <c r="O97" s="34">
        <f t="shared" si="30"/>
        <v>433700</v>
      </c>
      <c r="P97" s="34">
        <f t="shared" si="31"/>
        <v>433700</v>
      </c>
      <c r="Q97" s="34">
        <v>433700</v>
      </c>
      <c r="R97" s="34">
        <v>433700</v>
      </c>
      <c r="S97" s="34">
        <v>0</v>
      </c>
      <c r="T97" s="34">
        <v>0</v>
      </c>
      <c r="U97" s="34"/>
      <c r="V97" s="34"/>
      <c r="W97" s="34">
        <f t="shared" si="32"/>
        <v>0</v>
      </c>
      <c r="X97" s="34">
        <v>0</v>
      </c>
      <c r="Y97" s="34">
        <v>0</v>
      </c>
      <c r="Z97" s="34">
        <v>0</v>
      </c>
      <c r="AA97" s="34">
        <v>0</v>
      </c>
      <c r="AB97" s="34">
        <v>0</v>
      </c>
      <c r="AC97" s="34">
        <f t="shared" si="33"/>
        <v>0</v>
      </c>
      <c r="AD97" s="40">
        <v>142124</v>
      </c>
      <c r="AE97" s="40">
        <v>142124</v>
      </c>
      <c r="AF97" s="40">
        <v>142124</v>
      </c>
      <c r="AG97" s="40">
        <v>0</v>
      </c>
      <c r="AH97" s="40"/>
      <c r="AI97" s="42">
        <f t="shared" si="34"/>
        <v>0.32770117592806086</v>
      </c>
      <c r="AJ97" s="42">
        <f t="shared" si="35"/>
        <v>0.32770117592806086</v>
      </c>
      <c r="AK97" s="42">
        <f t="shared" si="36"/>
        <v>0.32770117592806086</v>
      </c>
      <c r="AL97" s="42">
        <f t="shared" si="37"/>
        <v>0</v>
      </c>
      <c r="AM97" s="42">
        <f t="shared" si="38"/>
        <v>0</v>
      </c>
    </row>
    <row r="98" spans="1:39" ht="29.25" customHeight="1" x14ac:dyDescent="0.25">
      <c r="A98" s="17">
        <v>85</v>
      </c>
      <c r="B98" s="44" t="s">
        <v>154</v>
      </c>
      <c r="C98" s="34">
        <f t="shared" si="26"/>
        <v>4801056.5156696625</v>
      </c>
      <c r="D98" s="35">
        <f t="shared" si="27"/>
        <v>2242626.515669662</v>
      </c>
      <c r="E98" s="35">
        <f t="shared" si="28"/>
        <v>1918191.515669662</v>
      </c>
      <c r="F98" s="47">
        <v>324435</v>
      </c>
      <c r="G98" s="47">
        <v>2558430</v>
      </c>
      <c r="H98" s="40">
        <v>4027592</v>
      </c>
      <c r="I98" s="40">
        <v>1469162</v>
      </c>
      <c r="J98" s="40">
        <v>1144727</v>
      </c>
      <c r="K98" s="40">
        <v>324435</v>
      </c>
      <c r="L98" s="40">
        <v>2558430</v>
      </c>
      <c r="M98" s="40">
        <v>773464.51566966216</v>
      </c>
      <c r="N98" s="34">
        <f t="shared" si="29"/>
        <v>5639460</v>
      </c>
      <c r="O98" s="34">
        <f t="shared" si="30"/>
        <v>4865995</v>
      </c>
      <c r="P98" s="34">
        <f t="shared" si="31"/>
        <v>4027592</v>
      </c>
      <c r="Q98" s="34">
        <v>1469162</v>
      </c>
      <c r="R98" s="34">
        <v>1144727</v>
      </c>
      <c r="S98" s="34">
        <v>324435</v>
      </c>
      <c r="T98" s="34">
        <v>3396833</v>
      </c>
      <c r="U98" s="40">
        <v>838403</v>
      </c>
      <c r="V98" s="40">
        <v>773465</v>
      </c>
      <c r="W98" s="34">
        <f t="shared" si="32"/>
        <v>0</v>
      </c>
      <c r="X98" s="34">
        <v>0</v>
      </c>
      <c r="Y98" s="34">
        <v>0</v>
      </c>
      <c r="Z98" s="34">
        <v>0</v>
      </c>
      <c r="AA98" s="34">
        <v>0</v>
      </c>
      <c r="AB98" s="34">
        <v>0</v>
      </c>
      <c r="AC98" s="34"/>
      <c r="AD98" s="40">
        <v>1507569.3432770001</v>
      </c>
      <c r="AE98" s="40">
        <v>309867.04399999994</v>
      </c>
      <c r="AF98" s="40">
        <v>263087.39699999994</v>
      </c>
      <c r="AG98" s="40">
        <v>46779.646999999997</v>
      </c>
      <c r="AH98" s="40">
        <v>1197702.2992770001</v>
      </c>
      <c r="AI98" s="42">
        <f t="shared" si="34"/>
        <v>0.314007831058977</v>
      </c>
      <c r="AJ98" s="42">
        <f t="shared" si="35"/>
        <v>0.13817148858042094</v>
      </c>
      <c r="AK98" s="42">
        <f t="shared" si="36"/>
        <v>0.13715387376643318</v>
      </c>
      <c r="AL98" s="42">
        <f t="shared" si="37"/>
        <v>0.14418804074776148</v>
      </c>
      <c r="AM98" s="42">
        <f t="shared" si="38"/>
        <v>0.46813956187075673</v>
      </c>
    </row>
    <row r="99" spans="1:39" ht="29.25" customHeight="1" x14ac:dyDescent="0.25">
      <c r="A99" s="17">
        <v>86</v>
      </c>
      <c r="B99" s="44" t="s">
        <v>194</v>
      </c>
      <c r="C99" s="34">
        <f t="shared" si="26"/>
        <v>5565046.469203773</v>
      </c>
      <c r="D99" s="35">
        <f t="shared" si="27"/>
        <v>2065566.4692037727</v>
      </c>
      <c r="E99" s="35">
        <f t="shared" si="28"/>
        <v>1781083.4692037727</v>
      </c>
      <c r="F99" s="47">
        <v>284483</v>
      </c>
      <c r="G99" s="47">
        <v>3499480</v>
      </c>
      <c r="H99" s="40">
        <v>5267557</v>
      </c>
      <c r="I99" s="40">
        <v>1768077</v>
      </c>
      <c r="J99" s="40">
        <v>1483594</v>
      </c>
      <c r="K99" s="40">
        <v>284483</v>
      </c>
      <c r="L99" s="40">
        <v>3499480</v>
      </c>
      <c r="M99" s="40">
        <v>297489.46920377278</v>
      </c>
      <c r="N99" s="34">
        <f t="shared" si="29"/>
        <v>5565046</v>
      </c>
      <c r="O99" s="34">
        <f t="shared" si="30"/>
        <v>5267557</v>
      </c>
      <c r="P99" s="34">
        <f t="shared" si="31"/>
        <v>5267557</v>
      </c>
      <c r="Q99" s="34">
        <v>1768077</v>
      </c>
      <c r="R99" s="34">
        <v>1483594</v>
      </c>
      <c r="S99" s="34">
        <v>284483</v>
      </c>
      <c r="T99" s="34">
        <v>3499480</v>
      </c>
      <c r="U99" s="40">
        <v>0</v>
      </c>
      <c r="V99" s="40">
        <f>180640+82080+34769</f>
        <v>297489</v>
      </c>
      <c r="W99" s="34">
        <f t="shared" si="32"/>
        <v>0.46920377278001979</v>
      </c>
      <c r="X99" s="34">
        <v>0</v>
      </c>
      <c r="Y99" s="34">
        <v>0</v>
      </c>
      <c r="Z99" s="34">
        <v>0</v>
      </c>
      <c r="AA99" s="34">
        <v>0</v>
      </c>
      <c r="AB99" s="34">
        <v>0</v>
      </c>
      <c r="AC99" s="34">
        <f t="shared" ref="AC99:AC127" si="39">M99-V99</f>
        <v>0.46920377278001979</v>
      </c>
      <c r="AD99" s="40">
        <v>1669140.689791</v>
      </c>
      <c r="AE99" s="40">
        <v>639430.72845339996</v>
      </c>
      <c r="AF99" s="40">
        <v>537152.43390239996</v>
      </c>
      <c r="AG99" s="40">
        <v>102278.294551</v>
      </c>
      <c r="AH99" s="40">
        <v>1029709.9613375999</v>
      </c>
      <c r="AI99" s="42">
        <f t="shared" si="34"/>
        <v>0.29993292940639449</v>
      </c>
      <c r="AJ99" s="42">
        <f t="shared" si="35"/>
        <v>0.30956676436555702</v>
      </c>
      <c r="AK99" s="42">
        <f t="shared" si="36"/>
        <v>0.30158745684307098</v>
      </c>
      <c r="AL99" s="42">
        <f t="shared" si="37"/>
        <v>0.35952339700790559</v>
      </c>
      <c r="AM99" s="42">
        <f t="shared" si="38"/>
        <v>0.29424656272863392</v>
      </c>
    </row>
    <row r="100" spans="1:39" ht="29.25" customHeight="1" x14ac:dyDescent="0.25">
      <c r="A100" s="17">
        <v>87</v>
      </c>
      <c r="B100" s="44" t="s">
        <v>23</v>
      </c>
      <c r="C100" s="34">
        <f t="shared" si="26"/>
        <v>304000</v>
      </c>
      <c r="D100" s="35">
        <f t="shared" si="27"/>
        <v>304000</v>
      </c>
      <c r="E100" s="35">
        <f t="shared" si="28"/>
        <v>304000</v>
      </c>
      <c r="F100" s="36">
        <v>0</v>
      </c>
      <c r="G100" s="36"/>
      <c r="H100" s="34">
        <v>304000</v>
      </c>
      <c r="I100" s="34">
        <v>304000</v>
      </c>
      <c r="J100" s="34">
        <v>304000</v>
      </c>
      <c r="K100" s="34">
        <v>0</v>
      </c>
      <c r="L100" s="34"/>
      <c r="M100" s="34"/>
      <c r="N100" s="34">
        <f t="shared" si="29"/>
        <v>304000</v>
      </c>
      <c r="O100" s="34">
        <f t="shared" si="30"/>
        <v>304000</v>
      </c>
      <c r="P100" s="34">
        <f t="shared" si="31"/>
        <v>304000</v>
      </c>
      <c r="Q100" s="34">
        <v>304000</v>
      </c>
      <c r="R100" s="34">
        <v>304000</v>
      </c>
      <c r="S100" s="34">
        <v>0</v>
      </c>
      <c r="T100" s="34">
        <v>0</v>
      </c>
      <c r="U100" s="34"/>
      <c r="V100" s="34"/>
      <c r="W100" s="34">
        <f t="shared" si="32"/>
        <v>0</v>
      </c>
      <c r="X100" s="34">
        <v>0</v>
      </c>
      <c r="Y100" s="34">
        <v>0</v>
      </c>
      <c r="Z100" s="34">
        <v>0</v>
      </c>
      <c r="AA100" s="34">
        <v>0</v>
      </c>
      <c r="AB100" s="34">
        <v>0</v>
      </c>
      <c r="AC100" s="34">
        <f t="shared" si="39"/>
        <v>0</v>
      </c>
      <c r="AD100" s="40">
        <v>89145</v>
      </c>
      <c r="AE100" s="40">
        <v>89145</v>
      </c>
      <c r="AF100" s="41">
        <v>89145</v>
      </c>
      <c r="AG100" s="40">
        <v>0</v>
      </c>
      <c r="AH100" s="40"/>
      <c r="AI100" s="42">
        <f t="shared" si="34"/>
        <v>0.29324013157894735</v>
      </c>
      <c r="AJ100" s="42">
        <f t="shared" si="35"/>
        <v>0.29324013157894735</v>
      </c>
      <c r="AK100" s="43">
        <f t="shared" si="36"/>
        <v>0.29324013157894735</v>
      </c>
      <c r="AL100" s="42">
        <f t="shared" si="37"/>
        <v>0</v>
      </c>
      <c r="AM100" s="42">
        <f t="shared" si="38"/>
        <v>0</v>
      </c>
    </row>
    <row r="101" spans="1:39" ht="29.25" customHeight="1" x14ac:dyDescent="0.25">
      <c r="A101" s="17">
        <v>88</v>
      </c>
      <c r="B101" s="44" t="s">
        <v>57</v>
      </c>
      <c r="C101" s="34">
        <f t="shared" si="26"/>
        <v>853940</v>
      </c>
      <c r="D101" s="35">
        <f t="shared" si="27"/>
        <v>853940</v>
      </c>
      <c r="E101" s="35">
        <f t="shared" si="28"/>
        <v>653900</v>
      </c>
      <c r="F101" s="36">
        <v>200040</v>
      </c>
      <c r="G101" s="36"/>
      <c r="H101" s="34">
        <v>853940</v>
      </c>
      <c r="I101" s="34">
        <v>853940</v>
      </c>
      <c r="J101" s="34">
        <v>653900</v>
      </c>
      <c r="K101" s="34">
        <v>200040</v>
      </c>
      <c r="L101" s="34"/>
      <c r="M101" s="34"/>
      <c r="N101" s="34">
        <f t="shared" si="29"/>
        <v>853940</v>
      </c>
      <c r="O101" s="34">
        <f t="shared" si="30"/>
        <v>853940</v>
      </c>
      <c r="P101" s="34">
        <f t="shared" si="31"/>
        <v>853940</v>
      </c>
      <c r="Q101" s="34">
        <v>853940</v>
      </c>
      <c r="R101" s="34">
        <v>653900</v>
      </c>
      <c r="S101" s="34">
        <v>200040</v>
      </c>
      <c r="T101" s="34">
        <v>0</v>
      </c>
      <c r="U101" s="34"/>
      <c r="V101" s="34"/>
      <c r="W101" s="34">
        <f t="shared" si="32"/>
        <v>0</v>
      </c>
      <c r="X101" s="34">
        <v>0</v>
      </c>
      <c r="Y101" s="34">
        <v>0</v>
      </c>
      <c r="Z101" s="34">
        <v>0</v>
      </c>
      <c r="AA101" s="34">
        <v>0</v>
      </c>
      <c r="AB101" s="34">
        <v>0</v>
      </c>
      <c r="AC101" s="34">
        <f t="shared" si="39"/>
        <v>0</v>
      </c>
      <c r="AD101" s="40">
        <v>241245</v>
      </c>
      <c r="AE101" s="40">
        <v>241245</v>
      </c>
      <c r="AF101" s="41">
        <v>241245</v>
      </c>
      <c r="AG101" s="41">
        <v>0</v>
      </c>
      <c r="AH101" s="40"/>
      <c r="AI101" s="42">
        <f t="shared" si="34"/>
        <v>0.28250813874511088</v>
      </c>
      <c r="AJ101" s="42">
        <f t="shared" si="35"/>
        <v>0.28250813874511088</v>
      </c>
      <c r="AK101" s="43">
        <f t="shared" si="36"/>
        <v>0.36893255849518275</v>
      </c>
      <c r="AL101" s="43">
        <f t="shared" si="37"/>
        <v>0</v>
      </c>
      <c r="AM101" s="42">
        <f t="shared" si="38"/>
        <v>0</v>
      </c>
    </row>
    <row r="102" spans="1:39" ht="29.25" customHeight="1" x14ac:dyDescent="0.25">
      <c r="A102" s="17">
        <v>89</v>
      </c>
      <c r="B102" s="44" t="s">
        <v>73</v>
      </c>
      <c r="C102" s="34">
        <f t="shared" si="26"/>
        <v>4848497.8809371013</v>
      </c>
      <c r="D102" s="35">
        <f t="shared" si="27"/>
        <v>3882227.8809371009</v>
      </c>
      <c r="E102" s="35">
        <f t="shared" si="28"/>
        <v>3112772.8809371009</v>
      </c>
      <c r="F102" s="47">
        <v>769455</v>
      </c>
      <c r="G102" s="47">
        <v>966270</v>
      </c>
      <c r="H102" s="40">
        <v>3355239</v>
      </c>
      <c r="I102" s="40">
        <v>2388969</v>
      </c>
      <c r="J102" s="40">
        <v>1619514</v>
      </c>
      <c r="K102" s="40">
        <v>769455</v>
      </c>
      <c r="L102" s="40">
        <v>966270</v>
      </c>
      <c r="M102" s="40">
        <v>1493258.8809371009</v>
      </c>
      <c r="N102" s="34">
        <f t="shared" si="29"/>
        <v>5241649</v>
      </c>
      <c r="O102" s="34">
        <f t="shared" si="30"/>
        <v>4000139</v>
      </c>
      <c r="P102" s="34">
        <f t="shared" si="31"/>
        <v>3355239</v>
      </c>
      <c r="Q102" s="34">
        <v>2388969</v>
      </c>
      <c r="R102" s="34">
        <v>1619514</v>
      </c>
      <c r="S102" s="34">
        <v>769455</v>
      </c>
      <c r="T102" s="34">
        <v>1611170</v>
      </c>
      <c r="U102" s="40">
        <v>644900</v>
      </c>
      <c r="V102" s="40">
        <v>1241510</v>
      </c>
      <c r="W102" s="34">
        <f t="shared" si="32"/>
        <v>251748.88093710085</v>
      </c>
      <c r="X102" s="34">
        <v>0</v>
      </c>
      <c r="Y102" s="34">
        <v>0</v>
      </c>
      <c r="Z102" s="34">
        <v>0</v>
      </c>
      <c r="AA102" s="34">
        <v>0</v>
      </c>
      <c r="AB102" s="34">
        <v>0</v>
      </c>
      <c r="AC102" s="34">
        <f t="shared" si="39"/>
        <v>251748.88093710085</v>
      </c>
      <c r="AD102" s="40">
        <v>1360146.0802850001</v>
      </c>
      <c r="AE102" s="40">
        <v>780146.08028500003</v>
      </c>
      <c r="AF102" s="40">
        <v>766500</v>
      </c>
      <c r="AG102" s="40">
        <v>13646.080285</v>
      </c>
      <c r="AH102" s="40">
        <v>580000</v>
      </c>
      <c r="AI102" s="42">
        <f t="shared" si="34"/>
        <v>0.28052937501173369</v>
      </c>
      <c r="AJ102" s="42">
        <f t="shared" si="35"/>
        <v>0.20095319085099317</v>
      </c>
      <c r="AK102" s="42">
        <f t="shared" si="36"/>
        <v>0.24624347143799488</v>
      </c>
      <c r="AL102" s="42">
        <f t="shared" si="37"/>
        <v>1.7734734695336308E-2</v>
      </c>
      <c r="AM102" s="42">
        <f t="shared" si="38"/>
        <v>0.60024630796775225</v>
      </c>
    </row>
    <row r="103" spans="1:39" ht="29.25" customHeight="1" x14ac:dyDescent="0.25">
      <c r="A103" s="17">
        <v>90</v>
      </c>
      <c r="B103" s="44" t="s">
        <v>29</v>
      </c>
      <c r="C103" s="34">
        <f t="shared" si="26"/>
        <v>734400</v>
      </c>
      <c r="D103" s="35">
        <f t="shared" si="27"/>
        <v>734400</v>
      </c>
      <c r="E103" s="35">
        <f t="shared" si="28"/>
        <v>734400</v>
      </c>
      <c r="F103" s="36">
        <v>0</v>
      </c>
      <c r="G103" s="36"/>
      <c r="H103" s="34">
        <v>734400</v>
      </c>
      <c r="I103" s="34">
        <v>734400</v>
      </c>
      <c r="J103" s="34">
        <v>734400</v>
      </c>
      <c r="K103" s="34">
        <v>0</v>
      </c>
      <c r="L103" s="34"/>
      <c r="M103" s="34"/>
      <c r="N103" s="34">
        <f t="shared" si="29"/>
        <v>734400</v>
      </c>
      <c r="O103" s="34">
        <f t="shared" si="30"/>
        <v>734400</v>
      </c>
      <c r="P103" s="34">
        <f t="shared" si="31"/>
        <v>734400</v>
      </c>
      <c r="Q103" s="34">
        <v>734400</v>
      </c>
      <c r="R103" s="34">
        <v>734400</v>
      </c>
      <c r="S103" s="34">
        <v>0</v>
      </c>
      <c r="T103" s="34">
        <v>0</v>
      </c>
      <c r="U103" s="34"/>
      <c r="V103" s="34"/>
      <c r="W103" s="34">
        <f t="shared" si="32"/>
        <v>0</v>
      </c>
      <c r="X103" s="34">
        <v>0</v>
      </c>
      <c r="Y103" s="34">
        <v>0</v>
      </c>
      <c r="Z103" s="34">
        <v>0</v>
      </c>
      <c r="AA103" s="34">
        <v>0</v>
      </c>
      <c r="AB103" s="34">
        <v>0</v>
      </c>
      <c r="AC103" s="34">
        <f t="shared" si="39"/>
        <v>0</v>
      </c>
      <c r="AD103" s="40">
        <v>201454</v>
      </c>
      <c r="AE103" s="40">
        <v>201454</v>
      </c>
      <c r="AF103" s="40">
        <v>201454</v>
      </c>
      <c r="AG103" s="40">
        <v>0</v>
      </c>
      <c r="AH103" s="40"/>
      <c r="AI103" s="42">
        <f t="shared" si="34"/>
        <v>0.27431100217864923</v>
      </c>
      <c r="AJ103" s="42">
        <f t="shared" si="35"/>
        <v>0.27431100217864923</v>
      </c>
      <c r="AK103" s="42">
        <f t="shared" si="36"/>
        <v>0.27431100217864923</v>
      </c>
      <c r="AL103" s="42">
        <f t="shared" si="37"/>
        <v>0</v>
      </c>
      <c r="AM103" s="42">
        <f t="shared" si="38"/>
        <v>0</v>
      </c>
    </row>
    <row r="104" spans="1:39" ht="29.25" customHeight="1" x14ac:dyDescent="0.25">
      <c r="A104" s="17">
        <v>91</v>
      </c>
      <c r="B104" s="44" t="s">
        <v>40</v>
      </c>
      <c r="C104" s="34">
        <f t="shared" si="26"/>
        <v>666200</v>
      </c>
      <c r="D104" s="35">
        <f t="shared" si="27"/>
        <v>666200</v>
      </c>
      <c r="E104" s="35">
        <f t="shared" si="28"/>
        <v>426400</v>
      </c>
      <c r="F104" s="36">
        <v>239800</v>
      </c>
      <c r="G104" s="36"/>
      <c r="H104" s="34">
        <v>666200</v>
      </c>
      <c r="I104" s="34">
        <v>666200</v>
      </c>
      <c r="J104" s="34">
        <v>426400</v>
      </c>
      <c r="K104" s="34">
        <v>239800</v>
      </c>
      <c r="L104" s="34"/>
      <c r="M104" s="34"/>
      <c r="N104" s="34">
        <f t="shared" si="29"/>
        <v>666200</v>
      </c>
      <c r="O104" s="34">
        <f t="shared" si="30"/>
        <v>666200</v>
      </c>
      <c r="P104" s="34">
        <f t="shared" si="31"/>
        <v>666200</v>
      </c>
      <c r="Q104" s="34">
        <v>666200</v>
      </c>
      <c r="R104" s="34">
        <v>426400</v>
      </c>
      <c r="S104" s="34">
        <v>239800</v>
      </c>
      <c r="T104" s="34">
        <v>0</v>
      </c>
      <c r="U104" s="34"/>
      <c r="V104" s="34"/>
      <c r="W104" s="34">
        <f t="shared" si="32"/>
        <v>0</v>
      </c>
      <c r="X104" s="34">
        <v>0</v>
      </c>
      <c r="Y104" s="34">
        <v>0</v>
      </c>
      <c r="Z104" s="34">
        <v>0</v>
      </c>
      <c r="AA104" s="34">
        <v>0</v>
      </c>
      <c r="AB104" s="34">
        <v>0</v>
      </c>
      <c r="AC104" s="34">
        <f t="shared" si="39"/>
        <v>0</v>
      </c>
      <c r="AD104" s="40">
        <v>175880.5</v>
      </c>
      <c r="AE104" s="40">
        <v>175880.5</v>
      </c>
      <c r="AF104" s="40">
        <v>151145</v>
      </c>
      <c r="AG104" s="40">
        <v>24735.5</v>
      </c>
      <c r="AH104" s="40"/>
      <c r="AI104" s="42">
        <f t="shared" si="34"/>
        <v>0.2640055538877214</v>
      </c>
      <c r="AJ104" s="42">
        <f t="shared" si="35"/>
        <v>0.2640055538877214</v>
      </c>
      <c r="AK104" s="42">
        <f t="shared" si="36"/>
        <v>0.35446763602251408</v>
      </c>
      <c r="AL104" s="42">
        <f t="shared" si="37"/>
        <v>0.10315054211843203</v>
      </c>
      <c r="AM104" s="42">
        <f t="shared" si="38"/>
        <v>0</v>
      </c>
    </row>
    <row r="105" spans="1:39" ht="29.25" customHeight="1" x14ac:dyDescent="0.25">
      <c r="A105" s="17">
        <v>92</v>
      </c>
      <c r="B105" s="44" t="s">
        <v>21</v>
      </c>
      <c r="C105" s="34">
        <f t="shared" si="26"/>
        <v>1387700</v>
      </c>
      <c r="D105" s="35">
        <f t="shared" si="27"/>
        <v>1387700</v>
      </c>
      <c r="E105" s="35">
        <f t="shared" si="28"/>
        <v>1387700</v>
      </c>
      <c r="F105" s="36">
        <v>0</v>
      </c>
      <c r="G105" s="36"/>
      <c r="H105" s="34">
        <v>1387700</v>
      </c>
      <c r="I105" s="34">
        <v>1387700</v>
      </c>
      <c r="J105" s="34">
        <v>1387700</v>
      </c>
      <c r="K105" s="34">
        <v>0</v>
      </c>
      <c r="L105" s="34"/>
      <c r="M105" s="34"/>
      <c r="N105" s="34">
        <f t="shared" si="29"/>
        <v>1000000</v>
      </c>
      <c r="O105" s="34">
        <f t="shared" si="30"/>
        <v>1000000</v>
      </c>
      <c r="P105" s="34">
        <f t="shared" si="31"/>
        <v>1000000</v>
      </c>
      <c r="Q105" s="34">
        <v>1000000</v>
      </c>
      <c r="R105" s="34">
        <v>1000000</v>
      </c>
      <c r="S105" s="34">
        <v>0</v>
      </c>
      <c r="T105" s="34">
        <v>0</v>
      </c>
      <c r="U105" s="34"/>
      <c r="V105" s="34"/>
      <c r="W105" s="34">
        <f t="shared" si="32"/>
        <v>387700</v>
      </c>
      <c r="X105" s="34">
        <v>387700</v>
      </c>
      <c r="Y105" s="34">
        <v>387700</v>
      </c>
      <c r="Z105" s="34">
        <v>387700</v>
      </c>
      <c r="AA105" s="34">
        <v>0</v>
      </c>
      <c r="AB105" s="34">
        <v>0</v>
      </c>
      <c r="AC105" s="34">
        <f t="shared" si="39"/>
        <v>0</v>
      </c>
      <c r="AD105" s="40">
        <v>358454</v>
      </c>
      <c r="AE105" s="40">
        <v>358454</v>
      </c>
      <c r="AF105" s="40">
        <v>358454</v>
      </c>
      <c r="AG105" s="40">
        <v>0</v>
      </c>
      <c r="AH105" s="40"/>
      <c r="AI105" s="42">
        <f t="shared" si="34"/>
        <v>0.25830799164084456</v>
      </c>
      <c r="AJ105" s="42">
        <f t="shared" si="35"/>
        <v>0.25830799164084456</v>
      </c>
      <c r="AK105" s="42">
        <f t="shared" si="36"/>
        <v>0.25830799164084456</v>
      </c>
      <c r="AL105" s="42">
        <f t="shared" si="37"/>
        <v>0</v>
      </c>
      <c r="AM105" s="42">
        <f t="shared" si="38"/>
        <v>0</v>
      </c>
    </row>
    <row r="106" spans="1:39" ht="29.25" customHeight="1" x14ac:dyDescent="0.25">
      <c r="A106" s="17">
        <v>93</v>
      </c>
      <c r="B106" s="44" t="s">
        <v>87</v>
      </c>
      <c r="C106" s="34">
        <f t="shared" si="26"/>
        <v>3232289.0611115443</v>
      </c>
      <c r="D106" s="35">
        <f t="shared" si="27"/>
        <v>2704499.0611115443</v>
      </c>
      <c r="E106" s="35">
        <f t="shared" si="28"/>
        <v>2309947.0611115443</v>
      </c>
      <c r="F106" s="47">
        <v>394552</v>
      </c>
      <c r="G106" s="47">
        <v>527790</v>
      </c>
      <c r="H106" s="40">
        <v>2610821</v>
      </c>
      <c r="I106" s="40">
        <v>2083031</v>
      </c>
      <c r="J106" s="40">
        <v>1688479</v>
      </c>
      <c r="K106" s="40">
        <v>394552</v>
      </c>
      <c r="L106" s="40">
        <v>527790</v>
      </c>
      <c r="M106" s="40">
        <v>621468.06111154414</v>
      </c>
      <c r="N106" s="34">
        <f t="shared" si="29"/>
        <v>3270739.173</v>
      </c>
      <c r="O106" s="34">
        <f t="shared" si="30"/>
        <v>2649271.173</v>
      </c>
      <c r="P106" s="34">
        <f t="shared" si="31"/>
        <v>2610821</v>
      </c>
      <c r="Q106" s="34">
        <v>2083031</v>
      </c>
      <c r="R106" s="34">
        <v>1688479</v>
      </c>
      <c r="S106" s="34">
        <v>394552</v>
      </c>
      <c r="T106" s="34">
        <v>566240.17299999995</v>
      </c>
      <c r="U106" s="40">
        <v>38450.172999999952</v>
      </c>
      <c r="V106" s="40">
        <v>621468</v>
      </c>
      <c r="W106" s="34">
        <f t="shared" si="32"/>
        <v>6.1111544142477214E-2</v>
      </c>
      <c r="X106" s="34">
        <v>0</v>
      </c>
      <c r="Y106" s="34">
        <v>0</v>
      </c>
      <c r="Z106" s="34">
        <v>0</v>
      </c>
      <c r="AA106" s="34">
        <v>0</v>
      </c>
      <c r="AB106" s="34">
        <v>0</v>
      </c>
      <c r="AC106" s="34">
        <f t="shared" si="39"/>
        <v>6.1111544142477214E-2</v>
      </c>
      <c r="AD106" s="40">
        <v>834331.95152</v>
      </c>
      <c r="AE106" s="40">
        <v>534331.95152</v>
      </c>
      <c r="AF106" s="48">
        <v>500000</v>
      </c>
      <c r="AG106" s="48">
        <v>34331.951520000002</v>
      </c>
      <c r="AH106" s="48">
        <v>300000</v>
      </c>
      <c r="AI106" s="42">
        <f t="shared" si="34"/>
        <v>0.25812417631765999</v>
      </c>
      <c r="AJ106" s="42">
        <f t="shared" si="35"/>
        <v>0.19757150564526005</v>
      </c>
      <c r="AK106" s="42">
        <f t="shared" si="36"/>
        <v>0.21645517701145953</v>
      </c>
      <c r="AL106" s="42">
        <f t="shared" si="37"/>
        <v>8.7015023418966331E-2</v>
      </c>
      <c r="AM106" s="42">
        <f t="shared" si="38"/>
        <v>0.56840788950150634</v>
      </c>
    </row>
    <row r="107" spans="1:39" ht="29.25" customHeight="1" x14ac:dyDescent="0.25">
      <c r="A107" s="17">
        <v>94</v>
      </c>
      <c r="B107" s="44" t="s">
        <v>25</v>
      </c>
      <c r="C107" s="34">
        <f t="shared" si="26"/>
        <v>6000000</v>
      </c>
      <c r="D107" s="35">
        <f t="shared" si="27"/>
        <v>6000000</v>
      </c>
      <c r="E107" s="35">
        <f t="shared" si="28"/>
        <v>6000000</v>
      </c>
      <c r="F107" s="36">
        <v>0</v>
      </c>
      <c r="G107" s="36"/>
      <c r="H107" s="34">
        <v>6000000</v>
      </c>
      <c r="I107" s="34">
        <v>6000000</v>
      </c>
      <c r="J107" s="34">
        <v>6000000</v>
      </c>
      <c r="K107" s="34">
        <v>0</v>
      </c>
      <c r="L107" s="34"/>
      <c r="M107" s="34"/>
      <c r="N107" s="34">
        <f t="shared" si="29"/>
        <v>6000000</v>
      </c>
      <c r="O107" s="34">
        <f t="shared" si="30"/>
        <v>6000000</v>
      </c>
      <c r="P107" s="34">
        <f t="shared" si="31"/>
        <v>6000000</v>
      </c>
      <c r="Q107" s="34">
        <v>6000000</v>
      </c>
      <c r="R107" s="34">
        <v>6000000</v>
      </c>
      <c r="S107" s="34">
        <v>0</v>
      </c>
      <c r="T107" s="34">
        <v>0</v>
      </c>
      <c r="U107" s="34"/>
      <c r="V107" s="34"/>
      <c r="W107" s="34">
        <f t="shared" si="32"/>
        <v>0</v>
      </c>
      <c r="X107" s="34">
        <v>0</v>
      </c>
      <c r="Y107" s="34">
        <v>0</v>
      </c>
      <c r="Z107" s="34">
        <v>0</v>
      </c>
      <c r="AA107" s="34">
        <v>0</v>
      </c>
      <c r="AB107" s="34">
        <v>0</v>
      </c>
      <c r="AC107" s="34">
        <f t="shared" si="39"/>
        <v>0</v>
      </c>
      <c r="AD107" s="40">
        <v>1477914</v>
      </c>
      <c r="AE107" s="40">
        <v>1477914</v>
      </c>
      <c r="AF107" s="40">
        <v>1477914</v>
      </c>
      <c r="AG107" s="40">
        <v>0</v>
      </c>
      <c r="AH107" s="40"/>
      <c r="AI107" s="42">
        <f t="shared" si="34"/>
        <v>0.24631900000000001</v>
      </c>
      <c r="AJ107" s="42">
        <f t="shared" si="35"/>
        <v>0.24631900000000001</v>
      </c>
      <c r="AK107" s="42">
        <f t="shared" si="36"/>
        <v>0.24631900000000001</v>
      </c>
      <c r="AL107" s="42">
        <f t="shared" si="37"/>
        <v>0</v>
      </c>
      <c r="AM107" s="42">
        <f t="shared" si="38"/>
        <v>0</v>
      </c>
    </row>
    <row r="108" spans="1:39" ht="29.25" customHeight="1" x14ac:dyDescent="0.25">
      <c r="A108" s="17">
        <v>95</v>
      </c>
      <c r="B108" s="44" t="s">
        <v>28</v>
      </c>
      <c r="C108" s="34">
        <f t="shared" si="26"/>
        <v>611300</v>
      </c>
      <c r="D108" s="35">
        <f t="shared" si="27"/>
        <v>611300</v>
      </c>
      <c r="E108" s="35">
        <f t="shared" si="28"/>
        <v>581300</v>
      </c>
      <c r="F108" s="36">
        <v>30000</v>
      </c>
      <c r="G108" s="36"/>
      <c r="H108" s="34">
        <v>611300</v>
      </c>
      <c r="I108" s="38">
        <v>611300</v>
      </c>
      <c r="J108" s="38">
        <v>581300</v>
      </c>
      <c r="K108" s="34">
        <v>30000</v>
      </c>
      <c r="L108" s="34"/>
      <c r="M108" s="34"/>
      <c r="N108" s="34">
        <f t="shared" si="29"/>
        <v>611300</v>
      </c>
      <c r="O108" s="34">
        <f t="shared" si="30"/>
        <v>611300</v>
      </c>
      <c r="P108" s="34">
        <f t="shared" si="31"/>
        <v>611300</v>
      </c>
      <c r="Q108" s="34">
        <v>611300</v>
      </c>
      <c r="R108" s="38">
        <v>581300</v>
      </c>
      <c r="S108" s="34">
        <v>30000</v>
      </c>
      <c r="T108" s="34">
        <v>0</v>
      </c>
      <c r="U108" s="34"/>
      <c r="V108" s="34"/>
      <c r="W108" s="34">
        <f t="shared" si="32"/>
        <v>0</v>
      </c>
      <c r="X108" s="34">
        <v>0</v>
      </c>
      <c r="Y108" s="34">
        <v>0</v>
      </c>
      <c r="Z108" s="34">
        <v>0</v>
      </c>
      <c r="AA108" s="34">
        <v>0</v>
      </c>
      <c r="AB108" s="34">
        <v>0</v>
      </c>
      <c r="AC108" s="34">
        <f t="shared" si="39"/>
        <v>0</v>
      </c>
      <c r="AD108" s="40">
        <v>147792</v>
      </c>
      <c r="AE108" s="40">
        <v>147792</v>
      </c>
      <c r="AF108" s="41">
        <v>117792</v>
      </c>
      <c r="AG108" s="40">
        <v>30000</v>
      </c>
      <c r="AH108" s="40"/>
      <c r="AI108" s="42">
        <f t="shared" si="34"/>
        <v>0.24176672664812696</v>
      </c>
      <c r="AJ108" s="42">
        <f t="shared" si="35"/>
        <v>0.24176672664812696</v>
      </c>
      <c r="AK108" s="43">
        <f t="shared" si="36"/>
        <v>0.20263547221744366</v>
      </c>
      <c r="AL108" s="42">
        <f t="shared" si="37"/>
        <v>1</v>
      </c>
      <c r="AM108" s="42">
        <f t="shared" si="38"/>
        <v>0</v>
      </c>
    </row>
    <row r="109" spans="1:39" ht="29.25" customHeight="1" x14ac:dyDescent="0.25">
      <c r="A109" s="17">
        <v>96</v>
      </c>
      <c r="B109" s="44" t="s">
        <v>31</v>
      </c>
      <c r="C109" s="34">
        <f t="shared" si="26"/>
        <v>825255</v>
      </c>
      <c r="D109" s="35">
        <f t="shared" si="27"/>
        <v>825255</v>
      </c>
      <c r="E109" s="35">
        <f t="shared" si="28"/>
        <v>585900</v>
      </c>
      <c r="F109" s="36">
        <v>239355</v>
      </c>
      <c r="G109" s="36"/>
      <c r="H109" s="34">
        <v>825255</v>
      </c>
      <c r="I109" s="38">
        <v>825255</v>
      </c>
      <c r="J109" s="38">
        <v>585900</v>
      </c>
      <c r="K109" s="34">
        <v>239355</v>
      </c>
      <c r="L109" s="34"/>
      <c r="M109" s="34"/>
      <c r="N109" s="34">
        <f t="shared" si="29"/>
        <v>825255</v>
      </c>
      <c r="O109" s="34">
        <f t="shared" si="30"/>
        <v>825255</v>
      </c>
      <c r="P109" s="34">
        <f t="shared" si="31"/>
        <v>825255</v>
      </c>
      <c r="Q109" s="34">
        <v>825255</v>
      </c>
      <c r="R109" s="34">
        <v>585900</v>
      </c>
      <c r="S109" s="34">
        <v>239355</v>
      </c>
      <c r="T109" s="34">
        <v>0</v>
      </c>
      <c r="U109" s="34"/>
      <c r="V109" s="34"/>
      <c r="W109" s="34">
        <f t="shared" si="32"/>
        <v>0</v>
      </c>
      <c r="X109" s="34">
        <v>0</v>
      </c>
      <c r="Y109" s="34">
        <v>0</v>
      </c>
      <c r="Z109" s="34">
        <v>0</v>
      </c>
      <c r="AA109" s="34">
        <v>0</v>
      </c>
      <c r="AB109" s="34">
        <v>0</v>
      </c>
      <c r="AC109" s="34">
        <f t="shared" si="39"/>
        <v>0</v>
      </c>
      <c r="AD109" s="40">
        <v>180500</v>
      </c>
      <c r="AE109" s="40">
        <v>180500</v>
      </c>
      <c r="AF109" s="41">
        <v>180500</v>
      </c>
      <c r="AG109" s="40">
        <v>0</v>
      </c>
      <c r="AH109" s="40"/>
      <c r="AI109" s="42">
        <f t="shared" si="34"/>
        <v>0.2187202743394466</v>
      </c>
      <c r="AJ109" s="42">
        <f t="shared" si="35"/>
        <v>0.2187202743394466</v>
      </c>
      <c r="AK109" s="43">
        <f t="shared" si="36"/>
        <v>0.30807305000853386</v>
      </c>
      <c r="AL109" s="42">
        <f t="shared" si="37"/>
        <v>0</v>
      </c>
      <c r="AM109" s="42">
        <f t="shared" si="38"/>
        <v>0</v>
      </c>
    </row>
    <row r="110" spans="1:39" ht="29.25" customHeight="1" x14ac:dyDescent="0.25">
      <c r="A110" s="17">
        <v>97</v>
      </c>
      <c r="B110" s="44" t="s">
        <v>63</v>
      </c>
      <c r="C110" s="34">
        <f t="shared" ref="C110:C127" si="40">SUM(H110,M110)</f>
        <v>31300</v>
      </c>
      <c r="D110" s="35">
        <f t="shared" ref="D110:D127" si="41">SUM(I110,M110)</f>
        <v>31300</v>
      </c>
      <c r="E110" s="35">
        <f t="shared" ref="E110:E127" si="42">SUM(J110,M110)</f>
        <v>31300</v>
      </c>
      <c r="F110" s="36"/>
      <c r="G110" s="36"/>
      <c r="H110" s="34">
        <v>31300</v>
      </c>
      <c r="I110" s="34">
        <v>31300</v>
      </c>
      <c r="J110" s="34">
        <v>31300</v>
      </c>
      <c r="K110" s="34"/>
      <c r="L110" s="34"/>
      <c r="M110" s="34"/>
      <c r="N110" s="34">
        <f t="shared" ref="N110:N127" si="43">SUM(O110,V110)</f>
        <v>31300</v>
      </c>
      <c r="O110" s="34">
        <f t="shared" ref="O110:O127" si="44">SUM(Q110,T110)</f>
        <v>31300</v>
      </c>
      <c r="P110" s="34">
        <f t="shared" ref="P110:P127" si="45">O110-U110</f>
        <v>31300</v>
      </c>
      <c r="Q110" s="34">
        <v>31300</v>
      </c>
      <c r="R110" s="34">
        <v>31300</v>
      </c>
      <c r="S110" s="34">
        <v>0</v>
      </c>
      <c r="T110" s="34">
        <v>0</v>
      </c>
      <c r="U110" s="34"/>
      <c r="V110" s="34"/>
      <c r="W110" s="34">
        <f t="shared" ref="W110:W127" si="46">SUM(X110,AC110)</f>
        <v>0</v>
      </c>
      <c r="X110" s="34">
        <v>0</v>
      </c>
      <c r="Y110" s="34">
        <v>0</v>
      </c>
      <c r="Z110" s="34">
        <v>0</v>
      </c>
      <c r="AA110" s="34">
        <v>0</v>
      </c>
      <c r="AB110" s="34">
        <v>0</v>
      </c>
      <c r="AC110" s="34">
        <f t="shared" si="39"/>
        <v>0</v>
      </c>
      <c r="AD110" s="40">
        <v>6456</v>
      </c>
      <c r="AE110" s="40">
        <v>6456</v>
      </c>
      <c r="AF110" s="40">
        <v>6456</v>
      </c>
      <c r="AG110" s="40">
        <v>0</v>
      </c>
      <c r="AH110" s="40"/>
      <c r="AI110" s="42">
        <f t="shared" ref="AI110:AI127" si="47">IF(C110=0,0,AD110/C110)</f>
        <v>0.20626198083067093</v>
      </c>
      <c r="AJ110" s="42">
        <f t="shared" ref="AJ110:AJ127" si="48">IF(D110=0,0,AE110/D110)</f>
        <v>0.20626198083067093</v>
      </c>
      <c r="AK110" s="42">
        <f t="shared" ref="AK110:AK127" si="49">IF(E110=0,0,AF110/E110)</f>
        <v>0.20626198083067093</v>
      </c>
      <c r="AL110" s="42">
        <f t="shared" ref="AL110:AL127" si="50">IF(F110=0,0,AG110/F110)</f>
        <v>0</v>
      </c>
      <c r="AM110" s="42">
        <f t="shared" ref="AM110:AM127" si="51">IF(G110=0,0,AH110/G110)</f>
        <v>0</v>
      </c>
    </row>
    <row r="111" spans="1:39" ht="29.25" customHeight="1" x14ac:dyDescent="0.25">
      <c r="A111" s="17">
        <v>98</v>
      </c>
      <c r="B111" s="44" t="s">
        <v>66</v>
      </c>
      <c r="C111" s="34">
        <f t="shared" si="40"/>
        <v>624400</v>
      </c>
      <c r="D111" s="35">
        <f t="shared" si="41"/>
        <v>624400</v>
      </c>
      <c r="E111" s="35">
        <f t="shared" si="42"/>
        <v>624400</v>
      </c>
      <c r="F111" s="36">
        <v>0</v>
      </c>
      <c r="G111" s="36"/>
      <c r="H111" s="34">
        <v>624400</v>
      </c>
      <c r="I111" s="34">
        <v>624400</v>
      </c>
      <c r="J111" s="34">
        <v>624400</v>
      </c>
      <c r="K111" s="34">
        <v>0</v>
      </c>
      <c r="L111" s="34"/>
      <c r="M111" s="34"/>
      <c r="N111" s="34">
        <f t="shared" si="43"/>
        <v>624400</v>
      </c>
      <c r="O111" s="34">
        <f t="shared" si="44"/>
        <v>624400</v>
      </c>
      <c r="P111" s="34">
        <f t="shared" si="45"/>
        <v>624400</v>
      </c>
      <c r="Q111" s="34">
        <v>624400</v>
      </c>
      <c r="R111" s="34">
        <v>624400</v>
      </c>
      <c r="S111" s="34">
        <v>0</v>
      </c>
      <c r="T111" s="34">
        <v>0</v>
      </c>
      <c r="U111" s="34"/>
      <c r="V111" s="34"/>
      <c r="W111" s="34">
        <f t="shared" si="46"/>
        <v>0</v>
      </c>
      <c r="X111" s="34">
        <v>0</v>
      </c>
      <c r="Y111" s="34">
        <v>0</v>
      </c>
      <c r="Z111" s="34">
        <v>0</v>
      </c>
      <c r="AA111" s="34">
        <v>0</v>
      </c>
      <c r="AB111" s="34">
        <v>0</v>
      </c>
      <c r="AC111" s="34">
        <f t="shared" si="39"/>
        <v>0</v>
      </c>
      <c r="AD111" s="40">
        <v>126014</v>
      </c>
      <c r="AE111" s="40">
        <v>126014</v>
      </c>
      <c r="AF111" s="40">
        <v>126014</v>
      </c>
      <c r="AG111" s="40">
        <v>0</v>
      </c>
      <c r="AH111" s="40"/>
      <c r="AI111" s="42">
        <f t="shared" si="47"/>
        <v>0.20181614349775784</v>
      </c>
      <c r="AJ111" s="42">
        <f t="shared" si="48"/>
        <v>0.20181614349775784</v>
      </c>
      <c r="AK111" s="42">
        <f t="shared" si="49"/>
        <v>0.20181614349775784</v>
      </c>
      <c r="AL111" s="42">
        <f t="shared" si="50"/>
        <v>0</v>
      </c>
      <c r="AM111" s="42">
        <f t="shared" si="51"/>
        <v>0</v>
      </c>
    </row>
    <row r="112" spans="1:39" ht="29.25" customHeight="1" x14ac:dyDescent="0.25">
      <c r="A112" s="17">
        <v>99</v>
      </c>
      <c r="B112" s="44" t="s">
        <v>77</v>
      </c>
      <c r="C112" s="34">
        <f t="shared" si="40"/>
        <v>4569667.2263827417</v>
      </c>
      <c r="D112" s="35">
        <f t="shared" si="41"/>
        <v>3428387.2263827417</v>
      </c>
      <c r="E112" s="35">
        <f t="shared" si="42"/>
        <v>2985694.2263827417</v>
      </c>
      <c r="F112" s="47">
        <v>442693</v>
      </c>
      <c r="G112" s="47">
        <v>1141280</v>
      </c>
      <c r="H112" s="40">
        <v>3334549</v>
      </c>
      <c r="I112" s="40">
        <v>2193269</v>
      </c>
      <c r="J112" s="40">
        <v>1750576</v>
      </c>
      <c r="K112" s="40">
        <v>442693</v>
      </c>
      <c r="L112" s="40">
        <v>1141280</v>
      </c>
      <c r="M112" s="40">
        <v>1235118.2263827417</v>
      </c>
      <c r="N112" s="34">
        <f t="shared" si="43"/>
        <v>2702348</v>
      </c>
      <c r="O112" s="34">
        <f t="shared" si="44"/>
        <v>2461055</v>
      </c>
      <c r="P112" s="34">
        <f t="shared" si="45"/>
        <v>2461055</v>
      </c>
      <c r="Q112" s="34">
        <v>1655269</v>
      </c>
      <c r="R112" s="34">
        <v>1212576</v>
      </c>
      <c r="S112" s="34">
        <v>442693</v>
      </c>
      <c r="T112" s="34">
        <v>805786</v>
      </c>
      <c r="U112" s="40">
        <v>0</v>
      </c>
      <c r="V112" s="40">
        <v>241293</v>
      </c>
      <c r="W112" s="34">
        <f t="shared" si="46"/>
        <v>1867319.2263827417</v>
      </c>
      <c r="X112" s="34">
        <v>873494</v>
      </c>
      <c r="Y112" s="34">
        <v>538000</v>
      </c>
      <c r="Z112" s="34">
        <v>538000</v>
      </c>
      <c r="AA112" s="34">
        <v>0</v>
      </c>
      <c r="AB112" s="34">
        <v>335494</v>
      </c>
      <c r="AC112" s="34">
        <f t="shared" si="39"/>
        <v>993825.2263827417</v>
      </c>
      <c r="AD112" s="40">
        <v>915968.77102999995</v>
      </c>
      <c r="AE112" s="40">
        <v>573584.77102999995</v>
      </c>
      <c r="AF112" s="48">
        <v>525172.79999999993</v>
      </c>
      <c r="AG112" s="48">
        <v>48411.971030000001</v>
      </c>
      <c r="AH112" s="48">
        <v>342384</v>
      </c>
      <c r="AI112" s="42">
        <f t="shared" si="47"/>
        <v>0.2004453991182773</v>
      </c>
      <c r="AJ112" s="42">
        <f t="shared" si="48"/>
        <v>0.16730454676065973</v>
      </c>
      <c r="AK112" s="42">
        <f t="shared" si="49"/>
        <v>0.17589637792087723</v>
      </c>
      <c r="AL112" s="42">
        <f t="shared" si="50"/>
        <v>0.10935788691034193</v>
      </c>
      <c r="AM112" s="42">
        <f t="shared" si="51"/>
        <v>0.3</v>
      </c>
    </row>
    <row r="113" spans="1:39" ht="29.25" customHeight="1" x14ac:dyDescent="0.25">
      <c r="A113" s="17">
        <v>100</v>
      </c>
      <c r="B113" s="44" t="s">
        <v>165</v>
      </c>
      <c r="C113" s="34">
        <f t="shared" si="40"/>
        <v>54268239</v>
      </c>
      <c r="D113" s="35">
        <f t="shared" si="41"/>
        <v>2479640</v>
      </c>
      <c r="E113" s="35">
        <f t="shared" si="42"/>
        <v>1768640</v>
      </c>
      <c r="F113" s="47">
        <v>711000</v>
      </c>
      <c r="G113" s="47">
        <v>51788599</v>
      </c>
      <c r="H113" s="40">
        <v>54268239</v>
      </c>
      <c r="I113" s="40">
        <v>2479640</v>
      </c>
      <c r="J113" s="40">
        <v>1768640</v>
      </c>
      <c r="K113" s="40">
        <v>711000</v>
      </c>
      <c r="L113" s="40">
        <v>51788599</v>
      </c>
      <c r="M113" s="40">
        <v>0</v>
      </c>
      <c r="N113" s="34">
        <f t="shared" si="43"/>
        <v>31943648</v>
      </c>
      <c r="O113" s="34">
        <f t="shared" si="44"/>
        <v>31943648</v>
      </c>
      <c r="P113" s="34">
        <f t="shared" si="45"/>
        <v>31943648</v>
      </c>
      <c r="Q113" s="34">
        <v>2479640</v>
      </c>
      <c r="R113" s="34">
        <v>1768640</v>
      </c>
      <c r="S113" s="34">
        <v>711000</v>
      </c>
      <c r="T113" s="34">
        <v>29464008</v>
      </c>
      <c r="U113" s="40">
        <v>0</v>
      </c>
      <c r="V113" s="32"/>
      <c r="W113" s="34">
        <f t="shared" si="46"/>
        <v>22324591</v>
      </c>
      <c r="X113" s="34">
        <v>22324591</v>
      </c>
      <c r="Y113" s="34">
        <v>0</v>
      </c>
      <c r="Z113" s="34">
        <v>0</v>
      </c>
      <c r="AA113" s="34">
        <v>0</v>
      </c>
      <c r="AB113" s="34">
        <v>22324591</v>
      </c>
      <c r="AC113" s="34">
        <f t="shared" si="39"/>
        <v>0</v>
      </c>
      <c r="AD113" s="40">
        <v>10824976.881149001</v>
      </c>
      <c r="AE113" s="40">
        <v>127419.24114900001</v>
      </c>
      <c r="AF113" s="40">
        <v>85214</v>
      </c>
      <c r="AG113" s="40">
        <v>42205.241149000001</v>
      </c>
      <c r="AH113" s="40">
        <v>10697557.640000001</v>
      </c>
      <c r="AI113" s="42">
        <f t="shared" si="47"/>
        <v>0.19947168142214824</v>
      </c>
      <c r="AJ113" s="42">
        <f t="shared" si="48"/>
        <v>5.1386185554757949E-2</v>
      </c>
      <c r="AK113" s="42">
        <f t="shared" si="49"/>
        <v>4.8180522887642484E-2</v>
      </c>
      <c r="AL113" s="42">
        <f t="shared" si="50"/>
        <v>5.9360395427566812E-2</v>
      </c>
      <c r="AM113" s="42">
        <f t="shared" si="51"/>
        <v>0.20656202033965043</v>
      </c>
    </row>
    <row r="114" spans="1:39" ht="29.25" customHeight="1" x14ac:dyDescent="0.25">
      <c r="A114" s="17">
        <v>101</v>
      </c>
      <c r="B114" s="44" t="s">
        <v>36</v>
      </c>
      <c r="C114" s="34">
        <f t="shared" si="40"/>
        <v>1434547</v>
      </c>
      <c r="D114" s="35">
        <f t="shared" si="41"/>
        <v>1434547</v>
      </c>
      <c r="E114" s="35">
        <f t="shared" si="42"/>
        <v>521900</v>
      </c>
      <c r="F114" s="36">
        <v>912647</v>
      </c>
      <c r="G114" s="36"/>
      <c r="H114" s="34">
        <v>1434547</v>
      </c>
      <c r="I114" s="34">
        <v>1434547</v>
      </c>
      <c r="J114" s="34">
        <v>521900</v>
      </c>
      <c r="K114" s="34">
        <v>912647</v>
      </c>
      <c r="L114" s="34"/>
      <c r="M114" s="34"/>
      <c r="N114" s="34">
        <f t="shared" si="43"/>
        <v>1399774</v>
      </c>
      <c r="O114" s="34">
        <f t="shared" si="44"/>
        <v>1399774</v>
      </c>
      <c r="P114" s="34">
        <f t="shared" si="45"/>
        <v>1399774</v>
      </c>
      <c r="Q114" s="34">
        <v>1399774</v>
      </c>
      <c r="R114" s="34">
        <v>487127</v>
      </c>
      <c r="S114" s="34">
        <v>912647</v>
      </c>
      <c r="T114" s="34">
        <v>0</v>
      </c>
      <c r="U114" s="34"/>
      <c r="V114" s="34"/>
      <c r="W114" s="34">
        <f t="shared" si="46"/>
        <v>34773</v>
      </c>
      <c r="X114" s="34">
        <v>34773</v>
      </c>
      <c r="Y114" s="34">
        <v>34773</v>
      </c>
      <c r="Z114" s="34">
        <v>34773</v>
      </c>
      <c r="AA114" s="34">
        <v>0</v>
      </c>
      <c r="AB114" s="34">
        <v>0</v>
      </c>
      <c r="AC114" s="34">
        <f t="shared" si="39"/>
        <v>0</v>
      </c>
      <c r="AD114" s="40">
        <v>260542.48401700001</v>
      </c>
      <c r="AE114" s="40">
        <v>260542.48401700001</v>
      </c>
      <c r="AF114" s="41">
        <v>113735</v>
      </c>
      <c r="AG114" s="40">
        <v>146807.48401700001</v>
      </c>
      <c r="AH114" s="40"/>
      <c r="AI114" s="42">
        <f t="shared" si="47"/>
        <v>0.18162004034514032</v>
      </c>
      <c r="AJ114" s="42">
        <f t="shared" si="48"/>
        <v>0.18162004034514032</v>
      </c>
      <c r="AK114" s="43">
        <f t="shared" si="49"/>
        <v>0.2179248898256371</v>
      </c>
      <c r="AL114" s="42">
        <f t="shared" si="50"/>
        <v>0.1608590002673542</v>
      </c>
      <c r="AM114" s="42">
        <f t="shared" si="51"/>
        <v>0</v>
      </c>
    </row>
    <row r="115" spans="1:39" ht="29.25" customHeight="1" x14ac:dyDescent="0.25">
      <c r="A115" s="17">
        <v>102</v>
      </c>
      <c r="B115" s="33" t="s">
        <v>19</v>
      </c>
      <c r="C115" s="34">
        <f t="shared" si="40"/>
        <v>483000</v>
      </c>
      <c r="D115" s="35">
        <f t="shared" si="41"/>
        <v>483000</v>
      </c>
      <c r="E115" s="35">
        <f t="shared" si="42"/>
        <v>483000</v>
      </c>
      <c r="F115" s="36">
        <v>0</v>
      </c>
      <c r="G115" s="36"/>
      <c r="H115" s="34">
        <v>483000</v>
      </c>
      <c r="I115" s="38">
        <v>483000</v>
      </c>
      <c r="J115" s="38">
        <v>483000</v>
      </c>
      <c r="K115" s="34">
        <v>0</v>
      </c>
      <c r="L115" s="34"/>
      <c r="M115" s="34"/>
      <c r="N115" s="34">
        <f t="shared" si="43"/>
        <v>483000</v>
      </c>
      <c r="O115" s="34">
        <f t="shared" si="44"/>
        <v>483000</v>
      </c>
      <c r="P115" s="34">
        <f t="shared" si="45"/>
        <v>483000</v>
      </c>
      <c r="Q115" s="34">
        <v>483000</v>
      </c>
      <c r="R115" s="34">
        <v>483000</v>
      </c>
      <c r="S115" s="34">
        <v>0</v>
      </c>
      <c r="T115" s="34">
        <v>0</v>
      </c>
      <c r="U115" s="34"/>
      <c r="V115" s="34"/>
      <c r="W115" s="34">
        <f t="shared" si="46"/>
        <v>0</v>
      </c>
      <c r="X115" s="34">
        <v>0</v>
      </c>
      <c r="Y115" s="34">
        <v>0</v>
      </c>
      <c r="Z115" s="34">
        <v>0</v>
      </c>
      <c r="AA115" s="34">
        <v>0</v>
      </c>
      <c r="AB115" s="34">
        <v>0</v>
      </c>
      <c r="AC115" s="34">
        <f t="shared" si="39"/>
        <v>0</v>
      </c>
      <c r="AD115" s="40">
        <v>83282</v>
      </c>
      <c r="AE115" s="40">
        <v>83282</v>
      </c>
      <c r="AF115" s="40">
        <v>83282</v>
      </c>
      <c r="AG115" s="40">
        <v>0</v>
      </c>
      <c r="AH115" s="40"/>
      <c r="AI115" s="42">
        <f t="shared" si="47"/>
        <v>0.17242650103519669</v>
      </c>
      <c r="AJ115" s="42">
        <f t="shared" si="48"/>
        <v>0.17242650103519669</v>
      </c>
      <c r="AK115" s="42">
        <f t="shared" si="49"/>
        <v>0.17242650103519669</v>
      </c>
      <c r="AL115" s="42">
        <f t="shared" si="50"/>
        <v>0</v>
      </c>
      <c r="AM115" s="42">
        <f t="shared" si="51"/>
        <v>0</v>
      </c>
    </row>
    <row r="116" spans="1:39" ht="29.25" customHeight="1" x14ac:dyDescent="0.25">
      <c r="A116" s="17">
        <v>103</v>
      </c>
      <c r="B116" s="44" t="s">
        <v>61</v>
      </c>
      <c r="C116" s="34">
        <f t="shared" si="40"/>
        <v>920000</v>
      </c>
      <c r="D116" s="35">
        <f t="shared" si="41"/>
        <v>920000</v>
      </c>
      <c r="E116" s="35">
        <f t="shared" si="42"/>
        <v>920000</v>
      </c>
      <c r="F116" s="36">
        <v>0</v>
      </c>
      <c r="G116" s="36"/>
      <c r="H116" s="34">
        <v>920000</v>
      </c>
      <c r="I116" s="38">
        <v>920000</v>
      </c>
      <c r="J116" s="38">
        <v>920000</v>
      </c>
      <c r="K116" s="34">
        <v>0</v>
      </c>
      <c r="L116" s="34"/>
      <c r="M116" s="34"/>
      <c r="N116" s="34">
        <f t="shared" si="43"/>
        <v>920000</v>
      </c>
      <c r="O116" s="34">
        <f t="shared" si="44"/>
        <v>920000</v>
      </c>
      <c r="P116" s="34">
        <f t="shared" si="45"/>
        <v>920000</v>
      </c>
      <c r="Q116" s="34">
        <v>920000</v>
      </c>
      <c r="R116" s="34">
        <v>920000</v>
      </c>
      <c r="S116" s="34">
        <v>0</v>
      </c>
      <c r="T116" s="34">
        <v>0</v>
      </c>
      <c r="U116" s="34"/>
      <c r="V116" s="34"/>
      <c r="W116" s="34">
        <f t="shared" si="46"/>
        <v>0</v>
      </c>
      <c r="X116" s="34">
        <v>0</v>
      </c>
      <c r="Y116" s="34">
        <v>0</v>
      </c>
      <c r="Z116" s="34">
        <v>0</v>
      </c>
      <c r="AA116" s="34">
        <v>0</v>
      </c>
      <c r="AB116" s="34">
        <v>0</v>
      </c>
      <c r="AC116" s="34">
        <f t="shared" si="39"/>
        <v>0</v>
      </c>
      <c r="AD116" s="40">
        <v>151543</v>
      </c>
      <c r="AE116" s="40">
        <v>151543</v>
      </c>
      <c r="AF116" s="40">
        <v>151543</v>
      </c>
      <c r="AG116" s="40">
        <v>0</v>
      </c>
      <c r="AH116" s="40"/>
      <c r="AI116" s="42">
        <f t="shared" si="47"/>
        <v>0.16472065217391305</v>
      </c>
      <c r="AJ116" s="42">
        <f t="shared" si="48"/>
        <v>0.16472065217391305</v>
      </c>
      <c r="AK116" s="42">
        <f t="shared" si="49"/>
        <v>0.16472065217391305</v>
      </c>
      <c r="AL116" s="42">
        <f t="shared" si="50"/>
        <v>0</v>
      </c>
      <c r="AM116" s="42">
        <f t="shared" si="51"/>
        <v>0</v>
      </c>
    </row>
    <row r="117" spans="1:39" ht="29.25" customHeight="1" x14ac:dyDescent="0.25">
      <c r="A117" s="17">
        <v>104</v>
      </c>
      <c r="B117" s="44" t="s">
        <v>67</v>
      </c>
      <c r="C117" s="34">
        <f t="shared" si="40"/>
        <v>10000</v>
      </c>
      <c r="D117" s="35">
        <f t="shared" si="41"/>
        <v>10000</v>
      </c>
      <c r="E117" s="35">
        <f t="shared" si="42"/>
        <v>10000</v>
      </c>
      <c r="F117" s="36">
        <v>0</v>
      </c>
      <c r="G117" s="36"/>
      <c r="H117" s="34">
        <v>10000</v>
      </c>
      <c r="I117" s="34">
        <v>10000</v>
      </c>
      <c r="J117" s="34">
        <v>10000</v>
      </c>
      <c r="K117" s="34">
        <v>0</v>
      </c>
      <c r="L117" s="34"/>
      <c r="M117" s="34"/>
      <c r="N117" s="34">
        <f t="shared" si="43"/>
        <v>10000</v>
      </c>
      <c r="O117" s="34">
        <f t="shared" si="44"/>
        <v>10000</v>
      </c>
      <c r="P117" s="34">
        <f t="shared" si="45"/>
        <v>10000</v>
      </c>
      <c r="Q117" s="34">
        <v>10000</v>
      </c>
      <c r="R117" s="34">
        <v>10000</v>
      </c>
      <c r="S117" s="34">
        <v>0</v>
      </c>
      <c r="T117" s="34">
        <v>0</v>
      </c>
      <c r="U117" s="34"/>
      <c r="V117" s="34"/>
      <c r="W117" s="34">
        <f t="shared" si="46"/>
        <v>0</v>
      </c>
      <c r="X117" s="34">
        <v>0</v>
      </c>
      <c r="Y117" s="34">
        <v>0</v>
      </c>
      <c r="Z117" s="34">
        <v>0</v>
      </c>
      <c r="AA117" s="34">
        <v>0</v>
      </c>
      <c r="AB117" s="34">
        <v>0</v>
      </c>
      <c r="AC117" s="34">
        <f t="shared" si="39"/>
        <v>0</v>
      </c>
      <c r="AD117" s="40">
        <v>1542</v>
      </c>
      <c r="AE117" s="40">
        <v>1542</v>
      </c>
      <c r="AF117" s="40">
        <v>1542</v>
      </c>
      <c r="AG117" s="40">
        <v>0</v>
      </c>
      <c r="AH117" s="40"/>
      <c r="AI117" s="42">
        <f t="shared" si="47"/>
        <v>0.1542</v>
      </c>
      <c r="AJ117" s="42">
        <f t="shared" si="48"/>
        <v>0.1542</v>
      </c>
      <c r="AK117" s="42">
        <f t="shared" si="49"/>
        <v>0.1542</v>
      </c>
      <c r="AL117" s="42">
        <f t="shared" si="50"/>
        <v>0</v>
      </c>
      <c r="AM117" s="42">
        <f t="shared" si="51"/>
        <v>0</v>
      </c>
    </row>
    <row r="118" spans="1:39" ht="29.25" customHeight="1" x14ac:dyDescent="0.25">
      <c r="A118" s="17">
        <v>105</v>
      </c>
      <c r="B118" s="44" t="s">
        <v>42</v>
      </c>
      <c r="C118" s="34">
        <f t="shared" si="40"/>
        <v>48800</v>
      </c>
      <c r="D118" s="35">
        <f t="shared" si="41"/>
        <v>48800</v>
      </c>
      <c r="E118" s="35">
        <f t="shared" si="42"/>
        <v>48800</v>
      </c>
      <c r="F118" s="36">
        <v>0</v>
      </c>
      <c r="G118" s="36"/>
      <c r="H118" s="34">
        <v>48800</v>
      </c>
      <c r="I118" s="38">
        <v>48800</v>
      </c>
      <c r="J118" s="38">
        <v>48800</v>
      </c>
      <c r="K118" s="34">
        <v>0</v>
      </c>
      <c r="L118" s="34"/>
      <c r="M118" s="34"/>
      <c r="N118" s="34">
        <f t="shared" si="43"/>
        <v>7360</v>
      </c>
      <c r="O118" s="34">
        <f t="shared" si="44"/>
        <v>7360</v>
      </c>
      <c r="P118" s="34">
        <f t="shared" si="45"/>
        <v>7360</v>
      </c>
      <c r="Q118" s="34">
        <v>7360</v>
      </c>
      <c r="R118" s="34">
        <v>7360</v>
      </c>
      <c r="S118" s="34">
        <v>0</v>
      </c>
      <c r="T118" s="34">
        <v>0</v>
      </c>
      <c r="U118" s="34"/>
      <c r="V118" s="34"/>
      <c r="W118" s="34">
        <f t="shared" si="46"/>
        <v>41440</v>
      </c>
      <c r="X118" s="34">
        <v>41440</v>
      </c>
      <c r="Y118" s="34">
        <v>41440</v>
      </c>
      <c r="Z118" s="34">
        <v>41440</v>
      </c>
      <c r="AA118" s="34">
        <v>0</v>
      </c>
      <c r="AB118" s="34">
        <v>0</v>
      </c>
      <c r="AC118" s="34">
        <f t="shared" si="39"/>
        <v>0</v>
      </c>
      <c r="AD118" s="40">
        <v>7360</v>
      </c>
      <c r="AE118" s="40">
        <v>7360</v>
      </c>
      <c r="AF118" s="40">
        <v>7360</v>
      </c>
      <c r="AG118" s="40">
        <v>0</v>
      </c>
      <c r="AH118" s="40"/>
      <c r="AI118" s="42">
        <f t="shared" si="47"/>
        <v>0.15081967213114755</v>
      </c>
      <c r="AJ118" s="42">
        <f t="shared" si="48"/>
        <v>0.15081967213114755</v>
      </c>
      <c r="AK118" s="42">
        <f t="shared" si="49"/>
        <v>0.15081967213114755</v>
      </c>
      <c r="AL118" s="42">
        <f t="shared" si="50"/>
        <v>0</v>
      </c>
      <c r="AM118" s="42">
        <f t="shared" si="51"/>
        <v>0</v>
      </c>
    </row>
    <row r="119" spans="1:39" ht="29.25" customHeight="1" x14ac:dyDescent="0.25">
      <c r="A119" s="17">
        <v>106</v>
      </c>
      <c r="B119" s="44" t="s">
        <v>68</v>
      </c>
      <c r="C119" s="34">
        <f t="shared" si="40"/>
        <v>9200</v>
      </c>
      <c r="D119" s="35">
        <f t="shared" si="41"/>
        <v>9200</v>
      </c>
      <c r="E119" s="35">
        <f t="shared" si="42"/>
        <v>9200</v>
      </c>
      <c r="F119" s="36">
        <v>0</v>
      </c>
      <c r="G119" s="36"/>
      <c r="H119" s="34">
        <v>9200</v>
      </c>
      <c r="I119" s="34">
        <v>9200</v>
      </c>
      <c r="J119" s="34">
        <v>9200</v>
      </c>
      <c r="K119" s="34">
        <v>0</v>
      </c>
      <c r="L119" s="34"/>
      <c r="M119" s="34"/>
      <c r="N119" s="34">
        <f t="shared" si="43"/>
        <v>9200</v>
      </c>
      <c r="O119" s="34">
        <f t="shared" si="44"/>
        <v>9200</v>
      </c>
      <c r="P119" s="34">
        <f t="shared" si="45"/>
        <v>9200</v>
      </c>
      <c r="Q119" s="34">
        <v>9200</v>
      </c>
      <c r="R119" s="34">
        <v>9200</v>
      </c>
      <c r="S119" s="34">
        <v>0</v>
      </c>
      <c r="T119" s="34">
        <v>0</v>
      </c>
      <c r="U119" s="34"/>
      <c r="V119" s="34"/>
      <c r="W119" s="34">
        <f t="shared" si="46"/>
        <v>0</v>
      </c>
      <c r="X119" s="34">
        <v>0</v>
      </c>
      <c r="Y119" s="34">
        <v>0</v>
      </c>
      <c r="Z119" s="34">
        <v>0</v>
      </c>
      <c r="AA119" s="34">
        <v>0</v>
      </c>
      <c r="AB119" s="34">
        <v>0</v>
      </c>
      <c r="AC119" s="34">
        <f t="shared" si="39"/>
        <v>0</v>
      </c>
      <c r="AD119" s="40">
        <v>1321</v>
      </c>
      <c r="AE119" s="40">
        <v>1321</v>
      </c>
      <c r="AF119" s="40">
        <v>1321</v>
      </c>
      <c r="AG119" s="40">
        <v>0</v>
      </c>
      <c r="AH119" s="40"/>
      <c r="AI119" s="42">
        <f t="shared" si="47"/>
        <v>0.14358695652173914</v>
      </c>
      <c r="AJ119" s="42">
        <f t="shared" si="48"/>
        <v>0.14358695652173914</v>
      </c>
      <c r="AK119" s="42">
        <f t="shared" si="49"/>
        <v>0.14358695652173914</v>
      </c>
      <c r="AL119" s="42">
        <f t="shared" si="50"/>
        <v>0</v>
      </c>
      <c r="AM119" s="42">
        <f t="shared" si="51"/>
        <v>0</v>
      </c>
    </row>
    <row r="120" spans="1:39" ht="29.25" customHeight="1" x14ac:dyDescent="0.25">
      <c r="A120" s="17">
        <v>107</v>
      </c>
      <c r="B120" s="44" t="s">
        <v>27</v>
      </c>
      <c r="C120" s="34">
        <f t="shared" si="40"/>
        <v>1084800</v>
      </c>
      <c r="D120" s="35">
        <f t="shared" si="41"/>
        <v>1084800</v>
      </c>
      <c r="E120" s="35">
        <f t="shared" si="42"/>
        <v>1084800</v>
      </c>
      <c r="F120" s="36">
        <v>0</v>
      </c>
      <c r="G120" s="36"/>
      <c r="H120" s="34">
        <v>1084800</v>
      </c>
      <c r="I120" s="34">
        <v>1084800</v>
      </c>
      <c r="J120" s="34">
        <v>1084800</v>
      </c>
      <c r="K120" s="34">
        <v>0</v>
      </c>
      <c r="L120" s="34"/>
      <c r="M120" s="34"/>
      <c r="N120" s="34">
        <f t="shared" si="43"/>
        <v>520075</v>
      </c>
      <c r="O120" s="34">
        <f t="shared" si="44"/>
        <v>520075</v>
      </c>
      <c r="P120" s="34">
        <f t="shared" si="45"/>
        <v>520075</v>
      </c>
      <c r="Q120" s="34">
        <v>520075</v>
      </c>
      <c r="R120" s="34">
        <v>520075</v>
      </c>
      <c r="S120" s="34">
        <v>0</v>
      </c>
      <c r="T120" s="34">
        <v>0</v>
      </c>
      <c r="U120" s="34"/>
      <c r="V120" s="34"/>
      <c r="W120" s="34">
        <f t="shared" si="46"/>
        <v>564725</v>
      </c>
      <c r="X120" s="34">
        <v>564725</v>
      </c>
      <c r="Y120" s="34">
        <v>564725</v>
      </c>
      <c r="Z120" s="34">
        <v>564725</v>
      </c>
      <c r="AA120" s="34">
        <v>0</v>
      </c>
      <c r="AB120" s="34">
        <v>0</v>
      </c>
      <c r="AC120" s="34">
        <f t="shared" si="39"/>
        <v>0</v>
      </c>
      <c r="AD120" s="40">
        <v>152356</v>
      </c>
      <c r="AE120" s="40">
        <v>152356</v>
      </c>
      <c r="AF120" s="40">
        <v>152356</v>
      </c>
      <c r="AG120" s="40">
        <v>0</v>
      </c>
      <c r="AH120" s="40"/>
      <c r="AI120" s="42">
        <f t="shared" si="47"/>
        <v>0.14044616519174041</v>
      </c>
      <c r="AJ120" s="42">
        <f t="shared" si="48"/>
        <v>0.14044616519174041</v>
      </c>
      <c r="AK120" s="42">
        <f t="shared" si="49"/>
        <v>0.14044616519174041</v>
      </c>
      <c r="AL120" s="42">
        <f t="shared" si="50"/>
        <v>0</v>
      </c>
      <c r="AM120" s="42">
        <f t="shared" si="51"/>
        <v>0</v>
      </c>
    </row>
    <row r="121" spans="1:39" ht="29.25" customHeight="1" x14ac:dyDescent="0.25">
      <c r="A121" s="17">
        <v>108</v>
      </c>
      <c r="B121" s="44" t="s">
        <v>26</v>
      </c>
      <c r="C121" s="34">
        <f t="shared" si="40"/>
        <v>652300</v>
      </c>
      <c r="D121" s="35">
        <f t="shared" si="41"/>
        <v>652300</v>
      </c>
      <c r="E121" s="35">
        <f t="shared" si="42"/>
        <v>652300</v>
      </c>
      <c r="F121" s="36">
        <v>0</v>
      </c>
      <c r="G121" s="36"/>
      <c r="H121" s="34">
        <v>652300</v>
      </c>
      <c r="I121" s="38">
        <v>652300</v>
      </c>
      <c r="J121" s="38">
        <v>652300</v>
      </c>
      <c r="K121" s="34">
        <v>0</v>
      </c>
      <c r="L121" s="34"/>
      <c r="M121" s="34"/>
      <c r="N121" s="34">
        <f t="shared" si="43"/>
        <v>652300</v>
      </c>
      <c r="O121" s="34">
        <f t="shared" si="44"/>
        <v>652300</v>
      </c>
      <c r="P121" s="34">
        <f t="shared" si="45"/>
        <v>652300</v>
      </c>
      <c r="Q121" s="34">
        <v>652300</v>
      </c>
      <c r="R121" s="34">
        <v>652300</v>
      </c>
      <c r="S121" s="34">
        <v>0</v>
      </c>
      <c r="T121" s="34">
        <v>0</v>
      </c>
      <c r="U121" s="34"/>
      <c r="V121" s="34"/>
      <c r="W121" s="34">
        <f t="shared" si="46"/>
        <v>0</v>
      </c>
      <c r="X121" s="34">
        <v>0</v>
      </c>
      <c r="Y121" s="34">
        <v>0</v>
      </c>
      <c r="Z121" s="34">
        <v>0</v>
      </c>
      <c r="AA121" s="34">
        <v>0</v>
      </c>
      <c r="AB121" s="34">
        <v>0</v>
      </c>
      <c r="AC121" s="34">
        <f t="shared" si="39"/>
        <v>0</v>
      </c>
      <c r="AD121" s="40">
        <v>87436</v>
      </c>
      <c r="AE121" s="40">
        <v>87436</v>
      </c>
      <c r="AF121" s="40">
        <v>87436</v>
      </c>
      <c r="AG121" s="40">
        <v>0</v>
      </c>
      <c r="AH121" s="40"/>
      <c r="AI121" s="42">
        <f t="shared" si="47"/>
        <v>0.1340426184271041</v>
      </c>
      <c r="AJ121" s="42">
        <f t="shared" si="48"/>
        <v>0.1340426184271041</v>
      </c>
      <c r="AK121" s="42">
        <f t="shared" si="49"/>
        <v>0.1340426184271041</v>
      </c>
      <c r="AL121" s="42">
        <f t="shared" si="50"/>
        <v>0</v>
      </c>
      <c r="AM121" s="42">
        <f t="shared" si="51"/>
        <v>0</v>
      </c>
    </row>
    <row r="122" spans="1:39" ht="29.25" customHeight="1" x14ac:dyDescent="0.25">
      <c r="A122" s="17">
        <v>109</v>
      </c>
      <c r="B122" s="44" t="s">
        <v>37</v>
      </c>
      <c r="C122" s="34">
        <f t="shared" si="40"/>
        <v>1645300</v>
      </c>
      <c r="D122" s="35">
        <f t="shared" si="41"/>
        <v>1645300</v>
      </c>
      <c r="E122" s="35">
        <f t="shared" si="42"/>
        <v>1415300</v>
      </c>
      <c r="F122" s="36">
        <v>230000</v>
      </c>
      <c r="G122" s="36"/>
      <c r="H122" s="34">
        <v>1645300</v>
      </c>
      <c r="I122" s="34">
        <v>1645300</v>
      </c>
      <c r="J122" s="34">
        <v>1415300</v>
      </c>
      <c r="K122" s="34">
        <v>230000</v>
      </c>
      <c r="L122" s="34"/>
      <c r="M122" s="34"/>
      <c r="N122" s="34">
        <f t="shared" si="43"/>
        <v>1054500</v>
      </c>
      <c r="O122" s="34">
        <f t="shared" si="44"/>
        <v>1054500</v>
      </c>
      <c r="P122" s="34">
        <f t="shared" si="45"/>
        <v>1054500</v>
      </c>
      <c r="Q122" s="34">
        <v>1054500</v>
      </c>
      <c r="R122" s="34">
        <v>874500</v>
      </c>
      <c r="S122" s="34">
        <v>180000</v>
      </c>
      <c r="T122" s="34">
        <v>0</v>
      </c>
      <c r="U122" s="34"/>
      <c r="V122" s="34"/>
      <c r="W122" s="34">
        <f t="shared" si="46"/>
        <v>590800</v>
      </c>
      <c r="X122" s="34">
        <v>590800</v>
      </c>
      <c r="Y122" s="34">
        <v>590800</v>
      </c>
      <c r="Z122" s="34">
        <v>540800</v>
      </c>
      <c r="AA122" s="34">
        <v>50000</v>
      </c>
      <c r="AB122" s="34">
        <v>0</v>
      </c>
      <c r="AC122" s="34">
        <f t="shared" si="39"/>
        <v>0</v>
      </c>
      <c r="AD122" s="40">
        <v>198645</v>
      </c>
      <c r="AE122" s="40">
        <v>198645</v>
      </c>
      <c r="AF122" s="40">
        <v>198645</v>
      </c>
      <c r="AG122" s="40">
        <v>0</v>
      </c>
      <c r="AH122" s="40"/>
      <c r="AI122" s="42">
        <f t="shared" si="47"/>
        <v>0.1207348203974959</v>
      </c>
      <c r="AJ122" s="42">
        <f t="shared" si="48"/>
        <v>0.1207348203974959</v>
      </c>
      <c r="AK122" s="42">
        <f t="shared" si="49"/>
        <v>0.14035540168162228</v>
      </c>
      <c r="AL122" s="42">
        <f t="shared" si="50"/>
        <v>0</v>
      </c>
      <c r="AM122" s="42">
        <f t="shared" si="51"/>
        <v>0</v>
      </c>
    </row>
    <row r="123" spans="1:39" ht="29.25" customHeight="1" x14ac:dyDescent="0.25">
      <c r="A123" s="17">
        <v>110</v>
      </c>
      <c r="B123" s="44" t="s">
        <v>54</v>
      </c>
      <c r="C123" s="34">
        <f t="shared" si="40"/>
        <v>64000</v>
      </c>
      <c r="D123" s="35">
        <f t="shared" si="41"/>
        <v>64000</v>
      </c>
      <c r="E123" s="35">
        <f t="shared" si="42"/>
        <v>64000</v>
      </c>
      <c r="F123" s="36">
        <v>0</v>
      </c>
      <c r="G123" s="36"/>
      <c r="H123" s="34">
        <v>64000</v>
      </c>
      <c r="I123" s="34">
        <v>64000</v>
      </c>
      <c r="J123" s="34">
        <v>64000</v>
      </c>
      <c r="K123" s="34">
        <v>0</v>
      </c>
      <c r="L123" s="34"/>
      <c r="M123" s="34"/>
      <c r="N123" s="34">
        <f t="shared" si="43"/>
        <v>9996</v>
      </c>
      <c r="O123" s="34">
        <f t="shared" si="44"/>
        <v>9996</v>
      </c>
      <c r="P123" s="34">
        <f t="shared" si="45"/>
        <v>9996</v>
      </c>
      <c r="Q123" s="34">
        <v>9996</v>
      </c>
      <c r="R123" s="34">
        <v>9996</v>
      </c>
      <c r="S123" s="34">
        <v>0</v>
      </c>
      <c r="T123" s="34">
        <v>0</v>
      </c>
      <c r="U123" s="34"/>
      <c r="V123" s="34"/>
      <c r="W123" s="34">
        <f t="shared" si="46"/>
        <v>54004</v>
      </c>
      <c r="X123" s="34">
        <v>54004</v>
      </c>
      <c r="Y123" s="34">
        <v>54004</v>
      </c>
      <c r="Z123" s="34">
        <v>54004</v>
      </c>
      <c r="AA123" s="34">
        <v>0</v>
      </c>
      <c r="AB123" s="34">
        <v>0</v>
      </c>
      <c r="AC123" s="34">
        <f t="shared" si="39"/>
        <v>0</v>
      </c>
      <c r="AD123" s="40">
        <v>7000</v>
      </c>
      <c r="AE123" s="40">
        <v>7000</v>
      </c>
      <c r="AF123" s="40">
        <v>7000</v>
      </c>
      <c r="AG123" s="40">
        <v>0</v>
      </c>
      <c r="AH123" s="40"/>
      <c r="AI123" s="42">
        <f t="shared" si="47"/>
        <v>0.109375</v>
      </c>
      <c r="AJ123" s="42">
        <f t="shared" si="48"/>
        <v>0.109375</v>
      </c>
      <c r="AK123" s="42">
        <f t="shared" si="49"/>
        <v>0.109375</v>
      </c>
      <c r="AL123" s="42">
        <f t="shared" si="50"/>
        <v>0</v>
      </c>
      <c r="AM123" s="42">
        <f t="shared" si="51"/>
        <v>0</v>
      </c>
    </row>
    <row r="124" spans="1:39" ht="29.25" customHeight="1" x14ac:dyDescent="0.25">
      <c r="A124" s="17">
        <v>111</v>
      </c>
      <c r="B124" s="44" t="s">
        <v>47</v>
      </c>
      <c r="C124" s="34">
        <f t="shared" si="40"/>
        <v>3825100</v>
      </c>
      <c r="D124" s="35">
        <f t="shared" si="41"/>
        <v>3825100</v>
      </c>
      <c r="E124" s="35">
        <f t="shared" si="42"/>
        <v>1128000</v>
      </c>
      <c r="F124" s="36">
        <v>2697100</v>
      </c>
      <c r="G124" s="36"/>
      <c r="H124" s="34">
        <v>3825100</v>
      </c>
      <c r="I124" s="34">
        <v>3825100</v>
      </c>
      <c r="J124" s="34">
        <v>1128000</v>
      </c>
      <c r="K124" s="34">
        <v>2697100</v>
      </c>
      <c r="L124" s="34"/>
      <c r="M124" s="34"/>
      <c r="N124" s="34">
        <f t="shared" si="43"/>
        <v>3825100</v>
      </c>
      <c r="O124" s="34">
        <f t="shared" si="44"/>
        <v>3825100</v>
      </c>
      <c r="P124" s="34">
        <f t="shared" si="45"/>
        <v>3825100</v>
      </c>
      <c r="Q124" s="34">
        <v>3825100</v>
      </c>
      <c r="R124" s="34">
        <v>1128000</v>
      </c>
      <c r="S124" s="34">
        <v>2697100</v>
      </c>
      <c r="T124" s="34">
        <v>0</v>
      </c>
      <c r="U124" s="34"/>
      <c r="V124" s="34"/>
      <c r="W124" s="34">
        <f t="shared" si="46"/>
        <v>0</v>
      </c>
      <c r="X124" s="34">
        <v>0</v>
      </c>
      <c r="Y124" s="34">
        <v>0</v>
      </c>
      <c r="Z124" s="34">
        <v>0</v>
      </c>
      <c r="AA124" s="34">
        <v>0</v>
      </c>
      <c r="AB124" s="34">
        <v>0</v>
      </c>
      <c r="AC124" s="34">
        <f t="shared" si="39"/>
        <v>0</v>
      </c>
      <c r="AD124" s="40">
        <v>353720.2</v>
      </c>
      <c r="AE124" s="40">
        <v>353720.2</v>
      </c>
      <c r="AF124" s="40">
        <v>296410</v>
      </c>
      <c r="AG124" s="40">
        <v>57310.200000000004</v>
      </c>
      <c r="AH124" s="40"/>
      <c r="AI124" s="42">
        <f t="shared" si="47"/>
        <v>9.2473451674466037E-2</v>
      </c>
      <c r="AJ124" s="42">
        <f t="shared" si="48"/>
        <v>9.2473451674466037E-2</v>
      </c>
      <c r="AK124" s="42">
        <f t="shared" si="49"/>
        <v>0.26277482269503544</v>
      </c>
      <c r="AL124" s="42">
        <f t="shared" si="50"/>
        <v>2.1248822809684476E-2</v>
      </c>
      <c r="AM124" s="42">
        <f t="shared" si="51"/>
        <v>0</v>
      </c>
    </row>
    <row r="125" spans="1:39" ht="29.25" customHeight="1" x14ac:dyDescent="0.25">
      <c r="A125" s="17">
        <v>112</v>
      </c>
      <c r="B125" s="44" t="s">
        <v>64</v>
      </c>
      <c r="C125" s="34">
        <f t="shared" si="40"/>
        <v>10000</v>
      </c>
      <c r="D125" s="35">
        <f t="shared" si="41"/>
        <v>10000</v>
      </c>
      <c r="E125" s="35">
        <f t="shared" si="42"/>
        <v>10000</v>
      </c>
      <c r="F125" s="36">
        <v>0</v>
      </c>
      <c r="G125" s="36"/>
      <c r="H125" s="34">
        <v>10000</v>
      </c>
      <c r="I125" s="34">
        <v>10000</v>
      </c>
      <c r="J125" s="34">
        <v>10000</v>
      </c>
      <c r="K125" s="34">
        <v>0</v>
      </c>
      <c r="L125" s="34"/>
      <c r="M125" s="34"/>
      <c r="N125" s="34">
        <f t="shared" si="43"/>
        <v>10000</v>
      </c>
      <c r="O125" s="34">
        <f t="shared" si="44"/>
        <v>10000</v>
      </c>
      <c r="P125" s="34">
        <f t="shared" si="45"/>
        <v>10000</v>
      </c>
      <c r="Q125" s="34">
        <v>10000</v>
      </c>
      <c r="R125" s="34">
        <v>10000</v>
      </c>
      <c r="S125" s="34">
        <v>0</v>
      </c>
      <c r="T125" s="34">
        <v>0</v>
      </c>
      <c r="U125" s="34"/>
      <c r="V125" s="34"/>
      <c r="W125" s="34">
        <f t="shared" si="46"/>
        <v>0</v>
      </c>
      <c r="X125" s="34">
        <v>0</v>
      </c>
      <c r="Y125" s="34">
        <v>0</v>
      </c>
      <c r="Z125" s="34">
        <v>0</v>
      </c>
      <c r="AA125" s="34">
        <v>0</v>
      </c>
      <c r="AB125" s="34">
        <v>0</v>
      </c>
      <c r="AC125" s="34">
        <f t="shared" si="39"/>
        <v>0</v>
      </c>
      <c r="AD125" s="40">
        <v>245</v>
      </c>
      <c r="AE125" s="40">
        <v>245</v>
      </c>
      <c r="AF125" s="40">
        <v>245</v>
      </c>
      <c r="AG125" s="40">
        <v>0</v>
      </c>
      <c r="AH125" s="40"/>
      <c r="AI125" s="42">
        <f t="shared" si="47"/>
        <v>2.4500000000000001E-2</v>
      </c>
      <c r="AJ125" s="42">
        <f t="shared" si="48"/>
        <v>2.4500000000000001E-2</v>
      </c>
      <c r="AK125" s="42">
        <f t="shared" si="49"/>
        <v>2.4500000000000001E-2</v>
      </c>
      <c r="AL125" s="42">
        <f t="shared" si="50"/>
        <v>0</v>
      </c>
      <c r="AM125" s="42">
        <f t="shared" si="51"/>
        <v>0</v>
      </c>
    </row>
    <row r="126" spans="1:39" ht="29.25" customHeight="1" x14ac:dyDescent="0.25">
      <c r="A126" s="17">
        <v>113</v>
      </c>
      <c r="B126" s="44" t="s">
        <v>44</v>
      </c>
      <c r="C126" s="34">
        <f t="shared" si="40"/>
        <v>54000</v>
      </c>
      <c r="D126" s="35">
        <f t="shared" si="41"/>
        <v>54000</v>
      </c>
      <c r="E126" s="35">
        <f t="shared" si="42"/>
        <v>54000</v>
      </c>
      <c r="F126" s="36">
        <v>0</v>
      </c>
      <c r="G126" s="36"/>
      <c r="H126" s="34">
        <v>54000</v>
      </c>
      <c r="I126" s="38">
        <v>54000</v>
      </c>
      <c r="J126" s="38">
        <v>54000</v>
      </c>
      <c r="K126" s="34">
        <v>0</v>
      </c>
      <c r="L126" s="34"/>
      <c r="M126" s="34"/>
      <c r="N126" s="34">
        <f t="shared" si="43"/>
        <v>54000</v>
      </c>
      <c r="O126" s="34">
        <f t="shared" si="44"/>
        <v>54000</v>
      </c>
      <c r="P126" s="34">
        <f t="shared" si="45"/>
        <v>54000</v>
      </c>
      <c r="Q126" s="34">
        <v>54000</v>
      </c>
      <c r="R126" s="34">
        <v>54000</v>
      </c>
      <c r="S126" s="34">
        <v>0</v>
      </c>
      <c r="T126" s="34">
        <v>0</v>
      </c>
      <c r="U126" s="34"/>
      <c r="V126" s="34"/>
      <c r="W126" s="34">
        <f t="shared" si="46"/>
        <v>0</v>
      </c>
      <c r="X126" s="34">
        <v>0</v>
      </c>
      <c r="Y126" s="34">
        <v>0</v>
      </c>
      <c r="Z126" s="34">
        <v>0</v>
      </c>
      <c r="AA126" s="34">
        <v>0</v>
      </c>
      <c r="AB126" s="34">
        <v>0</v>
      </c>
      <c r="AC126" s="34">
        <f t="shared" si="39"/>
        <v>0</v>
      </c>
      <c r="AD126" s="40">
        <v>1300</v>
      </c>
      <c r="AE126" s="40">
        <v>1300</v>
      </c>
      <c r="AF126" s="40">
        <v>1300</v>
      </c>
      <c r="AG126" s="40">
        <v>0</v>
      </c>
      <c r="AH126" s="40"/>
      <c r="AI126" s="42">
        <f t="shared" si="47"/>
        <v>2.4074074074074074E-2</v>
      </c>
      <c r="AJ126" s="42">
        <f t="shared" si="48"/>
        <v>2.4074074074074074E-2</v>
      </c>
      <c r="AK126" s="42">
        <f t="shared" si="49"/>
        <v>2.4074074074074074E-2</v>
      </c>
      <c r="AL126" s="42">
        <f t="shared" si="50"/>
        <v>0</v>
      </c>
      <c r="AM126" s="42">
        <f t="shared" si="51"/>
        <v>0</v>
      </c>
    </row>
    <row r="127" spans="1:39" ht="29.25" customHeight="1" x14ac:dyDescent="0.25">
      <c r="A127" s="17">
        <v>114</v>
      </c>
      <c r="B127" s="44" t="s">
        <v>62</v>
      </c>
      <c r="C127" s="34">
        <f t="shared" si="40"/>
        <v>103000</v>
      </c>
      <c r="D127" s="35">
        <f t="shared" si="41"/>
        <v>103000</v>
      </c>
      <c r="E127" s="35">
        <f t="shared" si="42"/>
        <v>103000</v>
      </c>
      <c r="F127" s="36">
        <v>0</v>
      </c>
      <c r="G127" s="36"/>
      <c r="H127" s="34">
        <v>103000</v>
      </c>
      <c r="I127" s="38">
        <v>103000</v>
      </c>
      <c r="J127" s="38">
        <v>103000</v>
      </c>
      <c r="K127" s="34">
        <v>0</v>
      </c>
      <c r="L127" s="34"/>
      <c r="M127" s="34"/>
      <c r="N127" s="34">
        <f t="shared" si="43"/>
        <v>1963</v>
      </c>
      <c r="O127" s="34">
        <f t="shared" si="44"/>
        <v>1963</v>
      </c>
      <c r="P127" s="34">
        <f t="shared" si="45"/>
        <v>1963</v>
      </c>
      <c r="Q127" s="34">
        <v>1963</v>
      </c>
      <c r="R127" s="34">
        <v>1963</v>
      </c>
      <c r="S127" s="34">
        <v>0</v>
      </c>
      <c r="T127" s="34">
        <v>0</v>
      </c>
      <c r="U127" s="34"/>
      <c r="V127" s="34"/>
      <c r="W127" s="34">
        <f t="shared" si="46"/>
        <v>101037</v>
      </c>
      <c r="X127" s="34">
        <v>101037</v>
      </c>
      <c r="Y127" s="34">
        <v>101037</v>
      </c>
      <c r="Z127" s="34">
        <v>101037</v>
      </c>
      <c r="AA127" s="34">
        <v>0</v>
      </c>
      <c r="AB127" s="34">
        <v>0</v>
      </c>
      <c r="AC127" s="34">
        <f t="shared" si="39"/>
        <v>0</v>
      </c>
      <c r="AD127" s="40">
        <v>1963</v>
      </c>
      <c r="AE127" s="40">
        <v>1963</v>
      </c>
      <c r="AF127" s="40">
        <v>1963</v>
      </c>
      <c r="AG127" s="40">
        <v>0</v>
      </c>
      <c r="AH127" s="40"/>
      <c r="AI127" s="42">
        <f t="shared" si="47"/>
        <v>1.9058252427184466E-2</v>
      </c>
      <c r="AJ127" s="42">
        <f t="shared" si="48"/>
        <v>1.9058252427184466E-2</v>
      </c>
      <c r="AK127" s="42">
        <f t="shared" si="49"/>
        <v>1.9058252427184466E-2</v>
      </c>
      <c r="AL127" s="42">
        <f t="shared" si="50"/>
        <v>0</v>
      </c>
      <c r="AM127" s="42">
        <f t="shared" si="51"/>
        <v>0</v>
      </c>
    </row>
    <row r="128" spans="1:39" ht="5.25" customHeight="1" x14ac:dyDescent="0.25">
      <c r="A128" s="8"/>
      <c r="B128" s="5"/>
      <c r="C128" s="3"/>
      <c r="D128" s="10"/>
      <c r="E128" s="10"/>
      <c r="F128" s="10"/>
      <c r="G128" s="10"/>
      <c r="H128" s="3"/>
      <c r="I128" s="3"/>
      <c r="J128" s="3"/>
      <c r="K128" s="3"/>
      <c r="L128" s="3"/>
      <c r="M128" s="3"/>
      <c r="N128" s="3"/>
      <c r="O128" s="3"/>
      <c r="P128" s="3"/>
      <c r="Q128" s="3"/>
      <c r="R128" s="3"/>
      <c r="S128" s="3"/>
      <c r="T128" s="3"/>
      <c r="U128" s="3"/>
      <c r="V128" s="3"/>
      <c r="W128" s="3"/>
      <c r="X128" s="9"/>
      <c r="Y128" s="9"/>
      <c r="Z128" s="9"/>
      <c r="AA128" s="9"/>
      <c r="AB128" s="9"/>
      <c r="AC128" s="3"/>
      <c r="AD128" s="4"/>
      <c r="AE128" s="4"/>
      <c r="AF128" s="4"/>
      <c r="AG128" s="4"/>
      <c r="AH128" s="4"/>
      <c r="AI128" s="4"/>
      <c r="AJ128" s="4"/>
      <c r="AK128" s="4"/>
      <c r="AL128" s="4"/>
      <c r="AM128" s="4"/>
    </row>
  </sheetData>
  <autoFilter ref="A13:AX13">
    <sortState ref="A14:AX136">
      <sortCondition descending="1" ref="AI13"/>
    </sortState>
  </autoFilter>
  <mergeCells count="70">
    <mergeCell ref="E10:E12"/>
    <mergeCell ref="F10:F12"/>
    <mergeCell ref="J10:J12"/>
    <mergeCell ref="K10:K12"/>
    <mergeCell ref="O10:O12"/>
    <mergeCell ref="I9:I12"/>
    <mergeCell ref="J9:K9"/>
    <mergeCell ref="L8:L12"/>
    <mergeCell ref="AI7:AI12"/>
    <mergeCell ref="AJ7:AM7"/>
    <mergeCell ref="AB8:AB12"/>
    <mergeCell ref="AE8:AG8"/>
    <mergeCell ref="AH8:AH12"/>
    <mergeCell ref="AJ8:AL8"/>
    <mergeCell ref="AM8:AM12"/>
    <mergeCell ref="AE9:AE12"/>
    <mergeCell ref="AF9:AG9"/>
    <mergeCell ref="AJ9:AJ12"/>
    <mergeCell ref="AK9:AL9"/>
    <mergeCell ref="AF10:AF12"/>
    <mergeCell ref="AG10:AG12"/>
    <mergeCell ref="AK10:AK12"/>
    <mergeCell ref="AL10:AL12"/>
    <mergeCell ref="AD7:AD12"/>
    <mergeCell ref="AE7:AH7"/>
    <mergeCell ref="R10:R12"/>
    <mergeCell ref="S10:S12"/>
    <mergeCell ref="Z10:Z12"/>
    <mergeCell ref="AA10:AA12"/>
    <mergeCell ref="Y8:AA8"/>
    <mergeCell ref="X7:X12"/>
    <mergeCell ref="AC6:AC12"/>
    <mergeCell ref="Y9:Y12"/>
    <mergeCell ref="Z9:AA9"/>
    <mergeCell ref="V6:V12"/>
    <mergeCell ref="W6:W12"/>
    <mergeCell ref="X6:AB6"/>
    <mergeCell ref="Y7:AB7"/>
    <mergeCell ref="D7:G7"/>
    <mergeCell ref="H7:H12"/>
    <mergeCell ref="I7:L7"/>
    <mergeCell ref="O7:P9"/>
    <mergeCell ref="Q7:U7"/>
    <mergeCell ref="T8:T12"/>
    <mergeCell ref="U8:U12"/>
    <mergeCell ref="D9:D12"/>
    <mergeCell ref="E9:F9"/>
    <mergeCell ref="D8:F8"/>
    <mergeCell ref="G8:G12"/>
    <mergeCell ref="I8:K8"/>
    <mergeCell ref="P10:P12"/>
    <mergeCell ref="Q9:Q12"/>
    <mergeCell ref="R9:S9"/>
    <mergeCell ref="Q8:S8"/>
    <mergeCell ref="A1:AM1"/>
    <mergeCell ref="A2:AM2"/>
    <mergeCell ref="A3:AM3"/>
    <mergeCell ref="A4:AM4"/>
    <mergeCell ref="A5:A12"/>
    <mergeCell ref="B5:B12"/>
    <mergeCell ref="C5:C12"/>
    <mergeCell ref="H5:M5"/>
    <mergeCell ref="N5:V5"/>
    <mergeCell ref="W5:AC5"/>
    <mergeCell ref="AD5:AH6"/>
    <mergeCell ref="AI5:AM6"/>
    <mergeCell ref="H6:L6"/>
    <mergeCell ref="M6:M12"/>
    <mergeCell ref="N6:N12"/>
    <mergeCell ref="O6:U6"/>
  </mergeCells>
  <printOptions horizontalCentered="1"/>
  <pageMargins left="0.7" right="0.7" top="0.75" bottom="0.75" header="0.3" footer="0.3"/>
  <pageSetup paperSize="9" scale="88" fitToHeight="0" orientation="portrait" useFirstPageNumber="1" r:id="rId1"/>
  <headerFooter differentFirst="1">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M26"/>
  <sheetViews>
    <sheetView showZeros="0" view="pageBreakPreview" zoomScale="130" zoomScaleNormal="130" zoomScaleSheetLayoutView="130" workbookViewId="0">
      <pane xSplit="2" ySplit="14" topLeftCell="C24" activePane="bottomRight" state="frozen"/>
      <selection activeCell="AT20" sqref="AT20"/>
      <selection pane="topRight" activeCell="AT20" sqref="AT20"/>
      <selection pane="bottomLeft" activeCell="AT20" sqref="AT20"/>
      <selection pane="bottomRight" activeCell="AK10" sqref="AK10:AK12"/>
    </sheetView>
  </sheetViews>
  <sheetFormatPr defaultColWidth="9.140625" defaultRowHeight="15" x14ac:dyDescent="0.25"/>
  <cols>
    <col min="1" max="1" width="4.7109375" style="2" customWidth="1"/>
    <col min="2" max="2" width="39.42578125" style="6" customWidth="1"/>
    <col min="3" max="3" width="14.28515625" style="1" customWidth="1"/>
    <col min="4" max="4" width="11.28515625" style="11" hidden="1" customWidth="1"/>
    <col min="5" max="5" width="11.5703125" style="11" hidden="1" customWidth="1"/>
    <col min="6" max="6" width="11" style="11" hidden="1" customWidth="1"/>
    <col min="7" max="7" width="11.5703125" style="11" hidden="1" customWidth="1"/>
    <col min="8" max="9" width="11.28515625" style="1" hidden="1" customWidth="1"/>
    <col min="10" max="10" width="11.5703125" style="1" hidden="1" customWidth="1"/>
    <col min="11" max="11" width="11" style="1" hidden="1" customWidth="1"/>
    <col min="12" max="12" width="11.5703125" style="1" hidden="1" customWidth="1"/>
    <col min="13" max="14" width="10.85546875" style="1" hidden="1" customWidth="1"/>
    <col min="15" max="18" width="11.5703125" style="1" hidden="1" customWidth="1"/>
    <col min="19" max="19" width="10.7109375" style="1" hidden="1" customWidth="1"/>
    <col min="20" max="20" width="11.28515625" style="1" hidden="1" customWidth="1"/>
    <col min="21" max="22" width="10.28515625" style="1" hidden="1" customWidth="1"/>
    <col min="23" max="23" width="10" style="1" hidden="1" customWidth="1"/>
    <col min="24" max="24" width="10.42578125" style="7" hidden="1" customWidth="1"/>
    <col min="25" max="25" width="9.28515625" style="7" hidden="1" customWidth="1"/>
    <col min="26" max="26" width="9.140625" style="7" hidden="1" customWidth="1"/>
    <col min="27" max="27" width="8" style="7" hidden="1" customWidth="1"/>
    <col min="28" max="28" width="10.140625" style="7" hidden="1" customWidth="1"/>
    <col min="29" max="29" width="9.140625" style="1" hidden="1" customWidth="1"/>
    <col min="30" max="30" width="11.140625" style="1" hidden="1" customWidth="1"/>
    <col min="31" max="32" width="12" style="1" hidden="1" customWidth="1"/>
    <col min="33" max="33" width="9.42578125" style="1" hidden="1" customWidth="1"/>
    <col min="34" max="34" width="11.7109375" style="1" hidden="1" customWidth="1"/>
    <col min="35" max="39" width="10" style="1" customWidth="1"/>
    <col min="40" max="16384" width="9.140625" style="1"/>
  </cols>
  <sheetData>
    <row r="1" spans="1:39" ht="15" customHeight="1" x14ac:dyDescent="0.25">
      <c r="A1" s="195" t="s">
        <v>227</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row>
    <row r="2" spans="1:39" ht="40.5" customHeight="1" x14ac:dyDescent="0.25">
      <c r="A2" s="233" t="s">
        <v>233</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row>
    <row r="3" spans="1:39" s="2" customFormat="1" ht="15.6" customHeight="1" x14ac:dyDescent="0.25">
      <c r="A3" s="196" t="s">
        <v>350</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row>
    <row r="4" spans="1:39" ht="15.6" customHeight="1" x14ac:dyDescent="0.25">
      <c r="A4" s="197" t="s">
        <v>2</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row>
    <row r="5" spans="1:39" ht="33" customHeight="1" x14ac:dyDescent="0.25">
      <c r="A5" s="183" t="s">
        <v>3</v>
      </c>
      <c r="B5" s="183" t="s">
        <v>4</v>
      </c>
      <c r="C5" s="184" t="s">
        <v>212</v>
      </c>
      <c r="D5" s="15"/>
      <c r="E5" s="15"/>
      <c r="F5" s="15"/>
      <c r="G5" s="15"/>
      <c r="H5" s="201" t="s">
        <v>8</v>
      </c>
      <c r="I5" s="202"/>
      <c r="J5" s="202"/>
      <c r="K5" s="202"/>
      <c r="L5" s="202"/>
      <c r="M5" s="203"/>
      <c r="N5" s="183" t="s">
        <v>5</v>
      </c>
      <c r="O5" s="183"/>
      <c r="P5" s="183"/>
      <c r="Q5" s="183"/>
      <c r="R5" s="183"/>
      <c r="S5" s="183"/>
      <c r="T5" s="183"/>
      <c r="U5" s="183"/>
      <c r="V5" s="183"/>
      <c r="W5" s="198" t="s">
        <v>6</v>
      </c>
      <c r="X5" s="199"/>
      <c r="Y5" s="199"/>
      <c r="Z5" s="199"/>
      <c r="AA5" s="199"/>
      <c r="AB5" s="199"/>
      <c r="AC5" s="200"/>
      <c r="AD5" s="183" t="s">
        <v>224</v>
      </c>
      <c r="AE5" s="183"/>
      <c r="AF5" s="183"/>
      <c r="AG5" s="183"/>
      <c r="AH5" s="183"/>
      <c r="AI5" s="183" t="s">
        <v>225</v>
      </c>
      <c r="AJ5" s="183"/>
      <c r="AK5" s="183"/>
      <c r="AL5" s="183"/>
      <c r="AM5" s="183"/>
    </row>
    <row r="6" spans="1:39" ht="30.75" customHeight="1" x14ac:dyDescent="0.25">
      <c r="A6" s="183"/>
      <c r="B6" s="183"/>
      <c r="C6" s="185"/>
      <c r="D6" s="16"/>
      <c r="E6" s="16"/>
      <c r="F6" s="16"/>
      <c r="G6" s="16"/>
      <c r="H6" s="198" t="s">
        <v>213</v>
      </c>
      <c r="I6" s="199"/>
      <c r="J6" s="199"/>
      <c r="K6" s="199"/>
      <c r="L6" s="200"/>
      <c r="M6" s="184" t="s">
        <v>211</v>
      </c>
      <c r="N6" s="183" t="s">
        <v>210</v>
      </c>
      <c r="O6" s="183" t="s">
        <v>223</v>
      </c>
      <c r="P6" s="183"/>
      <c r="Q6" s="183"/>
      <c r="R6" s="183"/>
      <c r="S6" s="183"/>
      <c r="T6" s="183"/>
      <c r="U6" s="183"/>
      <c r="V6" s="183" t="s">
        <v>222</v>
      </c>
      <c r="W6" s="183" t="s">
        <v>210</v>
      </c>
      <c r="X6" s="198" t="s">
        <v>223</v>
      </c>
      <c r="Y6" s="199"/>
      <c r="Z6" s="199"/>
      <c r="AA6" s="199"/>
      <c r="AB6" s="200"/>
      <c r="AC6" s="183" t="s">
        <v>222</v>
      </c>
      <c r="AD6" s="183"/>
      <c r="AE6" s="183"/>
      <c r="AF6" s="183"/>
      <c r="AG6" s="183"/>
      <c r="AH6" s="183"/>
      <c r="AI6" s="183"/>
      <c r="AJ6" s="183"/>
      <c r="AK6" s="183"/>
      <c r="AL6" s="183"/>
      <c r="AM6" s="183"/>
    </row>
    <row r="7" spans="1:39" ht="15.75" customHeight="1" x14ac:dyDescent="0.25">
      <c r="A7" s="183"/>
      <c r="B7" s="183"/>
      <c r="C7" s="185"/>
      <c r="D7" s="234" t="s">
        <v>8</v>
      </c>
      <c r="E7" s="234"/>
      <c r="F7" s="234"/>
      <c r="G7" s="234"/>
      <c r="H7" s="183" t="s">
        <v>7</v>
      </c>
      <c r="I7" s="183" t="s">
        <v>8</v>
      </c>
      <c r="J7" s="183"/>
      <c r="K7" s="183"/>
      <c r="L7" s="183"/>
      <c r="M7" s="185"/>
      <c r="N7" s="183"/>
      <c r="O7" s="183" t="s">
        <v>7</v>
      </c>
      <c r="P7" s="183"/>
      <c r="Q7" s="183" t="s">
        <v>8</v>
      </c>
      <c r="R7" s="183"/>
      <c r="S7" s="183"/>
      <c r="T7" s="183"/>
      <c r="U7" s="183"/>
      <c r="V7" s="183"/>
      <c r="W7" s="183"/>
      <c r="X7" s="184" t="s">
        <v>7</v>
      </c>
      <c r="Y7" s="183" t="s">
        <v>8</v>
      </c>
      <c r="Z7" s="183"/>
      <c r="AA7" s="183"/>
      <c r="AB7" s="183"/>
      <c r="AC7" s="183"/>
      <c r="AD7" s="183" t="s">
        <v>7</v>
      </c>
      <c r="AE7" s="183" t="s">
        <v>8</v>
      </c>
      <c r="AF7" s="183"/>
      <c r="AG7" s="183"/>
      <c r="AH7" s="183"/>
      <c r="AI7" s="183" t="s">
        <v>7</v>
      </c>
      <c r="AJ7" s="183" t="s">
        <v>8</v>
      </c>
      <c r="AK7" s="183"/>
      <c r="AL7" s="183"/>
      <c r="AM7" s="183"/>
    </row>
    <row r="8" spans="1:39" ht="15.75" customHeight="1" x14ac:dyDescent="0.25">
      <c r="A8" s="183"/>
      <c r="B8" s="183"/>
      <c r="C8" s="185"/>
      <c r="D8" s="234" t="s">
        <v>9</v>
      </c>
      <c r="E8" s="234"/>
      <c r="F8" s="234"/>
      <c r="G8" s="234" t="s">
        <v>10</v>
      </c>
      <c r="H8" s="183"/>
      <c r="I8" s="183" t="s">
        <v>9</v>
      </c>
      <c r="J8" s="183"/>
      <c r="K8" s="183"/>
      <c r="L8" s="183" t="s">
        <v>10</v>
      </c>
      <c r="M8" s="185"/>
      <c r="N8" s="183"/>
      <c r="O8" s="183"/>
      <c r="P8" s="183"/>
      <c r="Q8" s="183" t="s">
        <v>9</v>
      </c>
      <c r="R8" s="183"/>
      <c r="S8" s="183"/>
      <c r="T8" s="183" t="s">
        <v>10</v>
      </c>
      <c r="U8" s="183" t="s">
        <v>11</v>
      </c>
      <c r="V8" s="183"/>
      <c r="W8" s="183"/>
      <c r="X8" s="185"/>
      <c r="Y8" s="183" t="s">
        <v>9</v>
      </c>
      <c r="Z8" s="183"/>
      <c r="AA8" s="183"/>
      <c r="AB8" s="183" t="s">
        <v>10</v>
      </c>
      <c r="AC8" s="183"/>
      <c r="AD8" s="183"/>
      <c r="AE8" s="183" t="s">
        <v>9</v>
      </c>
      <c r="AF8" s="183"/>
      <c r="AG8" s="183"/>
      <c r="AH8" s="183" t="s">
        <v>10</v>
      </c>
      <c r="AI8" s="183"/>
      <c r="AJ8" s="183" t="s">
        <v>9</v>
      </c>
      <c r="AK8" s="183"/>
      <c r="AL8" s="183"/>
      <c r="AM8" s="183" t="s">
        <v>10</v>
      </c>
    </row>
    <row r="9" spans="1:39" ht="15.75" customHeight="1" x14ac:dyDescent="0.25">
      <c r="A9" s="183"/>
      <c r="B9" s="183"/>
      <c r="C9" s="185"/>
      <c r="D9" s="234" t="s">
        <v>12</v>
      </c>
      <c r="E9" s="235" t="s">
        <v>8</v>
      </c>
      <c r="F9" s="235"/>
      <c r="G9" s="234"/>
      <c r="H9" s="183"/>
      <c r="I9" s="183" t="s">
        <v>12</v>
      </c>
      <c r="J9" s="187" t="s">
        <v>8</v>
      </c>
      <c r="K9" s="187"/>
      <c r="L9" s="183"/>
      <c r="M9" s="185"/>
      <c r="N9" s="183"/>
      <c r="O9" s="183"/>
      <c r="P9" s="183"/>
      <c r="Q9" s="183" t="s">
        <v>12</v>
      </c>
      <c r="R9" s="187" t="s">
        <v>8</v>
      </c>
      <c r="S9" s="187"/>
      <c r="T9" s="183"/>
      <c r="U9" s="183"/>
      <c r="V9" s="183"/>
      <c r="W9" s="183"/>
      <c r="X9" s="185"/>
      <c r="Y9" s="183" t="s">
        <v>12</v>
      </c>
      <c r="Z9" s="187" t="s">
        <v>8</v>
      </c>
      <c r="AA9" s="187"/>
      <c r="AB9" s="183"/>
      <c r="AC9" s="183"/>
      <c r="AD9" s="183"/>
      <c r="AE9" s="183" t="s">
        <v>12</v>
      </c>
      <c r="AF9" s="187" t="s">
        <v>8</v>
      </c>
      <c r="AG9" s="187"/>
      <c r="AH9" s="183"/>
      <c r="AI9" s="183"/>
      <c r="AJ9" s="183" t="s">
        <v>12</v>
      </c>
      <c r="AK9" s="187" t="s">
        <v>8</v>
      </c>
      <c r="AL9" s="187"/>
      <c r="AM9" s="183"/>
    </row>
    <row r="10" spans="1:39" ht="24.95" customHeight="1" x14ac:dyDescent="0.25">
      <c r="A10" s="183"/>
      <c r="B10" s="183"/>
      <c r="C10" s="185"/>
      <c r="D10" s="234"/>
      <c r="E10" s="236" t="s">
        <v>13</v>
      </c>
      <c r="F10" s="239" t="s">
        <v>14</v>
      </c>
      <c r="G10" s="234"/>
      <c r="H10" s="183"/>
      <c r="I10" s="183"/>
      <c r="J10" s="204" t="s">
        <v>13</v>
      </c>
      <c r="K10" s="184" t="s">
        <v>14</v>
      </c>
      <c r="L10" s="183"/>
      <c r="M10" s="185"/>
      <c r="N10" s="183"/>
      <c r="O10" s="183" t="s">
        <v>221</v>
      </c>
      <c r="P10" s="183" t="s">
        <v>220</v>
      </c>
      <c r="Q10" s="183"/>
      <c r="R10" s="183" t="s">
        <v>13</v>
      </c>
      <c r="S10" s="183" t="s">
        <v>14</v>
      </c>
      <c r="T10" s="183"/>
      <c r="U10" s="183"/>
      <c r="V10" s="183"/>
      <c r="W10" s="183"/>
      <c r="X10" s="185"/>
      <c r="Y10" s="183"/>
      <c r="Z10" s="204" t="s">
        <v>13</v>
      </c>
      <c r="AA10" s="184" t="s">
        <v>14</v>
      </c>
      <c r="AB10" s="183"/>
      <c r="AC10" s="183"/>
      <c r="AD10" s="183"/>
      <c r="AE10" s="183"/>
      <c r="AF10" s="184" t="s">
        <v>13</v>
      </c>
      <c r="AG10" s="184" t="s">
        <v>14</v>
      </c>
      <c r="AH10" s="183"/>
      <c r="AI10" s="183"/>
      <c r="AJ10" s="183"/>
      <c r="AK10" s="184" t="s">
        <v>13</v>
      </c>
      <c r="AL10" s="184" t="s">
        <v>14</v>
      </c>
      <c r="AM10" s="183"/>
    </row>
    <row r="11" spans="1:39" ht="18" customHeight="1" x14ac:dyDescent="0.25">
      <c r="A11" s="183"/>
      <c r="B11" s="183"/>
      <c r="C11" s="185"/>
      <c r="D11" s="234"/>
      <c r="E11" s="237"/>
      <c r="F11" s="240" t="s">
        <v>14</v>
      </c>
      <c r="G11" s="234"/>
      <c r="H11" s="183"/>
      <c r="I11" s="183"/>
      <c r="J11" s="205"/>
      <c r="K11" s="185" t="s">
        <v>14</v>
      </c>
      <c r="L11" s="183"/>
      <c r="M11" s="185"/>
      <c r="N11" s="183"/>
      <c r="O11" s="183"/>
      <c r="P11" s="183"/>
      <c r="Q11" s="183"/>
      <c r="R11" s="183"/>
      <c r="S11" s="183" t="s">
        <v>14</v>
      </c>
      <c r="T11" s="183"/>
      <c r="U11" s="183"/>
      <c r="V11" s="183"/>
      <c r="W11" s="183"/>
      <c r="X11" s="185"/>
      <c r="Y11" s="183"/>
      <c r="Z11" s="205"/>
      <c r="AA11" s="185" t="s">
        <v>14</v>
      </c>
      <c r="AB11" s="183"/>
      <c r="AC11" s="183"/>
      <c r="AD11" s="183"/>
      <c r="AE11" s="183"/>
      <c r="AF11" s="185"/>
      <c r="AG11" s="185" t="s">
        <v>14</v>
      </c>
      <c r="AH11" s="183"/>
      <c r="AI11" s="183"/>
      <c r="AJ11" s="183"/>
      <c r="AK11" s="185"/>
      <c r="AL11" s="185" t="s">
        <v>14</v>
      </c>
      <c r="AM11" s="183"/>
    </row>
    <row r="12" spans="1:39" ht="48" customHeight="1" x14ac:dyDescent="0.25">
      <c r="A12" s="183"/>
      <c r="B12" s="183"/>
      <c r="C12" s="186"/>
      <c r="D12" s="234"/>
      <c r="E12" s="238"/>
      <c r="F12" s="241" t="s">
        <v>14</v>
      </c>
      <c r="G12" s="234"/>
      <c r="H12" s="183"/>
      <c r="I12" s="183"/>
      <c r="J12" s="206"/>
      <c r="K12" s="186" t="s">
        <v>14</v>
      </c>
      <c r="L12" s="183"/>
      <c r="M12" s="186"/>
      <c r="N12" s="183"/>
      <c r="O12" s="183"/>
      <c r="P12" s="183"/>
      <c r="Q12" s="183"/>
      <c r="R12" s="183"/>
      <c r="S12" s="183" t="s">
        <v>14</v>
      </c>
      <c r="T12" s="183"/>
      <c r="U12" s="183"/>
      <c r="V12" s="183"/>
      <c r="W12" s="183"/>
      <c r="X12" s="186"/>
      <c r="Y12" s="183"/>
      <c r="Z12" s="206"/>
      <c r="AA12" s="186" t="s">
        <v>14</v>
      </c>
      <c r="AB12" s="183"/>
      <c r="AC12" s="183"/>
      <c r="AD12" s="183"/>
      <c r="AE12" s="183"/>
      <c r="AF12" s="186"/>
      <c r="AG12" s="186" t="s">
        <v>14</v>
      </c>
      <c r="AH12" s="183"/>
      <c r="AI12" s="183"/>
      <c r="AJ12" s="183"/>
      <c r="AK12" s="186"/>
      <c r="AL12" s="186" t="s">
        <v>14</v>
      </c>
      <c r="AM12" s="183"/>
    </row>
    <row r="13" spans="1:39" ht="21.75" hidden="1" customHeight="1" x14ac:dyDescent="0.25">
      <c r="A13" s="17"/>
      <c r="B13" s="17"/>
      <c r="C13" s="18"/>
      <c r="D13" s="19"/>
      <c r="E13" s="20"/>
      <c r="F13" s="20"/>
      <c r="G13" s="21">
        <v>0.99389831545923646</v>
      </c>
      <c r="H13" s="17"/>
      <c r="I13" s="17"/>
      <c r="J13" s="22"/>
      <c r="K13" s="22"/>
      <c r="L13" s="18">
        <v>0.99389831545923646</v>
      </c>
      <c r="M13" s="18"/>
      <c r="N13" s="18"/>
      <c r="O13" s="18"/>
      <c r="P13" s="18"/>
      <c r="Q13" s="18"/>
      <c r="R13" s="18"/>
      <c r="S13" s="18"/>
      <c r="T13" s="18"/>
      <c r="U13" s="18"/>
      <c r="V13" s="18"/>
      <c r="W13" s="18"/>
      <c r="X13" s="17"/>
      <c r="Y13" s="17"/>
      <c r="Z13" s="17"/>
      <c r="AA13" s="17"/>
      <c r="AB13" s="17"/>
      <c r="AC13" s="18"/>
      <c r="AD13" s="17"/>
      <c r="AE13" s="17"/>
      <c r="AF13" s="22"/>
      <c r="AG13" s="22"/>
      <c r="AH13" s="17"/>
      <c r="AI13" s="17"/>
      <c r="AJ13" s="17"/>
      <c r="AK13" s="22"/>
      <c r="AL13" s="22"/>
      <c r="AM13" s="17"/>
    </row>
    <row r="14" spans="1:39" ht="28.5" customHeight="1" x14ac:dyDescent="0.25">
      <c r="A14" s="17">
        <v>1</v>
      </c>
      <c r="B14" s="44" t="s">
        <v>141</v>
      </c>
      <c r="C14" s="34">
        <f t="shared" ref="C14:C25" si="0">SUM(H14,M14)</f>
        <v>4501512.3823983502</v>
      </c>
      <c r="D14" s="35">
        <f t="shared" ref="D14:D25" si="1">SUM(I14,M14)</f>
        <v>2038082.3823983497</v>
      </c>
      <c r="E14" s="35">
        <f t="shared" ref="E14:E25" si="2">SUM(J14,M14)</f>
        <v>1989746.3823983497</v>
      </c>
      <c r="F14" s="47">
        <v>48336</v>
      </c>
      <c r="G14" s="47">
        <v>2463430</v>
      </c>
      <c r="H14" s="40">
        <v>3931191</v>
      </c>
      <c r="I14" s="40">
        <v>1467761</v>
      </c>
      <c r="J14" s="40">
        <v>1419425</v>
      </c>
      <c r="K14" s="40">
        <v>48336</v>
      </c>
      <c r="L14" s="40">
        <v>2463430</v>
      </c>
      <c r="M14" s="40">
        <v>570321.3823983497</v>
      </c>
      <c r="N14" s="34">
        <f t="shared" ref="N14:N25" si="3">SUM(O14,V14)</f>
        <v>7033082</v>
      </c>
      <c r="O14" s="34">
        <f t="shared" ref="O14:O25" si="4">SUM(Q14,T14)</f>
        <v>6462761</v>
      </c>
      <c r="P14" s="34">
        <f t="shared" ref="P14:P25" si="5">O14-U14</f>
        <v>3931191</v>
      </c>
      <c r="Q14" s="34">
        <v>1467761</v>
      </c>
      <c r="R14" s="34">
        <v>1419425</v>
      </c>
      <c r="S14" s="34">
        <v>48336</v>
      </c>
      <c r="T14" s="34">
        <v>4995000</v>
      </c>
      <c r="U14" s="40">
        <v>2531570</v>
      </c>
      <c r="V14" s="40">
        <v>570321</v>
      </c>
      <c r="W14" s="34">
        <f t="shared" ref="W14:W25" si="6">SUM(X14,AC14)</f>
        <v>0.38239834969863296</v>
      </c>
      <c r="X14" s="34">
        <v>0</v>
      </c>
      <c r="Y14" s="34">
        <v>0</v>
      </c>
      <c r="Z14" s="34">
        <v>0</v>
      </c>
      <c r="AA14" s="34">
        <v>0</v>
      </c>
      <c r="AB14" s="34">
        <v>0</v>
      </c>
      <c r="AC14" s="34">
        <f t="shared" ref="AC14:AC25" si="7">M14-V14</f>
        <v>0.38239834969863296</v>
      </c>
      <c r="AD14" s="40">
        <v>5074103.8176539997</v>
      </c>
      <c r="AE14" s="40">
        <v>1032561.16</v>
      </c>
      <c r="AF14" s="40">
        <v>1023313</v>
      </c>
      <c r="AG14" s="40">
        <v>9248.16</v>
      </c>
      <c r="AH14" s="40">
        <v>4041542.6576539995</v>
      </c>
      <c r="AI14" s="42">
        <f t="shared" ref="AI14:AI25" si="8">IF(C14=0,0,AD14/C14)</f>
        <v>1.1271997912289602</v>
      </c>
      <c r="AJ14" s="42">
        <f t="shared" ref="AJ14:AJ25" si="9">IF(D14=0,0,AE14/D14)</f>
        <v>0.50663367139502735</v>
      </c>
      <c r="AK14" s="42">
        <f t="shared" ref="AK14:AK25" si="10">IF(E14=0,0,AF14/E14)</f>
        <v>0.51429318281586478</v>
      </c>
      <c r="AL14" s="42">
        <f t="shared" ref="AL14:AL25" si="11">IF(F14=0,0,AG14/F14)</f>
        <v>0.19133068520357496</v>
      </c>
      <c r="AM14" s="42">
        <f t="shared" ref="AM14:AM25" si="12">IF(G14=0,0,AH14/G14)</f>
        <v>1.6406159938191869</v>
      </c>
    </row>
    <row r="15" spans="1:39" ht="29.45" customHeight="1" x14ac:dyDescent="0.25">
      <c r="A15" s="17">
        <v>2</v>
      </c>
      <c r="B15" s="44" t="s">
        <v>110</v>
      </c>
      <c r="C15" s="34">
        <f t="shared" si="0"/>
        <v>4234080</v>
      </c>
      <c r="D15" s="35">
        <f t="shared" si="1"/>
        <v>1366680</v>
      </c>
      <c r="E15" s="35">
        <f t="shared" si="2"/>
        <v>1366680</v>
      </c>
      <c r="F15" s="47">
        <v>0</v>
      </c>
      <c r="G15" s="47">
        <v>2867400</v>
      </c>
      <c r="H15" s="40">
        <v>4149050</v>
      </c>
      <c r="I15" s="40">
        <v>1281650</v>
      </c>
      <c r="J15" s="40">
        <v>1281650</v>
      </c>
      <c r="K15" s="40">
        <v>0</v>
      </c>
      <c r="L15" s="40">
        <v>2867400</v>
      </c>
      <c r="M15" s="40">
        <v>85030</v>
      </c>
      <c r="N15" s="34">
        <f t="shared" si="3"/>
        <v>9082625</v>
      </c>
      <c r="O15" s="34">
        <f t="shared" si="4"/>
        <v>8997595</v>
      </c>
      <c r="P15" s="34">
        <f t="shared" si="5"/>
        <v>4149050</v>
      </c>
      <c r="Q15" s="34">
        <v>1281650</v>
      </c>
      <c r="R15" s="34">
        <v>1281650</v>
      </c>
      <c r="S15" s="34">
        <v>0</v>
      </c>
      <c r="T15" s="34">
        <v>7715945</v>
      </c>
      <c r="U15" s="40">
        <v>4848545</v>
      </c>
      <c r="V15" s="40">
        <v>85030</v>
      </c>
      <c r="W15" s="34">
        <f t="shared" si="6"/>
        <v>0</v>
      </c>
      <c r="X15" s="34">
        <v>0</v>
      </c>
      <c r="Y15" s="34">
        <v>0</v>
      </c>
      <c r="Z15" s="34">
        <v>0</v>
      </c>
      <c r="AA15" s="34">
        <v>0</v>
      </c>
      <c r="AB15" s="34">
        <v>0</v>
      </c>
      <c r="AC15" s="34">
        <f t="shared" si="7"/>
        <v>0</v>
      </c>
      <c r="AD15" s="40">
        <v>3781900</v>
      </c>
      <c r="AE15" s="40">
        <v>800000</v>
      </c>
      <c r="AF15" s="40">
        <v>800000</v>
      </c>
      <c r="AG15" s="40">
        <v>0</v>
      </c>
      <c r="AH15" s="40">
        <v>2981900</v>
      </c>
      <c r="AI15" s="42">
        <f t="shared" si="8"/>
        <v>0.89320466311453728</v>
      </c>
      <c r="AJ15" s="42">
        <f t="shared" si="9"/>
        <v>0.58536014282787485</v>
      </c>
      <c r="AK15" s="42">
        <f t="shared" si="10"/>
        <v>0.58536014282787485</v>
      </c>
      <c r="AL15" s="42">
        <f t="shared" si="11"/>
        <v>0</v>
      </c>
      <c r="AM15" s="42">
        <f t="shared" si="12"/>
        <v>1.039931645393039</v>
      </c>
    </row>
    <row r="16" spans="1:39" ht="29.25" customHeight="1" x14ac:dyDescent="0.25">
      <c r="A16" s="17">
        <v>3</v>
      </c>
      <c r="B16" s="44" t="s">
        <v>59</v>
      </c>
      <c r="C16" s="34">
        <f t="shared" si="0"/>
        <v>3802600</v>
      </c>
      <c r="D16" s="35">
        <f t="shared" si="1"/>
        <v>3802600</v>
      </c>
      <c r="E16" s="35">
        <f t="shared" si="2"/>
        <v>3802600</v>
      </c>
      <c r="F16" s="36">
        <v>0</v>
      </c>
      <c r="G16" s="36"/>
      <c r="H16" s="34">
        <v>3802600</v>
      </c>
      <c r="I16" s="34">
        <v>3802600</v>
      </c>
      <c r="J16" s="34">
        <v>3802600</v>
      </c>
      <c r="K16" s="34">
        <v>0</v>
      </c>
      <c r="L16" s="34"/>
      <c r="M16" s="34"/>
      <c r="N16" s="34">
        <f t="shared" si="3"/>
        <v>3802600</v>
      </c>
      <c r="O16" s="34">
        <f t="shared" si="4"/>
        <v>3802600</v>
      </c>
      <c r="P16" s="34">
        <f t="shared" si="5"/>
        <v>3802600</v>
      </c>
      <c r="Q16" s="34">
        <v>3802600</v>
      </c>
      <c r="R16" s="34">
        <v>3802600</v>
      </c>
      <c r="S16" s="34">
        <v>0</v>
      </c>
      <c r="T16" s="34">
        <v>0</v>
      </c>
      <c r="U16" s="34"/>
      <c r="V16" s="34"/>
      <c r="W16" s="34">
        <f t="shared" si="6"/>
        <v>0</v>
      </c>
      <c r="X16" s="34">
        <v>0</v>
      </c>
      <c r="Y16" s="34">
        <v>0</v>
      </c>
      <c r="Z16" s="34">
        <v>0</v>
      </c>
      <c r="AA16" s="34">
        <v>0</v>
      </c>
      <c r="AB16" s="34">
        <v>0</v>
      </c>
      <c r="AC16" s="34">
        <f t="shared" si="7"/>
        <v>0</v>
      </c>
      <c r="AD16" s="40">
        <v>3363421</v>
      </c>
      <c r="AE16" s="40">
        <v>3363421</v>
      </c>
      <c r="AF16" s="40">
        <v>3363421</v>
      </c>
      <c r="AG16" s="40">
        <v>0</v>
      </c>
      <c r="AH16" s="40"/>
      <c r="AI16" s="42">
        <f t="shared" si="8"/>
        <v>0.88450560143060009</v>
      </c>
      <c r="AJ16" s="42">
        <f t="shared" si="9"/>
        <v>0.88450560143060009</v>
      </c>
      <c r="AK16" s="42">
        <f t="shared" si="10"/>
        <v>0.88450560143060009</v>
      </c>
      <c r="AL16" s="42">
        <f t="shared" si="11"/>
        <v>0</v>
      </c>
      <c r="AM16" s="42">
        <f t="shared" si="12"/>
        <v>0</v>
      </c>
    </row>
    <row r="17" spans="1:39" ht="29.25" customHeight="1" x14ac:dyDescent="0.25">
      <c r="A17" s="17">
        <v>4</v>
      </c>
      <c r="B17" s="44" t="s">
        <v>122</v>
      </c>
      <c r="C17" s="34">
        <f t="shared" si="0"/>
        <v>3907159</v>
      </c>
      <c r="D17" s="35">
        <f t="shared" si="1"/>
        <v>1636999</v>
      </c>
      <c r="E17" s="35">
        <f t="shared" si="2"/>
        <v>1526576</v>
      </c>
      <c r="F17" s="47">
        <v>110423</v>
      </c>
      <c r="G17" s="47">
        <v>2270160</v>
      </c>
      <c r="H17" s="40">
        <v>3680703</v>
      </c>
      <c r="I17" s="40">
        <v>1410543</v>
      </c>
      <c r="J17" s="40">
        <v>1300120</v>
      </c>
      <c r="K17" s="40">
        <v>110423</v>
      </c>
      <c r="L17" s="40">
        <v>2270160</v>
      </c>
      <c r="M17" s="40">
        <v>226456</v>
      </c>
      <c r="N17" s="34">
        <f t="shared" si="3"/>
        <v>4061040.0729999999</v>
      </c>
      <c r="O17" s="34">
        <f t="shared" si="4"/>
        <v>3834584.0729999999</v>
      </c>
      <c r="P17" s="34">
        <f t="shared" si="5"/>
        <v>3680703</v>
      </c>
      <c r="Q17" s="34">
        <v>1410543</v>
      </c>
      <c r="R17" s="34">
        <v>1300120</v>
      </c>
      <c r="S17" s="34">
        <v>110423</v>
      </c>
      <c r="T17" s="34">
        <v>2424041.0729999999</v>
      </c>
      <c r="U17" s="40">
        <v>153881.07299999986</v>
      </c>
      <c r="V17" s="40">
        <v>226456</v>
      </c>
      <c r="W17" s="34">
        <f t="shared" si="6"/>
        <v>0</v>
      </c>
      <c r="X17" s="34">
        <v>0</v>
      </c>
      <c r="Y17" s="34">
        <v>0</v>
      </c>
      <c r="Z17" s="34">
        <v>0</v>
      </c>
      <c r="AA17" s="34">
        <v>0</v>
      </c>
      <c r="AB17" s="34">
        <v>0</v>
      </c>
      <c r="AC17" s="34">
        <f t="shared" si="7"/>
        <v>0</v>
      </c>
      <c r="AD17" s="40">
        <v>3266186.9938909998</v>
      </c>
      <c r="AE17" s="40">
        <v>468052.99389099999</v>
      </c>
      <c r="AF17" s="40">
        <v>453000</v>
      </c>
      <c r="AG17" s="40">
        <v>15052.993891</v>
      </c>
      <c r="AH17" s="40">
        <v>2798134</v>
      </c>
      <c r="AI17" s="42">
        <f t="shared" si="8"/>
        <v>0.83594934168048951</v>
      </c>
      <c r="AJ17" s="42">
        <f t="shared" si="9"/>
        <v>0.28592136824213088</v>
      </c>
      <c r="AK17" s="42">
        <f t="shared" si="10"/>
        <v>0.29674251396589491</v>
      </c>
      <c r="AL17" s="42">
        <f t="shared" si="11"/>
        <v>0.13632118209974373</v>
      </c>
      <c r="AM17" s="42">
        <f t="shared" si="12"/>
        <v>1.2325712725094267</v>
      </c>
    </row>
    <row r="18" spans="1:39" ht="29.25" customHeight="1" x14ac:dyDescent="0.25">
      <c r="A18" s="17">
        <v>5</v>
      </c>
      <c r="B18" s="44" t="s">
        <v>106</v>
      </c>
      <c r="C18" s="34">
        <f t="shared" si="0"/>
        <v>11222520</v>
      </c>
      <c r="D18" s="35">
        <f t="shared" si="1"/>
        <v>950000</v>
      </c>
      <c r="E18" s="35">
        <f t="shared" si="2"/>
        <v>600000</v>
      </c>
      <c r="F18" s="47">
        <v>350000</v>
      </c>
      <c r="G18" s="47">
        <v>10272520</v>
      </c>
      <c r="H18" s="40">
        <v>11222520</v>
      </c>
      <c r="I18" s="40">
        <v>950000</v>
      </c>
      <c r="J18" s="40">
        <v>600000</v>
      </c>
      <c r="K18" s="40">
        <v>350000</v>
      </c>
      <c r="L18" s="40">
        <v>10272520</v>
      </c>
      <c r="M18" s="40">
        <v>0</v>
      </c>
      <c r="N18" s="34">
        <f t="shared" si="3"/>
        <v>15661900.000999998</v>
      </c>
      <c r="O18" s="34">
        <f t="shared" si="4"/>
        <v>15661900.000999998</v>
      </c>
      <c r="P18" s="34">
        <f t="shared" si="5"/>
        <v>11222520</v>
      </c>
      <c r="Q18" s="34">
        <v>950000</v>
      </c>
      <c r="R18" s="34">
        <v>600000</v>
      </c>
      <c r="S18" s="34">
        <v>350000</v>
      </c>
      <c r="T18" s="34">
        <v>14711900.000999998</v>
      </c>
      <c r="U18" s="40">
        <v>4439380.0009999983</v>
      </c>
      <c r="V18" s="32"/>
      <c r="W18" s="34">
        <f t="shared" si="6"/>
        <v>0</v>
      </c>
      <c r="X18" s="34">
        <v>0</v>
      </c>
      <c r="Y18" s="34">
        <v>0</v>
      </c>
      <c r="Z18" s="34">
        <v>0</v>
      </c>
      <c r="AA18" s="34">
        <v>0</v>
      </c>
      <c r="AB18" s="34">
        <v>0</v>
      </c>
      <c r="AC18" s="34">
        <f t="shared" si="7"/>
        <v>0</v>
      </c>
      <c r="AD18" s="40">
        <v>8751888.9645270016</v>
      </c>
      <c r="AE18" s="40">
        <v>144963.35382399999</v>
      </c>
      <c r="AF18" s="40">
        <v>135254.23155199998</v>
      </c>
      <c r="AG18" s="40">
        <v>9709.1222720000005</v>
      </c>
      <c r="AH18" s="40">
        <v>8606925.6107030008</v>
      </c>
      <c r="AI18" s="42">
        <f t="shared" si="8"/>
        <v>0.77985060080329571</v>
      </c>
      <c r="AJ18" s="42">
        <f t="shared" si="9"/>
        <v>0.15259300402526316</v>
      </c>
      <c r="AK18" s="42">
        <f t="shared" si="10"/>
        <v>0.22542371925333329</v>
      </c>
      <c r="AL18" s="42">
        <f t="shared" si="11"/>
        <v>2.774034934857143E-2</v>
      </c>
      <c r="AM18" s="42">
        <f t="shared" si="12"/>
        <v>0.83785922156423165</v>
      </c>
    </row>
    <row r="19" spans="1:39" ht="29.25" customHeight="1" x14ac:dyDescent="0.25">
      <c r="A19" s="17">
        <v>6</v>
      </c>
      <c r="B19" s="44" t="s">
        <v>120</v>
      </c>
      <c r="C19" s="34">
        <f t="shared" si="0"/>
        <v>5060470</v>
      </c>
      <c r="D19" s="35">
        <f t="shared" si="1"/>
        <v>1742404</v>
      </c>
      <c r="E19" s="35">
        <f t="shared" si="2"/>
        <v>1426333</v>
      </c>
      <c r="F19" s="47">
        <v>316071</v>
      </c>
      <c r="G19" s="47">
        <v>3318066</v>
      </c>
      <c r="H19" s="40">
        <v>4987210</v>
      </c>
      <c r="I19" s="40">
        <v>1669144</v>
      </c>
      <c r="J19" s="40">
        <v>1353073</v>
      </c>
      <c r="K19" s="40">
        <v>316071</v>
      </c>
      <c r="L19" s="40">
        <v>3318066</v>
      </c>
      <c r="M19" s="40">
        <v>73260</v>
      </c>
      <c r="N19" s="34">
        <f t="shared" si="3"/>
        <v>6194010</v>
      </c>
      <c r="O19" s="34">
        <f t="shared" si="4"/>
        <v>6194010</v>
      </c>
      <c r="P19" s="34">
        <f t="shared" si="5"/>
        <v>4987210</v>
      </c>
      <c r="Q19" s="34">
        <v>1669144</v>
      </c>
      <c r="R19" s="34">
        <v>1353073</v>
      </c>
      <c r="S19" s="34">
        <v>316071</v>
      </c>
      <c r="T19" s="34">
        <v>4524866</v>
      </c>
      <c r="U19" s="40">
        <v>1206800</v>
      </c>
      <c r="V19" s="40"/>
      <c r="W19" s="34">
        <f t="shared" si="6"/>
        <v>73260</v>
      </c>
      <c r="X19" s="34">
        <v>0</v>
      </c>
      <c r="Y19" s="34">
        <v>0</v>
      </c>
      <c r="Z19" s="34">
        <v>0</v>
      </c>
      <c r="AA19" s="34">
        <v>0</v>
      </c>
      <c r="AB19" s="34">
        <v>0</v>
      </c>
      <c r="AC19" s="34">
        <f t="shared" si="7"/>
        <v>73260</v>
      </c>
      <c r="AD19" s="40">
        <v>3926261.8380499999</v>
      </c>
      <c r="AE19" s="40">
        <v>926261.83805000002</v>
      </c>
      <c r="AF19" s="40">
        <v>850000</v>
      </c>
      <c r="AG19" s="40">
        <v>76261.838049999991</v>
      </c>
      <c r="AH19" s="40">
        <v>3000000</v>
      </c>
      <c r="AI19" s="42">
        <f t="shared" si="8"/>
        <v>0.77586900782931223</v>
      </c>
      <c r="AJ19" s="42">
        <f t="shared" si="9"/>
        <v>0.53159992633740516</v>
      </c>
      <c r="AK19" s="42">
        <f t="shared" si="10"/>
        <v>0.59593376862205394</v>
      </c>
      <c r="AL19" s="42">
        <f t="shared" si="11"/>
        <v>0.24128071873091803</v>
      </c>
      <c r="AM19" s="42">
        <f t="shared" si="12"/>
        <v>0.90414114728278461</v>
      </c>
    </row>
    <row r="20" spans="1:39" ht="29.25" customHeight="1" x14ac:dyDescent="0.25">
      <c r="A20" s="17">
        <v>7</v>
      </c>
      <c r="B20" s="44" t="s">
        <v>173</v>
      </c>
      <c r="C20" s="34">
        <f t="shared" si="0"/>
        <v>3681500.1309999786</v>
      </c>
      <c r="D20" s="35">
        <f t="shared" si="1"/>
        <v>1039120.1309999784</v>
      </c>
      <c r="E20" s="35">
        <f t="shared" si="2"/>
        <v>931217.1309999784</v>
      </c>
      <c r="F20" s="47">
        <v>107903</v>
      </c>
      <c r="G20" s="47">
        <v>2642380</v>
      </c>
      <c r="H20" s="40">
        <v>3577829</v>
      </c>
      <c r="I20" s="40">
        <v>935449</v>
      </c>
      <c r="J20" s="40">
        <v>827546</v>
      </c>
      <c r="K20" s="40">
        <v>107903</v>
      </c>
      <c r="L20" s="40">
        <v>2642380</v>
      </c>
      <c r="M20" s="40">
        <v>103671.13099997844</v>
      </c>
      <c r="N20" s="34">
        <f t="shared" si="3"/>
        <v>4269500</v>
      </c>
      <c r="O20" s="34">
        <f t="shared" si="4"/>
        <v>4165829</v>
      </c>
      <c r="P20" s="34">
        <f t="shared" si="5"/>
        <v>3577829</v>
      </c>
      <c r="Q20" s="34">
        <v>935449</v>
      </c>
      <c r="R20" s="34">
        <v>827546</v>
      </c>
      <c r="S20" s="34">
        <v>107903</v>
      </c>
      <c r="T20" s="34">
        <v>3230380</v>
      </c>
      <c r="U20" s="40">
        <v>588000</v>
      </c>
      <c r="V20" s="40">
        <v>103671</v>
      </c>
      <c r="W20" s="34">
        <f t="shared" si="6"/>
        <v>0.13099997844255995</v>
      </c>
      <c r="X20" s="34">
        <v>0</v>
      </c>
      <c r="Y20" s="34">
        <v>0</v>
      </c>
      <c r="Z20" s="34">
        <v>0</v>
      </c>
      <c r="AA20" s="34">
        <v>0</v>
      </c>
      <c r="AB20" s="34">
        <v>0</v>
      </c>
      <c r="AC20" s="34">
        <f t="shared" si="7"/>
        <v>0.13099997844255995</v>
      </c>
      <c r="AD20" s="40">
        <v>2849835.16315465</v>
      </c>
      <c r="AE20" s="40">
        <v>868296.78983339993</v>
      </c>
      <c r="AF20" s="40">
        <v>827607.37382839993</v>
      </c>
      <c r="AG20" s="40">
        <v>40689.416004999999</v>
      </c>
      <c r="AH20" s="40">
        <v>1981538.3733212501</v>
      </c>
      <c r="AI20" s="42">
        <f t="shared" si="8"/>
        <v>0.77409617323049518</v>
      </c>
      <c r="AJ20" s="42">
        <f t="shared" si="9"/>
        <v>0.83560770687582608</v>
      </c>
      <c r="AK20" s="42">
        <f t="shared" si="10"/>
        <v>0.88873727327125296</v>
      </c>
      <c r="AL20" s="42">
        <f t="shared" si="11"/>
        <v>0.37709253686181105</v>
      </c>
      <c r="AM20" s="42">
        <f t="shared" si="12"/>
        <v>0.74990666494646874</v>
      </c>
    </row>
    <row r="21" spans="1:39" ht="29.25" customHeight="1" x14ac:dyDescent="0.25">
      <c r="A21" s="17">
        <v>8</v>
      </c>
      <c r="B21" s="44" t="s">
        <v>85</v>
      </c>
      <c r="C21" s="34">
        <f t="shared" si="0"/>
        <v>5840282.832834458</v>
      </c>
      <c r="D21" s="35">
        <f t="shared" si="1"/>
        <v>2282974.832834458</v>
      </c>
      <c r="E21" s="35">
        <f t="shared" si="2"/>
        <v>1927774.832834458</v>
      </c>
      <c r="F21" s="47">
        <v>355200</v>
      </c>
      <c r="G21" s="47">
        <v>3557308</v>
      </c>
      <c r="H21" s="40">
        <v>5518191</v>
      </c>
      <c r="I21" s="40">
        <v>1960883</v>
      </c>
      <c r="J21" s="40">
        <v>1605683</v>
      </c>
      <c r="K21" s="40">
        <v>355200</v>
      </c>
      <c r="L21" s="40">
        <v>3557308</v>
      </c>
      <c r="M21" s="40">
        <v>322091.83283445798</v>
      </c>
      <c r="N21" s="34">
        <f t="shared" si="3"/>
        <v>8835507</v>
      </c>
      <c r="O21" s="34">
        <f t="shared" si="4"/>
        <v>8513415</v>
      </c>
      <c r="P21" s="34">
        <f t="shared" si="5"/>
        <v>5518191</v>
      </c>
      <c r="Q21" s="34">
        <v>1960883</v>
      </c>
      <c r="R21" s="34">
        <v>1605683</v>
      </c>
      <c r="S21" s="34">
        <v>355200</v>
      </c>
      <c r="T21" s="34">
        <v>6552532</v>
      </c>
      <c r="U21" s="40">
        <v>2995224</v>
      </c>
      <c r="V21" s="40">
        <v>322092</v>
      </c>
      <c r="W21" s="34">
        <f t="shared" si="6"/>
        <v>-0.16716554202139378</v>
      </c>
      <c r="X21" s="34">
        <v>0</v>
      </c>
      <c r="Y21" s="34">
        <v>0</v>
      </c>
      <c r="Z21" s="34">
        <v>0</v>
      </c>
      <c r="AA21" s="34">
        <v>0</v>
      </c>
      <c r="AB21" s="34">
        <v>0</v>
      </c>
      <c r="AC21" s="34">
        <f t="shared" si="7"/>
        <v>-0.16716554202139378</v>
      </c>
      <c r="AD21" s="12">
        <v>4439778.4778840002</v>
      </c>
      <c r="AE21" s="12">
        <v>1524778.4778839999</v>
      </c>
      <c r="AF21" s="13">
        <v>1415000</v>
      </c>
      <c r="AG21" s="13">
        <v>109778.47788400001</v>
      </c>
      <c r="AH21" s="13">
        <v>2915000</v>
      </c>
      <c r="AI21" s="42">
        <f t="shared" si="8"/>
        <v>0.76019922407238061</v>
      </c>
      <c r="AJ21" s="42">
        <f t="shared" si="9"/>
        <v>0.66789105861096632</v>
      </c>
      <c r="AK21" s="42">
        <f t="shared" si="10"/>
        <v>0.73400688498432587</v>
      </c>
      <c r="AL21" s="42">
        <f t="shared" si="11"/>
        <v>0.30906103007882885</v>
      </c>
      <c r="AM21" s="42">
        <f t="shared" si="12"/>
        <v>0.81943986857477624</v>
      </c>
    </row>
    <row r="22" spans="1:39" ht="29.25" customHeight="1" x14ac:dyDescent="0.25">
      <c r="A22" s="17">
        <v>9</v>
      </c>
      <c r="B22" s="44" t="s">
        <v>91</v>
      </c>
      <c r="C22" s="34">
        <f t="shared" si="0"/>
        <v>7511490.658950543</v>
      </c>
      <c r="D22" s="35">
        <f t="shared" si="1"/>
        <v>2019667.658950543</v>
      </c>
      <c r="E22" s="35">
        <f t="shared" si="2"/>
        <v>1886867.658950543</v>
      </c>
      <c r="F22" s="47">
        <v>132800</v>
      </c>
      <c r="G22" s="47">
        <v>5491823</v>
      </c>
      <c r="H22" s="40">
        <v>7026298</v>
      </c>
      <c r="I22" s="40">
        <v>1534475</v>
      </c>
      <c r="J22" s="40">
        <v>1401675</v>
      </c>
      <c r="K22" s="40">
        <v>132800</v>
      </c>
      <c r="L22" s="40">
        <v>5491823</v>
      </c>
      <c r="M22" s="40">
        <v>485192.65895054309</v>
      </c>
      <c r="N22" s="34">
        <f t="shared" si="3"/>
        <v>9992690.5589505434</v>
      </c>
      <c r="O22" s="34">
        <f t="shared" si="4"/>
        <v>9507497.9000000004</v>
      </c>
      <c r="P22" s="34">
        <f t="shared" si="5"/>
        <v>7026298</v>
      </c>
      <c r="Q22" s="34">
        <v>1534475</v>
      </c>
      <c r="R22" s="34">
        <v>1401675</v>
      </c>
      <c r="S22" s="34">
        <v>132800</v>
      </c>
      <c r="T22" s="34">
        <v>7973022.9000000004</v>
      </c>
      <c r="U22" s="40">
        <v>2481199.9000000004</v>
      </c>
      <c r="V22" s="40">
        <v>485192.65895054309</v>
      </c>
      <c r="W22" s="34">
        <f t="shared" si="6"/>
        <v>0</v>
      </c>
      <c r="X22" s="34">
        <v>0</v>
      </c>
      <c r="Y22" s="34">
        <v>0</v>
      </c>
      <c r="Z22" s="34">
        <v>0</v>
      </c>
      <c r="AA22" s="34">
        <v>0</v>
      </c>
      <c r="AB22" s="34">
        <v>0</v>
      </c>
      <c r="AC22" s="34">
        <f t="shared" si="7"/>
        <v>0</v>
      </c>
      <c r="AD22" s="40">
        <v>5613160.7424497148</v>
      </c>
      <c r="AE22" s="40">
        <v>1244907.028164</v>
      </c>
      <c r="AF22" s="48">
        <v>1230730</v>
      </c>
      <c r="AG22" s="48">
        <v>14177.028163999999</v>
      </c>
      <c r="AH22" s="48">
        <v>4368253.7142857146</v>
      </c>
      <c r="AI22" s="42">
        <f t="shared" si="8"/>
        <v>0.74727653901308977</v>
      </c>
      <c r="AJ22" s="42">
        <f t="shared" si="9"/>
        <v>0.61639202006674554</v>
      </c>
      <c r="AK22" s="42">
        <f t="shared" si="10"/>
        <v>0.65226090137371884</v>
      </c>
      <c r="AL22" s="42">
        <f t="shared" si="11"/>
        <v>0.10675473015060241</v>
      </c>
      <c r="AM22" s="42">
        <f t="shared" si="12"/>
        <v>0.79541050654504242</v>
      </c>
    </row>
    <row r="23" spans="1:39" ht="29.25" customHeight="1" x14ac:dyDescent="0.25">
      <c r="A23" s="17">
        <v>10</v>
      </c>
      <c r="B23" s="44" t="s">
        <v>51</v>
      </c>
      <c r="C23" s="34">
        <f t="shared" si="0"/>
        <v>61700</v>
      </c>
      <c r="D23" s="35">
        <f t="shared" si="1"/>
        <v>61700</v>
      </c>
      <c r="E23" s="35">
        <f t="shared" si="2"/>
        <v>61700</v>
      </c>
      <c r="F23" s="36">
        <v>0</v>
      </c>
      <c r="G23" s="36"/>
      <c r="H23" s="34">
        <v>61700</v>
      </c>
      <c r="I23" s="38">
        <v>61700</v>
      </c>
      <c r="J23" s="38">
        <v>61700</v>
      </c>
      <c r="K23" s="34">
        <v>0</v>
      </c>
      <c r="L23" s="34"/>
      <c r="M23" s="34"/>
      <c r="N23" s="34">
        <f t="shared" si="3"/>
        <v>61700</v>
      </c>
      <c r="O23" s="34">
        <f t="shared" si="4"/>
        <v>61700</v>
      </c>
      <c r="P23" s="34">
        <f t="shared" si="5"/>
        <v>61700</v>
      </c>
      <c r="Q23" s="34">
        <v>61700</v>
      </c>
      <c r="R23" s="34">
        <v>61700</v>
      </c>
      <c r="S23" s="34">
        <v>0</v>
      </c>
      <c r="T23" s="34">
        <v>0</v>
      </c>
      <c r="U23" s="34"/>
      <c r="V23" s="34"/>
      <c r="W23" s="34">
        <f t="shared" si="6"/>
        <v>0</v>
      </c>
      <c r="X23" s="34">
        <v>0</v>
      </c>
      <c r="Y23" s="34">
        <v>0</v>
      </c>
      <c r="Z23" s="34">
        <v>0</v>
      </c>
      <c r="AA23" s="34">
        <v>0</v>
      </c>
      <c r="AB23" s="34">
        <v>0</v>
      </c>
      <c r="AC23" s="34">
        <f t="shared" si="7"/>
        <v>0</v>
      </c>
      <c r="AD23" s="40">
        <v>45147</v>
      </c>
      <c r="AE23" s="40">
        <v>45147</v>
      </c>
      <c r="AF23" s="41">
        <v>45147</v>
      </c>
      <c r="AG23" s="40">
        <v>0</v>
      </c>
      <c r="AH23" s="40"/>
      <c r="AI23" s="42">
        <f t="shared" si="8"/>
        <v>0.73171799027552675</v>
      </c>
      <c r="AJ23" s="42">
        <f t="shared" si="9"/>
        <v>0.73171799027552675</v>
      </c>
      <c r="AK23" s="43">
        <f t="shared" si="10"/>
        <v>0.73171799027552675</v>
      </c>
      <c r="AL23" s="42">
        <f t="shared" si="11"/>
        <v>0</v>
      </c>
      <c r="AM23" s="42">
        <f t="shared" si="12"/>
        <v>0</v>
      </c>
    </row>
    <row r="24" spans="1:39" ht="29.25" customHeight="1" x14ac:dyDescent="0.25">
      <c r="A24" s="17">
        <v>11</v>
      </c>
      <c r="B24" s="44" t="s">
        <v>175</v>
      </c>
      <c r="C24" s="34">
        <f t="shared" si="0"/>
        <v>7875008</v>
      </c>
      <c r="D24" s="35">
        <f t="shared" si="1"/>
        <v>600000</v>
      </c>
      <c r="E24" s="35">
        <f t="shared" si="2"/>
        <v>600000</v>
      </c>
      <c r="F24" s="47">
        <v>0</v>
      </c>
      <c r="G24" s="47">
        <v>7275008</v>
      </c>
      <c r="H24" s="40">
        <v>7875008</v>
      </c>
      <c r="I24" s="40">
        <v>600000</v>
      </c>
      <c r="J24" s="40">
        <v>600000</v>
      </c>
      <c r="K24" s="40">
        <v>0</v>
      </c>
      <c r="L24" s="40">
        <v>7275008</v>
      </c>
      <c r="M24" s="40">
        <v>0</v>
      </c>
      <c r="N24" s="34">
        <f t="shared" si="3"/>
        <v>10844244</v>
      </c>
      <c r="O24" s="34">
        <f t="shared" si="4"/>
        <v>10844244</v>
      </c>
      <c r="P24" s="34">
        <f t="shared" si="5"/>
        <v>7875008</v>
      </c>
      <c r="Q24" s="34">
        <v>600000</v>
      </c>
      <c r="R24" s="34">
        <v>600000</v>
      </c>
      <c r="S24" s="34">
        <v>0</v>
      </c>
      <c r="T24" s="34">
        <v>10244244</v>
      </c>
      <c r="U24" s="40">
        <v>2969236</v>
      </c>
      <c r="V24" s="40"/>
      <c r="W24" s="34">
        <f t="shared" si="6"/>
        <v>0</v>
      </c>
      <c r="X24" s="34">
        <v>0</v>
      </c>
      <c r="Y24" s="34">
        <v>0</v>
      </c>
      <c r="Z24" s="34">
        <v>0</v>
      </c>
      <c r="AA24" s="34">
        <v>0</v>
      </c>
      <c r="AB24" s="34">
        <v>0</v>
      </c>
      <c r="AC24" s="34">
        <f t="shared" si="7"/>
        <v>0</v>
      </c>
      <c r="AD24" s="40">
        <v>5698262.6539814807</v>
      </c>
      <c r="AE24" s="40">
        <v>90774.791862300015</v>
      </c>
      <c r="AF24" s="40">
        <v>90774.791862300015</v>
      </c>
      <c r="AG24" s="40">
        <v>0</v>
      </c>
      <c r="AH24" s="40">
        <v>5607487.8621191811</v>
      </c>
      <c r="AI24" s="42">
        <f t="shared" si="8"/>
        <v>0.72358817336839287</v>
      </c>
      <c r="AJ24" s="42">
        <f t="shared" si="9"/>
        <v>0.15129131977050003</v>
      </c>
      <c r="AK24" s="42">
        <f t="shared" si="10"/>
        <v>0.15129131977050003</v>
      </c>
      <c r="AL24" s="42">
        <f t="shared" si="11"/>
        <v>0</v>
      </c>
      <c r="AM24" s="42">
        <f t="shared" si="12"/>
        <v>0.7707878619678743</v>
      </c>
    </row>
    <row r="25" spans="1:39" ht="29.25" customHeight="1" x14ac:dyDescent="0.25">
      <c r="A25" s="17">
        <v>12</v>
      </c>
      <c r="B25" s="44" t="s">
        <v>180</v>
      </c>
      <c r="C25" s="34">
        <f t="shared" si="0"/>
        <v>4098752</v>
      </c>
      <c r="D25" s="35">
        <f t="shared" si="1"/>
        <v>1228510</v>
      </c>
      <c r="E25" s="35">
        <f t="shared" si="2"/>
        <v>1196378</v>
      </c>
      <c r="F25" s="47">
        <v>32132</v>
      </c>
      <c r="G25" s="47">
        <v>2870242</v>
      </c>
      <c r="H25" s="40">
        <v>3940696</v>
      </c>
      <c r="I25" s="40">
        <v>1070454</v>
      </c>
      <c r="J25" s="40">
        <v>1038322</v>
      </c>
      <c r="K25" s="40">
        <v>32132</v>
      </c>
      <c r="L25" s="40">
        <v>2870242</v>
      </c>
      <c r="M25" s="40">
        <v>158056</v>
      </c>
      <c r="N25" s="34">
        <f t="shared" si="3"/>
        <v>4098752</v>
      </c>
      <c r="O25" s="34">
        <f t="shared" si="4"/>
        <v>3940696</v>
      </c>
      <c r="P25" s="34">
        <f t="shared" si="5"/>
        <v>3940696</v>
      </c>
      <c r="Q25" s="34">
        <v>1070454</v>
      </c>
      <c r="R25" s="34">
        <v>1038322</v>
      </c>
      <c r="S25" s="34">
        <v>32132</v>
      </c>
      <c r="T25" s="34">
        <v>2870242</v>
      </c>
      <c r="U25" s="40">
        <v>0</v>
      </c>
      <c r="V25" s="40">
        <v>158056</v>
      </c>
      <c r="W25" s="34">
        <f t="shared" si="6"/>
        <v>0</v>
      </c>
      <c r="X25" s="34">
        <v>0</v>
      </c>
      <c r="Y25" s="34">
        <v>0</v>
      </c>
      <c r="Z25" s="34">
        <v>0</v>
      </c>
      <c r="AA25" s="34">
        <v>0</v>
      </c>
      <c r="AB25" s="34">
        <v>0</v>
      </c>
      <c r="AC25" s="34">
        <f t="shared" si="7"/>
        <v>0</v>
      </c>
      <c r="AD25" s="40">
        <v>2935799.2848430001</v>
      </c>
      <c r="AE25" s="40">
        <v>472518.284843</v>
      </c>
      <c r="AF25" s="40">
        <v>460322</v>
      </c>
      <c r="AG25" s="40">
        <v>12196.284842999999</v>
      </c>
      <c r="AH25" s="40">
        <v>2463281</v>
      </c>
      <c r="AI25" s="42">
        <f t="shared" si="8"/>
        <v>0.71626663063366613</v>
      </c>
      <c r="AJ25" s="42">
        <f t="shared" si="9"/>
        <v>0.38462713762443934</v>
      </c>
      <c r="AK25" s="42">
        <f t="shared" si="10"/>
        <v>0.38476300968423022</v>
      </c>
      <c r="AL25" s="42">
        <f t="shared" si="11"/>
        <v>0.37956818259056391</v>
      </c>
      <c r="AM25" s="42">
        <f t="shared" si="12"/>
        <v>0.85821369766033662</v>
      </c>
    </row>
    <row r="26" spans="1:39" ht="5.25" customHeight="1" x14ac:dyDescent="0.25">
      <c r="A26" s="8"/>
      <c r="B26" s="5"/>
      <c r="C26" s="3"/>
      <c r="D26" s="10"/>
      <c r="E26" s="10"/>
      <c r="F26" s="10"/>
      <c r="G26" s="10"/>
      <c r="H26" s="3"/>
      <c r="I26" s="3"/>
      <c r="J26" s="3"/>
      <c r="K26" s="3"/>
      <c r="L26" s="3"/>
      <c r="M26" s="3"/>
      <c r="N26" s="3"/>
      <c r="O26" s="3"/>
      <c r="P26" s="3"/>
      <c r="Q26" s="3"/>
      <c r="R26" s="3"/>
      <c r="S26" s="3"/>
      <c r="T26" s="3"/>
      <c r="U26" s="3"/>
      <c r="V26" s="3"/>
      <c r="W26" s="3"/>
      <c r="X26" s="9"/>
      <c r="Y26" s="9"/>
      <c r="Z26" s="9"/>
      <c r="AA26" s="9"/>
      <c r="AB26" s="9"/>
      <c r="AC26" s="3"/>
      <c r="AD26" s="4"/>
      <c r="AE26" s="4"/>
      <c r="AF26" s="4"/>
      <c r="AG26" s="4"/>
      <c r="AH26" s="4"/>
      <c r="AI26" s="4"/>
      <c r="AJ26" s="4"/>
      <c r="AK26" s="4"/>
      <c r="AL26" s="4"/>
      <c r="AM26" s="4"/>
    </row>
  </sheetData>
  <autoFilter ref="A13:AX13">
    <sortState ref="A14:AX136">
      <sortCondition descending="1" ref="AI13"/>
    </sortState>
  </autoFilter>
  <mergeCells count="70">
    <mergeCell ref="E10:E12"/>
    <mergeCell ref="F10:F12"/>
    <mergeCell ref="J10:J12"/>
    <mergeCell ref="K10:K12"/>
    <mergeCell ref="O10:O12"/>
    <mergeCell ref="I9:I12"/>
    <mergeCell ref="J9:K9"/>
    <mergeCell ref="L8:L12"/>
    <mergeCell ref="AI7:AI12"/>
    <mergeCell ref="AJ7:AM7"/>
    <mergeCell ref="AB8:AB12"/>
    <mergeCell ref="AE8:AG8"/>
    <mergeCell ref="AH8:AH12"/>
    <mergeCell ref="AJ8:AL8"/>
    <mergeCell ref="AM8:AM12"/>
    <mergeCell ref="AE9:AE12"/>
    <mergeCell ref="AF9:AG9"/>
    <mergeCell ref="AJ9:AJ12"/>
    <mergeCell ref="AK9:AL9"/>
    <mergeCell ref="AF10:AF12"/>
    <mergeCell ref="AG10:AG12"/>
    <mergeCell ref="AK10:AK12"/>
    <mergeCell ref="AL10:AL12"/>
    <mergeCell ref="AD7:AD12"/>
    <mergeCell ref="AE7:AH7"/>
    <mergeCell ref="R10:R12"/>
    <mergeCell ref="S10:S12"/>
    <mergeCell ref="Z10:Z12"/>
    <mergeCell ref="AA10:AA12"/>
    <mergeCell ref="Y8:AA8"/>
    <mergeCell ref="X7:X12"/>
    <mergeCell ref="AC6:AC12"/>
    <mergeCell ref="Y9:Y12"/>
    <mergeCell ref="Z9:AA9"/>
    <mergeCell ref="V6:V12"/>
    <mergeCell ref="W6:W12"/>
    <mergeCell ref="X6:AB6"/>
    <mergeCell ref="Y7:AB7"/>
    <mergeCell ref="D7:G7"/>
    <mergeCell ref="H7:H12"/>
    <mergeCell ref="I7:L7"/>
    <mergeCell ref="O7:P9"/>
    <mergeCell ref="Q7:U7"/>
    <mergeCell ref="T8:T12"/>
    <mergeCell ref="U8:U12"/>
    <mergeCell ref="D9:D12"/>
    <mergeCell ref="E9:F9"/>
    <mergeCell ref="D8:F8"/>
    <mergeCell ref="G8:G12"/>
    <mergeCell ref="I8:K8"/>
    <mergeCell ref="P10:P12"/>
    <mergeCell ref="Q9:Q12"/>
    <mergeCell ref="R9:S9"/>
    <mergeCell ref="Q8:S8"/>
    <mergeCell ref="A1:AM1"/>
    <mergeCell ref="A2:AM2"/>
    <mergeCell ref="A3:AM3"/>
    <mergeCell ref="A4:AM4"/>
    <mergeCell ref="A5:A12"/>
    <mergeCell ref="B5:B12"/>
    <mergeCell ref="C5:C12"/>
    <mergeCell ref="H5:M5"/>
    <mergeCell ref="N5:V5"/>
    <mergeCell ref="W5:AC5"/>
    <mergeCell ref="AD5:AH6"/>
    <mergeCell ref="AI5:AM6"/>
    <mergeCell ref="H6:L6"/>
    <mergeCell ref="M6:M12"/>
    <mergeCell ref="N6:N12"/>
    <mergeCell ref="O6:U6"/>
  </mergeCells>
  <printOptions horizontalCentered="1"/>
  <pageMargins left="0.7" right="0.7" top="0.75" bottom="0.75" header="0.3" footer="0.3"/>
  <pageSetup paperSize="9" scale="80" fitToHeight="0" orientation="portrait" useFirstPageNumber="1" r:id="rId1"/>
  <headerFooter differentFirst="1">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X101"/>
  <sheetViews>
    <sheetView showZeros="0" view="pageBreakPreview" zoomScale="85" zoomScaleNormal="130" zoomScaleSheetLayoutView="85" workbookViewId="0">
      <pane xSplit="2" ySplit="13" topLeftCell="C14" activePane="bottomRight" state="frozen"/>
      <selection activeCell="AK10" sqref="AK10:AK12"/>
      <selection pane="topRight" activeCell="AK10" sqref="AK10:AK12"/>
      <selection pane="bottomLeft" activeCell="AK10" sqref="AK10:AK12"/>
      <selection pane="bottomRight" activeCell="AK14" sqref="AK14"/>
    </sheetView>
  </sheetViews>
  <sheetFormatPr defaultColWidth="9.140625" defaultRowHeight="15" x14ac:dyDescent="0.25"/>
  <cols>
    <col min="1" max="1" width="4.7109375" style="168" customWidth="1"/>
    <col min="2" max="2" width="35.85546875" style="166" customWidth="1"/>
    <col min="3" max="3" width="12.7109375" style="1" customWidth="1"/>
    <col min="4" max="4" width="11.28515625" style="11" hidden="1" customWidth="1"/>
    <col min="5" max="5" width="11.5703125" style="11" hidden="1" customWidth="1"/>
    <col min="6" max="6" width="11" style="11" hidden="1" customWidth="1"/>
    <col min="7" max="7" width="11.5703125" style="11" hidden="1" customWidth="1"/>
    <col min="8" max="9" width="11.28515625" style="1" hidden="1" customWidth="1"/>
    <col min="10" max="10" width="11.5703125" style="1" hidden="1" customWidth="1"/>
    <col min="11" max="11" width="11" style="1" hidden="1" customWidth="1"/>
    <col min="12" max="12" width="11.5703125" style="1" hidden="1" customWidth="1"/>
    <col min="13" max="14" width="10.85546875" style="1" hidden="1" customWidth="1"/>
    <col min="15" max="18" width="11.5703125" style="1" hidden="1" customWidth="1"/>
    <col min="19" max="19" width="10.7109375" style="1" hidden="1" customWidth="1"/>
    <col min="20" max="20" width="11.28515625" style="1" hidden="1" customWidth="1"/>
    <col min="21" max="22" width="10.28515625" style="1" hidden="1" customWidth="1"/>
    <col min="23" max="23" width="10" style="1" hidden="1" customWidth="1"/>
    <col min="24" max="24" width="10.42578125" style="7" hidden="1" customWidth="1"/>
    <col min="25" max="25" width="9.28515625" style="7" hidden="1" customWidth="1"/>
    <col min="26" max="26" width="9.140625" style="7" hidden="1" customWidth="1"/>
    <col min="27" max="27" width="8" style="7" hidden="1" customWidth="1"/>
    <col min="28" max="28" width="10.140625" style="7" hidden="1" customWidth="1"/>
    <col min="29" max="29" width="9.140625" style="1" hidden="1" customWidth="1"/>
    <col min="30" max="30" width="11.140625" style="1" hidden="1" customWidth="1"/>
    <col min="31" max="32" width="12" style="1" hidden="1" customWidth="1"/>
    <col min="33" max="33" width="9.42578125" style="1" hidden="1" customWidth="1"/>
    <col min="34" max="34" width="11.7109375" style="1" hidden="1" customWidth="1"/>
    <col min="35" max="35" width="11" style="1" customWidth="1"/>
    <col min="36" max="39" width="10" style="1" customWidth="1"/>
    <col min="40" max="16384" width="9.140625" style="1"/>
  </cols>
  <sheetData>
    <row r="1" spans="1:39" ht="15" customHeight="1" x14ac:dyDescent="0.25">
      <c r="A1" s="195" t="s">
        <v>228</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row>
    <row r="2" spans="1:39" ht="40.5" customHeight="1" x14ac:dyDescent="0.25">
      <c r="A2" s="233" t="s">
        <v>349</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row>
    <row r="3" spans="1:39" s="168" customFormat="1" ht="15.6" customHeight="1" x14ac:dyDescent="0.25">
      <c r="A3" s="196" t="s">
        <v>350</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row>
    <row r="4" spans="1:39" ht="15.6" customHeight="1" x14ac:dyDescent="0.25">
      <c r="A4" s="197" t="s">
        <v>2</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row>
    <row r="5" spans="1:39" ht="33" customHeight="1" x14ac:dyDescent="0.25">
      <c r="A5" s="183" t="s">
        <v>3</v>
      </c>
      <c r="B5" s="183" t="s">
        <v>4</v>
      </c>
      <c r="C5" s="184" t="s">
        <v>212</v>
      </c>
      <c r="D5" s="170"/>
      <c r="E5" s="170"/>
      <c r="F5" s="170"/>
      <c r="G5" s="170"/>
      <c r="H5" s="201" t="s">
        <v>8</v>
      </c>
      <c r="I5" s="202"/>
      <c r="J5" s="202"/>
      <c r="K5" s="202"/>
      <c r="L5" s="202"/>
      <c r="M5" s="203"/>
      <c r="N5" s="183" t="s">
        <v>5</v>
      </c>
      <c r="O5" s="183"/>
      <c r="P5" s="183"/>
      <c r="Q5" s="183"/>
      <c r="R5" s="183"/>
      <c r="S5" s="183"/>
      <c r="T5" s="183"/>
      <c r="U5" s="183"/>
      <c r="V5" s="183"/>
      <c r="W5" s="198" t="s">
        <v>6</v>
      </c>
      <c r="X5" s="199"/>
      <c r="Y5" s="199"/>
      <c r="Z5" s="199"/>
      <c r="AA5" s="199"/>
      <c r="AB5" s="199"/>
      <c r="AC5" s="200"/>
      <c r="AD5" s="183" t="s">
        <v>224</v>
      </c>
      <c r="AE5" s="183"/>
      <c r="AF5" s="183"/>
      <c r="AG5" s="183"/>
      <c r="AH5" s="183"/>
      <c r="AI5" s="183" t="s">
        <v>225</v>
      </c>
      <c r="AJ5" s="183"/>
      <c r="AK5" s="183"/>
      <c r="AL5" s="183"/>
      <c r="AM5" s="183"/>
    </row>
    <row r="6" spans="1:39" ht="30.75" customHeight="1" x14ac:dyDescent="0.25">
      <c r="A6" s="183"/>
      <c r="B6" s="183"/>
      <c r="C6" s="185"/>
      <c r="D6" s="171"/>
      <c r="E6" s="171"/>
      <c r="F6" s="171"/>
      <c r="G6" s="171"/>
      <c r="H6" s="198" t="s">
        <v>213</v>
      </c>
      <c r="I6" s="199"/>
      <c r="J6" s="199"/>
      <c r="K6" s="199"/>
      <c r="L6" s="200"/>
      <c r="M6" s="184" t="s">
        <v>211</v>
      </c>
      <c r="N6" s="183" t="s">
        <v>210</v>
      </c>
      <c r="O6" s="183" t="s">
        <v>223</v>
      </c>
      <c r="P6" s="183"/>
      <c r="Q6" s="183"/>
      <c r="R6" s="183"/>
      <c r="S6" s="183"/>
      <c r="T6" s="183"/>
      <c r="U6" s="183"/>
      <c r="V6" s="183" t="s">
        <v>222</v>
      </c>
      <c r="W6" s="183" t="s">
        <v>210</v>
      </c>
      <c r="X6" s="198" t="s">
        <v>223</v>
      </c>
      <c r="Y6" s="199"/>
      <c r="Z6" s="199"/>
      <c r="AA6" s="199"/>
      <c r="AB6" s="200"/>
      <c r="AC6" s="183" t="s">
        <v>222</v>
      </c>
      <c r="AD6" s="183"/>
      <c r="AE6" s="183"/>
      <c r="AF6" s="183"/>
      <c r="AG6" s="183"/>
      <c r="AH6" s="183"/>
      <c r="AI6" s="183"/>
      <c r="AJ6" s="183"/>
      <c r="AK6" s="183"/>
      <c r="AL6" s="183"/>
      <c r="AM6" s="183"/>
    </row>
    <row r="7" spans="1:39" ht="15.75" customHeight="1" x14ac:dyDescent="0.25">
      <c r="A7" s="183"/>
      <c r="B7" s="183"/>
      <c r="C7" s="185"/>
      <c r="D7" s="234" t="s">
        <v>8</v>
      </c>
      <c r="E7" s="234"/>
      <c r="F7" s="234"/>
      <c r="G7" s="234"/>
      <c r="H7" s="183" t="s">
        <v>7</v>
      </c>
      <c r="I7" s="183" t="s">
        <v>8</v>
      </c>
      <c r="J7" s="183"/>
      <c r="K7" s="183"/>
      <c r="L7" s="183"/>
      <c r="M7" s="185"/>
      <c r="N7" s="183"/>
      <c r="O7" s="183" t="s">
        <v>7</v>
      </c>
      <c r="P7" s="183"/>
      <c r="Q7" s="183" t="s">
        <v>8</v>
      </c>
      <c r="R7" s="183"/>
      <c r="S7" s="183"/>
      <c r="T7" s="183"/>
      <c r="U7" s="183"/>
      <c r="V7" s="183"/>
      <c r="W7" s="183"/>
      <c r="X7" s="184" t="s">
        <v>7</v>
      </c>
      <c r="Y7" s="183" t="s">
        <v>8</v>
      </c>
      <c r="Z7" s="183"/>
      <c r="AA7" s="183"/>
      <c r="AB7" s="183"/>
      <c r="AC7" s="183"/>
      <c r="AD7" s="183" t="s">
        <v>7</v>
      </c>
      <c r="AE7" s="183" t="s">
        <v>8</v>
      </c>
      <c r="AF7" s="183"/>
      <c r="AG7" s="183"/>
      <c r="AH7" s="183"/>
      <c r="AI7" s="183" t="s">
        <v>7</v>
      </c>
      <c r="AJ7" s="183" t="s">
        <v>8</v>
      </c>
      <c r="AK7" s="183"/>
      <c r="AL7" s="183"/>
      <c r="AM7" s="183"/>
    </row>
    <row r="8" spans="1:39" ht="15.75" customHeight="1" x14ac:dyDescent="0.25">
      <c r="A8" s="183"/>
      <c r="B8" s="183"/>
      <c r="C8" s="185"/>
      <c r="D8" s="234" t="s">
        <v>9</v>
      </c>
      <c r="E8" s="234"/>
      <c r="F8" s="234"/>
      <c r="G8" s="234" t="s">
        <v>10</v>
      </c>
      <c r="H8" s="183"/>
      <c r="I8" s="183" t="s">
        <v>9</v>
      </c>
      <c r="J8" s="183"/>
      <c r="K8" s="183"/>
      <c r="L8" s="183" t="s">
        <v>10</v>
      </c>
      <c r="M8" s="185"/>
      <c r="N8" s="183"/>
      <c r="O8" s="183"/>
      <c r="P8" s="183"/>
      <c r="Q8" s="183" t="s">
        <v>9</v>
      </c>
      <c r="R8" s="183"/>
      <c r="S8" s="183"/>
      <c r="T8" s="183" t="s">
        <v>10</v>
      </c>
      <c r="U8" s="183" t="s">
        <v>11</v>
      </c>
      <c r="V8" s="183"/>
      <c r="W8" s="183"/>
      <c r="X8" s="185"/>
      <c r="Y8" s="183" t="s">
        <v>9</v>
      </c>
      <c r="Z8" s="183"/>
      <c r="AA8" s="183"/>
      <c r="AB8" s="183" t="s">
        <v>10</v>
      </c>
      <c r="AC8" s="183"/>
      <c r="AD8" s="183"/>
      <c r="AE8" s="183" t="s">
        <v>9</v>
      </c>
      <c r="AF8" s="183"/>
      <c r="AG8" s="183"/>
      <c r="AH8" s="183" t="s">
        <v>10</v>
      </c>
      <c r="AI8" s="183"/>
      <c r="AJ8" s="183" t="s">
        <v>9</v>
      </c>
      <c r="AK8" s="183"/>
      <c r="AL8" s="183"/>
      <c r="AM8" s="183" t="s">
        <v>10</v>
      </c>
    </row>
    <row r="9" spans="1:39" ht="15.75" customHeight="1" x14ac:dyDescent="0.25">
      <c r="A9" s="183"/>
      <c r="B9" s="183"/>
      <c r="C9" s="185"/>
      <c r="D9" s="234" t="s">
        <v>12</v>
      </c>
      <c r="E9" s="235" t="s">
        <v>8</v>
      </c>
      <c r="F9" s="235"/>
      <c r="G9" s="234"/>
      <c r="H9" s="183"/>
      <c r="I9" s="183" t="s">
        <v>12</v>
      </c>
      <c r="J9" s="187" t="s">
        <v>8</v>
      </c>
      <c r="K9" s="187"/>
      <c r="L9" s="183"/>
      <c r="M9" s="185"/>
      <c r="N9" s="183"/>
      <c r="O9" s="183"/>
      <c r="P9" s="183"/>
      <c r="Q9" s="183" t="s">
        <v>12</v>
      </c>
      <c r="R9" s="187" t="s">
        <v>8</v>
      </c>
      <c r="S9" s="187"/>
      <c r="T9" s="183"/>
      <c r="U9" s="183"/>
      <c r="V9" s="183"/>
      <c r="W9" s="183"/>
      <c r="X9" s="185"/>
      <c r="Y9" s="183" t="s">
        <v>12</v>
      </c>
      <c r="Z9" s="187" t="s">
        <v>8</v>
      </c>
      <c r="AA9" s="187"/>
      <c r="AB9" s="183"/>
      <c r="AC9" s="183"/>
      <c r="AD9" s="183"/>
      <c r="AE9" s="183" t="s">
        <v>12</v>
      </c>
      <c r="AF9" s="187" t="s">
        <v>8</v>
      </c>
      <c r="AG9" s="187"/>
      <c r="AH9" s="183"/>
      <c r="AI9" s="183"/>
      <c r="AJ9" s="183" t="s">
        <v>12</v>
      </c>
      <c r="AK9" s="187" t="s">
        <v>8</v>
      </c>
      <c r="AL9" s="187"/>
      <c r="AM9" s="183"/>
    </row>
    <row r="10" spans="1:39" ht="24.95" customHeight="1" x14ac:dyDescent="0.25">
      <c r="A10" s="183"/>
      <c r="B10" s="183"/>
      <c r="C10" s="185"/>
      <c r="D10" s="234"/>
      <c r="E10" s="236" t="s">
        <v>13</v>
      </c>
      <c r="F10" s="239" t="s">
        <v>14</v>
      </c>
      <c r="G10" s="234"/>
      <c r="H10" s="183"/>
      <c r="I10" s="183"/>
      <c r="J10" s="204" t="s">
        <v>13</v>
      </c>
      <c r="K10" s="184" t="s">
        <v>14</v>
      </c>
      <c r="L10" s="183"/>
      <c r="M10" s="185"/>
      <c r="N10" s="183"/>
      <c r="O10" s="183" t="s">
        <v>221</v>
      </c>
      <c r="P10" s="183" t="s">
        <v>220</v>
      </c>
      <c r="Q10" s="183"/>
      <c r="R10" s="183" t="s">
        <v>13</v>
      </c>
      <c r="S10" s="183" t="s">
        <v>14</v>
      </c>
      <c r="T10" s="183"/>
      <c r="U10" s="183"/>
      <c r="V10" s="183"/>
      <c r="W10" s="183"/>
      <c r="X10" s="185"/>
      <c r="Y10" s="183"/>
      <c r="Z10" s="204" t="s">
        <v>13</v>
      </c>
      <c r="AA10" s="184" t="s">
        <v>14</v>
      </c>
      <c r="AB10" s="183"/>
      <c r="AC10" s="183"/>
      <c r="AD10" s="183"/>
      <c r="AE10" s="183"/>
      <c r="AF10" s="184" t="s">
        <v>13</v>
      </c>
      <c r="AG10" s="184" t="s">
        <v>14</v>
      </c>
      <c r="AH10" s="183"/>
      <c r="AI10" s="183"/>
      <c r="AJ10" s="183"/>
      <c r="AK10" s="184" t="s">
        <v>13</v>
      </c>
      <c r="AL10" s="184" t="s">
        <v>14</v>
      </c>
      <c r="AM10" s="183"/>
    </row>
    <row r="11" spans="1:39" ht="18" customHeight="1" x14ac:dyDescent="0.25">
      <c r="A11" s="183"/>
      <c r="B11" s="183"/>
      <c r="C11" s="185"/>
      <c r="D11" s="234"/>
      <c r="E11" s="237"/>
      <c r="F11" s="240" t="s">
        <v>14</v>
      </c>
      <c r="G11" s="234"/>
      <c r="H11" s="183"/>
      <c r="I11" s="183"/>
      <c r="J11" s="205"/>
      <c r="K11" s="185" t="s">
        <v>14</v>
      </c>
      <c r="L11" s="183"/>
      <c r="M11" s="185"/>
      <c r="N11" s="183"/>
      <c r="O11" s="183"/>
      <c r="P11" s="183"/>
      <c r="Q11" s="183"/>
      <c r="R11" s="183"/>
      <c r="S11" s="183" t="s">
        <v>14</v>
      </c>
      <c r="T11" s="183"/>
      <c r="U11" s="183"/>
      <c r="V11" s="183"/>
      <c r="W11" s="183"/>
      <c r="X11" s="185"/>
      <c r="Y11" s="183"/>
      <c r="Z11" s="205"/>
      <c r="AA11" s="185" t="s">
        <v>14</v>
      </c>
      <c r="AB11" s="183"/>
      <c r="AC11" s="183"/>
      <c r="AD11" s="183"/>
      <c r="AE11" s="183"/>
      <c r="AF11" s="185"/>
      <c r="AG11" s="185" t="s">
        <v>14</v>
      </c>
      <c r="AH11" s="183"/>
      <c r="AI11" s="183"/>
      <c r="AJ11" s="183"/>
      <c r="AK11" s="185"/>
      <c r="AL11" s="185" t="s">
        <v>14</v>
      </c>
      <c r="AM11" s="183"/>
    </row>
    <row r="12" spans="1:39" ht="48" customHeight="1" x14ac:dyDescent="0.25">
      <c r="A12" s="183"/>
      <c r="B12" s="183"/>
      <c r="C12" s="186"/>
      <c r="D12" s="234"/>
      <c r="E12" s="238"/>
      <c r="F12" s="241" t="s">
        <v>14</v>
      </c>
      <c r="G12" s="234"/>
      <c r="H12" s="183"/>
      <c r="I12" s="183"/>
      <c r="J12" s="206"/>
      <c r="K12" s="186" t="s">
        <v>14</v>
      </c>
      <c r="L12" s="183"/>
      <c r="M12" s="186"/>
      <c r="N12" s="183"/>
      <c r="O12" s="183"/>
      <c r="P12" s="183"/>
      <c r="Q12" s="183"/>
      <c r="R12" s="183"/>
      <c r="S12" s="183" t="s">
        <v>14</v>
      </c>
      <c r="T12" s="183"/>
      <c r="U12" s="183"/>
      <c r="V12" s="183"/>
      <c r="W12" s="183"/>
      <c r="X12" s="186"/>
      <c r="Y12" s="183"/>
      <c r="Z12" s="206"/>
      <c r="AA12" s="186" t="s">
        <v>14</v>
      </c>
      <c r="AB12" s="183"/>
      <c r="AC12" s="183"/>
      <c r="AD12" s="183"/>
      <c r="AE12" s="183"/>
      <c r="AF12" s="186"/>
      <c r="AG12" s="186" t="s">
        <v>14</v>
      </c>
      <c r="AH12" s="183"/>
      <c r="AI12" s="183"/>
      <c r="AJ12" s="183"/>
      <c r="AK12" s="186"/>
      <c r="AL12" s="186" t="s">
        <v>14</v>
      </c>
      <c r="AM12" s="183"/>
    </row>
    <row r="13" spans="1:39" ht="20.25" hidden="1" customHeight="1" x14ac:dyDescent="0.25">
      <c r="A13" s="164"/>
      <c r="B13" s="164"/>
      <c r="C13" s="18"/>
      <c r="D13" s="169"/>
      <c r="E13" s="172"/>
      <c r="F13" s="172"/>
      <c r="G13" s="21">
        <v>0.99389831545923646</v>
      </c>
      <c r="H13" s="164"/>
      <c r="I13" s="164"/>
      <c r="J13" s="165"/>
      <c r="K13" s="165"/>
      <c r="L13" s="18">
        <v>0.99389831545923646</v>
      </c>
      <c r="M13" s="18"/>
      <c r="N13" s="18"/>
      <c r="O13" s="18"/>
      <c r="P13" s="18"/>
      <c r="Q13" s="18"/>
      <c r="R13" s="18"/>
      <c r="S13" s="18"/>
      <c r="T13" s="18"/>
      <c r="U13" s="18"/>
      <c r="V13" s="18"/>
      <c r="W13" s="18"/>
      <c r="X13" s="164"/>
      <c r="Y13" s="164"/>
      <c r="Z13" s="164"/>
      <c r="AA13" s="164"/>
      <c r="AB13" s="164"/>
      <c r="AC13" s="18"/>
      <c r="AD13" s="164"/>
      <c r="AE13" s="164"/>
      <c r="AF13" s="165"/>
      <c r="AG13" s="165"/>
      <c r="AH13" s="164"/>
      <c r="AI13" s="164"/>
      <c r="AJ13" s="164"/>
      <c r="AK13" s="165"/>
      <c r="AL13" s="165"/>
      <c r="AM13" s="164"/>
    </row>
    <row r="14" spans="1:39" ht="29.25" customHeight="1" x14ac:dyDescent="0.25">
      <c r="A14" s="164">
        <v>1</v>
      </c>
      <c r="B14" s="44" t="s">
        <v>104</v>
      </c>
      <c r="C14" s="34">
        <f t="shared" ref="C14:C77" si="0">SUM(H14,M14)</f>
        <v>12720720</v>
      </c>
      <c r="D14" s="35">
        <f t="shared" ref="D14:D77" si="1">SUM(I14,M14)</f>
        <v>1288152</v>
      </c>
      <c r="E14" s="35">
        <f t="shared" ref="E14:E77" si="2">SUM(J14,M14)</f>
        <v>1108990</v>
      </c>
      <c r="F14" s="47">
        <v>179162</v>
      </c>
      <c r="G14" s="47">
        <v>11432568</v>
      </c>
      <c r="H14" s="40">
        <v>12720720</v>
      </c>
      <c r="I14" s="40">
        <v>1288152</v>
      </c>
      <c r="J14" s="40">
        <v>1108990</v>
      </c>
      <c r="K14" s="40">
        <v>179162</v>
      </c>
      <c r="L14" s="40">
        <v>11432568</v>
      </c>
      <c r="M14" s="40">
        <v>0</v>
      </c>
      <c r="N14" s="34">
        <f t="shared" ref="N14:N77" si="3">SUM(O14,V14)</f>
        <v>14687852.738000002</v>
      </c>
      <c r="O14" s="34">
        <f t="shared" ref="O14:O77" si="4">SUM(Q14,T14)</f>
        <v>14687852.738000002</v>
      </c>
      <c r="P14" s="34">
        <f t="shared" ref="P14:P77" si="5">O14-U14</f>
        <v>12720720</v>
      </c>
      <c r="Q14" s="34">
        <v>1288152</v>
      </c>
      <c r="R14" s="34">
        <v>1108990</v>
      </c>
      <c r="S14" s="34">
        <v>179162</v>
      </c>
      <c r="T14" s="34">
        <v>13399700.738000002</v>
      </c>
      <c r="U14" s="40">
        <v>1967132.7380000018</v>
      </c>
      <c r="V14" s="32"/>
      <c r="W14" s="34">
        <f t="shared" ref="W14:W77" si="6">SUM(X14,AC14)</f>
        <v>0</v>
      </c>
      <c r="X14" s="34">
        <v>0</v>
      </c>
      <c r="Y14" s="34">
        <v>0</v>
      </c>
      <c r="Z14" s="34">
        <v>0</v>
      </c>
      <c r="AA14" s="34">
        <v>0</v>
      </c>
      <c r="AB14" s="34">
        <v>0</v>
      </c>
      <c r="AC14" s="34">
        <f t="shared" ref="AC14:AC77" si="7">M14-V14</f>
        <v>0</v>
      </c>
      <c r="AD14" s="40">
        <v>8900624.543560002</v>
      </c>
      <c r="AE14" s="40">
        <v>931296.36864999996</v>
      </c>
      <c r="AF14" s="40">
        <v>930982.76599999995</v>
      </c>
      <c r="AG14" s="40">
        <v>313.60264999999998</v>
      </c>
      <c r="AH14" s="40">
        <v>7969328.1749100015</v>
      </c>
      <c r="AI14" s="42">
        <f t="shared" ref="AI14:AM33" si="8">IF(C14=0,0,AD14/C14)</f>
        <v>0.69969502854869869</v>
      </c>
      <c r="AJ14" s="42">
        <f t="shared" si="8"/>
        <v>0.72297086729671656</v>
      </c>
      <c r="AK14" s="42">
        <f t="shared" si="8"/>
        <v>0.83948707021704427</v>
      </c>
      <c r="AL14" s="42">
        <f t="shared" si="8"/>
        <v>1.7503859635413759E-3</v>
      </c>
      <c r="AM14" s="42">
        <f t="shared" si="8"/>
        <v>0.69707244906918564</v>
      </c>
    </row>
    <row r="15" spans="1:39" ht="29.25" customHeight="1" x14ac:dyDescent="0.25">
      <c r="A15" s="164">
        <v>2</v>
      </c>
      <c r="B15" s="44" t="s">
        <v>43</v>
      </c>
      <c r="C15" s="34">
        <f t="shared" si="0"/>
        <v>544600</v>
      </c>
      <c r="D15" s="35">
        <f t="shared" si="1"/>
        <v>544600</v>
      </c>
      <c r="E15" s="35">
        <f t="shared" si="2"/>
        <v>544600</v>
      </c>
      <c r="F15" s="36">
        <v>0</v>
      </c>
      <c r="G15" s="36"/>
      <c r="H15" s="34">
        <v>544600</v>
      </c>
      <c r="I15" s="34">
        <v>544600</v>
      </c>
      <c r="J15" s="34">
        <v>544600</v>
      </c>
      <c r="K15" s="34">
        <v>0</v>
      </c>
      <c r="L15" s="34"/>
      <c r="M15" s="34"/>
      <c r="N15" s="34">
        <f t="shared" si="3"/>
        <v>544600</v>
      </c>
      <c r="O15" s="34">
        <f t="shared" si="4"/>
        <v>544600</v>
      </c>
      <c r="P15" s="34">
        <f t="shared" si="5"/>
        <v>544600</v>
      </c>
      <c r="Q15" s="34">
        <v>544600</v>
      </c>
      <c r="R15" s="34">
        <v>544600</v>
      </c>
      <c r="S15" s="34">
        <v>0</v>
      </c>
      <c r="T15" s="34">
        <v>0</v>
      </c>
      <c r="U15" s="34"/>
      <c r="V15" s="34"/>
      <c r="W15" s="34">
        <f t="shared" si="6"/>
        <v>0</v>
      </c>
      <c r="X15" s="34">
        <v>0</v>
      </c>
      <c r="Y15" s="34">
        <v>0</v>
      </c>
      <c r="Z15" s="34">
        <v>0</v>
      </c>
      <c r="AA15" s="34">
        <v>0</v>
      </c>
      <c r="AB15" s="34">
        <v>0</v>
      </c>
      <c r="AC15" s="34">
        <f t="shared" si="7"/>
        <v>0</v>
      </c>
      <c r="AD15" s="40">
        <v>373728</v>
      </c>
      <c r="AE15" s="40">
        <v>373728</v>
      </c>
      <c r="AF15" s="40">
        <v>373728</v>
      </c>
      <c r="AG15" s="40">
        <v>0</v>
      </c>
      <c r="AH15" s="40"/>
      <c r="AI15" s="42">
        <f t="shared" si="8"/>
        <v>0.68624311421226591</v>
      </c>
      <c r="AJ15" s="42">
        <f t="shared" si="8"/>
        <v>0.68624311421226591</v>
      </c>
      <c r="AK15" s="42">
        <f t="shared" si="8"/>
        <v>0.68624311421226591</v>
      </c>
      <c r="AL15" s="42">
        <f t="shared" si="8"/>
        <v>0</v>
      </c>
      <c r="AM15" s="42">
        <f t="shared" si="8"/>
        <v>0</v>
      </c>
    </row>
    <row r="16" spans="1:39" ht="29.25" customHeight="1" x14ac:dyDescent="0.25">
      <c r="A16" s="164">
        <v>3</v>
      </c>
      <c r="B16" s="44" t="s">
        <v>178</v>
      </c>
      <c r="C16" s="34">
        <f t="shared" si="0"/>
        <v>6832586</v>
      </c>
      <c r="D16" s="35">
        <f t="shared" si="1"/>
        <v>1661896</v>
      </c>
      <c r="E16" s="35">
        <f t="shared" si="2"/>
        <v>1474700</v>
      </c>
      <c r="F16" s="47">
        <v>187196</v>
      </c>
      <c r="G16" s="47">
        <v>5170690</v>
      </c>
      <c r="H16" s="40">
        <v>6623505</v>
      </c>
      <c r="I16" s="40">
        <v>1452815</v>
      </c>
      <c r="J16" s="40">
        <v>1265619</v>
      </c>
      <c r="K16" s="40">
        <v>187196</v>
      </c>
      <c r="L16" s="40">
        <v>5170690</v>
      </c>
      <c r="M16" s="40">
        <v>209081</v>
      </c>
      <c r="N16" s="34">
        <f t="shared" si="3"/>
        <v>6859586</v>
      </c>
      <c r="O16" s="34">
        <f t="shared" si="4"/>
        <v>6650505</v>
      </c>
      <c r="P16" s="34">
        <f t="shared" si="5"/>
        <v>6623505</v>
      </c>
      <c r="Q16" s="34">
        <v>1452815</v>
      </c>
      <c r="R16" s="34">
        <v>1265619</v>
      </c>
      <c r="S16" s="34">
        <v>187196</v>
      </c>
      <c r="T16" s="34">
        <v>5197690</v>
      </c>
      <c r="U16" s="40">
        <v>27000</v>
      </c>
      <c r="V16" s="40">
        <v>209081</v>
      </c>
      <c r="W16" s="34">
        <f t="shared" si="6"/>
        <v>0</v>
      </c>
      <c r="X16" s="34">
        <v>0</v>
      </c>
      <c r="Y16" s="34">
        <v>0</v>
      </c>
      <c r="Z16" s="34">
        <v>0</v>
      </c>
      <c r="AA16" s="34">
        <v>0</v>
      </c>
      <c r="AB16" s="34">
        <v>0</v>
      </c>
      <c r="AC16" s="34">
        <f t="shared" si="7"/>
        <v>0</v>
      </c>
      <c r="AD16" s="40">
        <v>4452585.5840420006</v>
      </c>
      <c r="AE16" s="40">
        <v>712835.577193</v>
      </c>
      <c r="AF16" s="40">
        <v>672816</v>
      </c>
      <c r="AG16" s="40">
        <v>40019.577192999997</v>
      </c>
      <c r="AH16" s="40">
        <v>3739750.0068490002</v>
      </c>
      <c r="AI16" s="42">
        <f t="shared" si="8"/>
        <v>0.65166916070167291</v>
      </c>
      <c r="AJ16" s="42">
        <f t="shared" si="8"/>
        <v>0.42892911300887659</v>
      </c>
      <c r="AK16" s="42">
        <f t="shared" si="8"/>
        <v>0.45623923509866415</v>
      </c>
      <c r="AL16" s="42">
        <f t="shared" si="8"/>
        <v>0.21378436073954571</v>
      </c>
      <c r="AM16" s="42">
        <f t="shared" si="8"/>
        <v>0.7232593728978145</v>
      </c>
    </row>
    <row r="17" spans="1:50" ht="29.25" customHeight="1" x14ac:dyDescent="0.25">
      <c r="A17" s="164">
        <v>4</v>
      </c>
      <c r="B17" s="44" t="s">
        <v>83</v>
      </c>
      <c r="C17" s="34">
        <f t="shared" si="0"/>
        <v>3513178.5999035966</v>
      </c>
      <c r="D17" s="35">
        <f t="shared" si="1"/>
        <v>2174438.5999035966</v>
      </c>
      <c r="E17" s="35">
        <f t="shared" si="2"/>
        <v>1785633.5999035968</v>
      </c>
      <c r="F17" s="47">
        <v>388805</v>
      </c>
      <c r="G17" s="47">
        <v>1338740</v>
      </c>
      <c r="H17" s="40">
        <v>2877751</v>
      </c>
      <c r="I17" s="40">
        <v>1539011</v>
      </c>
      <c r="J17" s="40">
        <v>1150206</v>
      </c>
      <c r="K17" s="40">
        <v>388805</v>
      </c>
      <c r="L17" s="40">
        <v>1338740</v>
      </c>
      <c r="M17" s="40">
        <v>635427.5999035968</v>
      </c>
      <c r="N17" s="34">
        <f t="shared" si="3"/>
        <v>4108737</v>
      </c>
      <c r="O17" s="34">
        <f t="shared" si="4"/>
        <v>3499651</v>
      </c>
      <c r="P17" s="34">
        <f t="shared" si="5"/>
        <v>2877751</v>
      </c>
      <c r="Q17" s="34">
        <v>1539011</v>
      </c>
      <c r="R17" s="34">
        <v>1150206</v>
      </c>
      <c r="S17" s="34">
        <v>388805</v>
      </c>
      <c r="T17" s="34">
        <v>1960640</v>
      </c>
      <c r="U17" s="40">
        <v>621900</v>
      </c>
      <c r="V17" s="40">
        <v>609086</v>
      </c>
      <c r="W17" s="34">
        <f t="shared" si="6"/>
        <v>26341.599903596798</v>
      </c>
      <c r="X17" s="34">
        <v>0</v>
      </c>
      <c r="Y17" s="34">
        <v>0</v>
      </c>
      <c r="Z17" s="34">
        <v>0</v>
      </c>
      <c r="AA17" s="34">
        <v>0</v>
      </c>
      <c r="AB17" s="34">
        <v>0</v>
      </c>
      <c r="AC17" s="34">
        <f t="shared" si="7"/>
        <v>26341.599903596798</v>
      </c>
      <c r="AD17" s="40">
        <v>2240735.918819</v>
      </c>
      <c r="AE17" s="40">
        <v>670735.91881900001</v>
      </c>
      <c r="AF17" s="48">
        <v>641928</v>
      </c>
      <c r="AG17" s="48">
        <v>28807.918818999999</v>
      </c>
      <c r="AH17" s="48">
        <v>1570000</v>
      </c>
      <c r="AI17" s="42">
        <f t="shared" si="8"/>
        <v>0.63780871228137592</v>
      </c>
      <c r="AJ17" s="42">
        <f t="shared" si="8"/>
        <v>0.30846394965980506</v>
      </c>
      <c r="AK17" s="42">
        <f t="shared" si="8"/>
        <v>0.35949592348321435</v>
      </c>
      <c r="AL17" s="42">
        <f t="shared" si="8"/>
        <v>7.4093488558531914E-2</v>
      </c>
      <c r="AM17" s="42">
        <f t="shared" si="8"/>
        <v>1.1727445209674769</v>
      </c>
    </row>
    <row r="18" spans="1:50" ht="29.25" customHeight="1" x14ac:dyDescent="0.25">
      <c r="A18" s="164">
        <v>5</v>
      </c>
      <c r="B18" s="44" t="s">
        <v>93</v>
      </c>
      <c r="C18" s="34">
        <f t="shared" si="0"/>
        <v>3953725.6706654085</v>
      </c>
      <c r="D18" s="35">
        <f t="shared" si="1"/>
        <v>2084035.6706654085</v>
      </c>
      <c r="E18" s="35">
        <f t="shared" si="2"/>
        <v>1661464.6706654085</v>
      </c>
      <c r="F18" s="47">
        <v>422571</v>
      </c>
      <c r="G18" s="47">
        <v>1869690</v>
      </c>
      <c r="H18" s="40">
        <v>3393938</v>
      </c>
      <c r="I18" s="40">
        <v>1524248</v>
      </c>
      <c r="J18" s="40">
        <v>1101677</v>
      </c>
      <c r="K18" s="40">
        <v>422571</v>
      </c>
      <c r="L18" s="40">
        <v>1869690</v>
      </c>
      <c r="M18" s="40">
        <v>559787.6706654086</v>
      </c>
      <c r="N18" s="34">
        <f t="shared" si="3"/>
        <v>4752596</v>
      </c>
      <c r="O18" s="34">
        <f t="shared" si="4"/>
        <v>4192808</v>
      </c>
      <c r="P18" s="34">
        <f t="shared" si="5"/>
        <v>3393938</v>
      </c>
      <c r="Q18" s="34">
        <v>1524248</v>
      </c>
      <c r="R18" s="34">
        <v>1101677</v>
      </c>
      <c r="S18" s="34">
        <v>422571</v>
      </c>
      <c r="T18" s="34">
        <v>2668560</v>
      </c>
      <c r="U18" s="40">
        <v>798870</v>
      </c>
      <c r="V18" s="40">
        <v>559788</v>
      </c>
      <c r="W18" s="34">
        <f t="shared" si="6"/>
        <v>-0.32933459139894694</v>
      </c>
      <c r="X18" s="34">
        <v>0</v>
      </c>
      <c r="Y18" s="34">
        <v>0</v>
      </c>
      <c r="Z18" s="34">
        <v>0</v>
      </c>
      <c r="AA18" s="34">
        <v>0</v>
      </c>
      <c r="AB18" s="34">
        <v>0</v>
      </c>
      <c r="AC18" s="34">
        <f t="shared" si="7"/>
        <v>-0.32933459139894694</v>
      </c>
      <c r="AD18" s="40">
        <v>2467942.4725660002</v>
      </c>
      <c r="AE18" s="40">
        <v>767942.47256599995</v>
      </c>
      <c r="AF18" s="48">
        <v>699255</v>
      </c>
      <c r="AG18" s="48">
        <v>68687.472565999909</v>
      </c>
      <c r="AH18" s="48">
        <v>1700000</v>
      </c>
      <c r="AI18" s="42">
        <f t="shared" si="8"/>
        <v>0.62420680596958256</v>
      </c>
      <c r="AJ18" s="42">
        <f t="shared" si="8"/>
        <v>0.36848816139543561</v>
      </c>
      <c r="AK18" s="42">
        <f t="shared" si="8"/>
        <v>0.42086660784664881</v>
      </c>
      <c r="AL18" s="42">
        <f t="shared" si="8"/>
        <v>0.1625465840438646</v>
      </c>
      <c r="AM18" s="42">
        <f t="shared" si="8"/>
        <v>0.90924163898828148</v>
      </c>
    </row>
    <row r="19" spans="1:50" s="168" customFormat="1" ht="29.25" customHeight="1" x14ac:dyDescent="0.25">
      <c r="A19" s="164">
        <v>6</v>
      </c>
      <c r="B19" s="44" t="s">
        <v>116</v>
      </c>
      <c r="C19" s="34">
        <f t="shared" si="0"/>
        <v>4263247</v>
      </c>
      <c r="D19" s="35">
        <f t="shared" si="1"/>
        <v>1347029</v>
      </c>
      <c r="E19" s="35">
        <f t="shared" si="2"/>
        <v>1317460</v>
      </c>
      <c r="F19" s="47">
        <v>29569</v>
      </c>
      <c r="G19" s="47">
        <v>2916218</v>
      </c>
      <c r="H19" s="40">
        <v>4212477</v>
      </c>
      <c r="I19" s="40">
        <v>1296259</v>
      </c>
      <c r="J19" s="40">
        <v>1266690</v>
      </c>
      <c r="K19" s="40">
        <v>29569</v>
      </c>
      <c r="L19" s="40">
        <v>2916218</v>
      </c>
      <c r="M19" s="40">
        <v>50770</v>
      </c>
      <c r="N19" s="34">
        <f t="shared" si="3"/>
        <v>4243992</v>
      </c>
      <c r="O19" s="34">
        <f t="shared" si="4"/>
        <v>4193222</v>
      </c>
      <c r="P19" s="34">
        <f t="shared" si="5"/>
        <v>4193222</v>
      </c>
      <c r="Q19" s="34">
        <v>1296259</v>
      </c>
      <c r="R19" s="34">
        <v>1266690</v>
      </c>
      <c r="S19" s="34">
        <v>29569</v>
      </c>
      <c r="T19" s="34">
        <v>2896963</v>
      </c>
      <c r="U19" s="40">
        <v>0</v>
      </c>
      <c r="V19" s="40">
        <v>50770</v>
      </c>
      <c r="W19" s="34">
        <f t="shared" si="6"/>
        <v>19255</v>
      </c>
      <c r="X19" s="34">
        <v>19255</v>
      </c>
      <c r="Y19" s="34">
        <v>0</v>
      </c>
      <c r="Z19" s="34">
        <v>0</v>
      </c>
      <c r="AA19" s="34">
        <v>0</v>
      </c>
      <c r="AB19" s="34">
        <v>19255</v>
      </c>
      <c r="AC19" s="34">
        <f t="shared" si="7"/>
        <v>0</v>
      </c>
      <c r="AD19" s="40">
        <v>2626845.0317719998</v>
      </c>
      <c r="AE19" s="40">
        <v>126845.031772</v>
      </c>
      <c r="AF19" s="40">
        <v>120000</v>
      </c>
      <c r="AG19" s="40">
        <v>6845.0317720000003</v>
      </c>
      <c r="AH19" s="40">
        <v>2500000</v>
      </c>
      <c r="AI19" s="42">
        <f t="shared" si="8"/>
        <v>0.61616064745298593</v>
      </c>
      <c r="AJ19" s="42">
        <f t="shared" si="8"/>
        <v>9.4166518888605957E-2</v>
      </c>
      <c r="AK19" s="42">
        <f t="shared" si="8"/>
        <v>9.1084359297435968E-2</v>
      </c>
      <c r="AL19" s="42">
        <f t="shared" si="8"/>
        <v>0.23149351591193482</v>
      </c>
      <c r="AM19" s="42">
        <f t="shared" si="8"/>
        <v>0.85727473048997027</v>
      </c>
      <c r="AN19" s="1"/>
      <c r="AO19" s="1"/>
      <c r="AP19" s="1"/>
      <c r="AQ19" s="1"/>
      <c r="AR19" s="1"/>
      <c r="AS19" s="1"/>
      <c r="AT19" s="1"/>
      <c r="AU19" s="1"/>
      <c r="AV19" s="1"/>
      <c r="AW19" s="1"/>
      <c r="AX19" s="1"/>
    </row>
    <row r="20" spans="1:50" s="168" customFormat="1" ht="29.25" customHeight="1" x14ac:dyDescent="0.25">
      <c r="A20" s="164">
        <v>7</v>
      </c>
      <c r="B20" s="44" t="s">
        <v>75</v>
      </c>
      <c r="C20" s="34">
        <f t="shared" si="0"/>
        <v>4445354.7813460957</v>
      </c>
      <c r="D20" s="35">
        <f t="shared" si="1"/>
        <v>3474954.7813460957</v>
      </c>
      <c r="E20" s="35">
        <f t="shared" si="2"/>
        <v>3241354.7813460957</v>
      </c>
      <c r="F20" s="47">
        <v>233600</v>
      </c>
      <c r="G20" s="47">
        <v>970400</v>
      </c>
      <c r="H20" s="40">
        <v>3738400</v>
      </c>
      <c r="I20" s="40">
        <v>2768000</v>
      </c>
      <c r="J20" s="40">
        <v>2534400</v>
      </c>
      <c r="K20" s="40">
        <v>233600</v>
      </c>
      <c r="L20" s="40">
        <v>970400</v>
      </c>
      <c r="M20" s="40">
        <v>706954.78134609573</v>
      </c>
      <c r="N20" s="34">
        <f t="shared" si="3"/>
        <v>4666815</v>
      </c>
      <c r="O20" s="34">
        <f t="shared" si="4"/>
        <v>3959860</v>
      </c>
      <c r="P20" s="34">
        <f t="shared" si="5"/>
        <v>3738400</v>
      </c>
      <c r="Q20" s="34">
        <v>2768000</v>
      </c>
      <c r="R20" s="34">
        <v>2534400</v>
      </c>
      <c r="S20" s="34">
        <v>233600</v>
      </c>
      <c r="T20" s="34">
        <v>1191860</v>
      </c>
      <c r="U20" s="40">
        <v>221460</v>
      </c>
      <c r="V20" s="40">
        <v>706955</v>
      </c>
      <c r="W20" s="34">
        <f t="shared" si="6"/>
        <v>-0.21865390427410603</v>
      </c>
      <c r="X20" s="34">
        <v>0</v>
      </c>
      <c r="Y20" s="34">
        <v>0</v>
      </c>
      <c r="Z20" s="34">
        <v>0</v>
      </c>
      <c r="AA20" s="34">
        <v>0</v>
      </c>
      <c r="AB20" s="34">
        <v>0</v>
      </c>
      <c r="AC20" s="34">
        <f t="shared" si="7"/>
        <v>-0.21865390427410603</v>
      </c>
      <c r="AD20" s="40">
        <v>2727690.6233339999</v>
      </c>
      <c r="AE20" s="40">
        <v>1527690.6233339999</v>
      </c>
      <c r="AF20" s="40">
        <v>1500000</v>
      </c>
      <c r="AG20" s="40">
        <v>27690.623333999996</v>
      </c>
      <c r="AH20" s="40">
        <v>1200000</v>
      </c>
      <c r="AI20" s="42">
        <f t="shared" si="8"/>
        <v>0.6136047081731526</v>
      </c>
      <c r="AJ20" s="42">
        <f t="shared" si="8"/>
        <v>0.43962892165814521</v>
      </c>
      <c r="AK20" s="42">
        <f t="shared" si="8"/>
        <v>0.4627694594348194</v>
      </c>
      <c r="AL20" s="42">
        <f t="shared" si="8"/>
        <v>0.11853862728595889</v>
      </c>
      <c r="AM20" s="42">
        <f t="shared" si="8"/>
        <v>1.2366034624896949</v>
      </c>
      <c r="AN20" s="1"/>
      <c r="AO20" s="1"/>
      <c r="AP20" s="1"/>
      <c r="AQ20" s="1"/>
      <c r="AR20" s="1"/>
      <c r="AS20" s="1"/>
      <c r="AT20" s="1"/>
      <c r="AU20" s="1"/>
      <c r="AV20" s="1"/>
      <c r="AW20" s="1"/>
      <c r="AX20" s="1"/>
    </row>
    <row r="21" spans="1:50" s="168" customFormat="1" ht="29.25" customHeight="1" x14ac:dyDescent="0.25">
      <c r="A21" s="164">
        <v>8</v>
      </c>
      <c r="B21" s="44" t="s">
        <v>52</v>
      </c>
      <c r="C21" s="34">
        <f t="shared" si="0"/>
        <v>107000</v>
      </c>
      <c r="D21" s="35">
        <f t="shared" si="1"/>
        <v>107000</v>
      </c>
      <c r="E21" s="35">
        <f t="shared" si="2"/>
        <v>107000</v>
      </c>
      <c r="F21" s="36">
        <v>0</v>
      </c>
      <c r="G21" s="36"/>
      <c r="H21" s="34">
        <v>107000</v>
      </c>
      <c r="I21" s="34">
        <v>107000</v>
      </c>
      <c r="J21" s="34">
        <v>107000</v>
      </c>
      <c r="K21" s="34">
        <v>0</v>
      </c>
      <c r="L21" s="34"/>
      <c r="M21" s="34"/>
      <c r="N21" s="34">
        <f t="shared" si="3"/>
        <v>75400</v>
      </c>
      <c r="O21" s="34">
        <f t="shared" si="4"/>
        <v>75400</v>
      </c>
      <c r="P21" s="34">
        <f t="shared" si="5"/>
        <v>75400</v>
      </c>
      <c r="Q21" s="34">
        <v>75400</v>
      </c>
      <c r="R21" s="34">
        <v>75400</v>
      </c>
      <c r="S21" s="34">
        <v>0</v>
      </c>
      <c r="T21" s="34">
        <v>0</v>
      </c>
      <c r="U21" s="34"/>
      <c r="V21" s="34"/>
      <c r="W21" s="34">
        <f t="shared" si="6"/>
        <v>31600</v>
      </c>
      <c r="X21" s="34">
        <v>31600</v>
      </c>
      <c r="Y21" s="34">
        <v>31600</v>
      </c>
      <c r="Z21" s="34">
        <v>31600</v>
      </c>
      <c r="AA21" s="34">
        <v>0</v>
      </c>
      <c r="AB21" s="34">
        <v>0</v>
      </c>
      <c r="AC21" s="34">
        <f t="shared" si="7"/>
        <v>0</v>
      </c>
      <c r="AD21" s="40">
        <v>65543</v>
      </c>
      <c r="AE21" s="40">
        <v>65543</v>
      </c>
      <c r="AF21" s="40">
        <v>65543</v>
      </c>
      <c r="AG21" s="40">
        <v>0</v>
      </c>
      <c r="AH21" s="40"/>
      <c r="AI21" s="42">
        <f t="shared" si="8"/>
        <v>0.61255140186915891</v>
      </c>
      <c r="AJ21" s="42">
        <f t="shared" si="8"/>
        <v>0.61255140186915891</v>
      </c>
      <c r="AK21" s="42">
        <f t="shared" si="8"/>
        <v>0.61255140186915891</v>
      </c>
      <c r="AL21" s="42">
        <f t="shared" si="8"/>
        <v>0</v>
      </c>
      <c r="AM21" s="42">
        <f t="shared" si="8"/>
        <v>0</v>
      </c>
      <c r="AN21" s="1"/>
      <c r="AO21" s="1"/>
      <c r="AP21" s="1"/>
      <c r="AQ21" s="1"/>
      <c r="AR21" s="1"/>
      <c r="AS21" s="1"/>
      <c r="AT21" s="1"/>
      <c r="AU21" s="1"/>
      <c r="AV21" s="1"/>
      <c r="AW21" s="1"/>
      <c r="AX21" s="1"/>
    </row>
    <row r="22" spans="1:50" s="168" customFormat="1" ht="29.25" customHeight="1" x14ac:dyDescent="0.25">
      <c r="A22" s="164">
        <v>9</v>
      </c>
      <c r="B22" s="44" t="s">
        <v>135</v>
      </c>
      <c r="C22" s="34">
        <f t="shared" si="0"/>
        <v>4612815.2440371262</v>
      </c>
      <c r="D22" s="35">
        <f t="shared" si="1"/>
        <v>2464095.2440371262</v>
      </c>
      <c r="E22" s="35">
        <f t="shared" si="2"/>
        <v>1846760.2440371262</v>
      </c>
      <c r="F22" s="47">
        <v>617335</v>
      </c>
      <c r="G22" s="47">
        <v>2148720</v>
      </c>
      <c r="H22" s="40">
        <v>4266055</v>
      </c>
      <c r="I22" s="40">
        <v>2117335</v>
      </c>
      <c r="J22" s="40">
        <v>1500000</v>
      </c>
      <c r="K22" s="40">
        <v>617335</v>
      </c>
      <c r="L22" s="40">
        <v>2148720</v>
      </c>
      <c r="M22" s="40">
        <v>346760.24403712631</v>
      </c>
      <c r="N22" s="34">
        <f t="shared" si="3"/>
        <v>4612815</v>
      </c>
      <c r="O22" s="34">
        <f t="shared" si="4"/>
        <v>4266055</v>
      </c>
      <c r="P22" s="34">
        <f t="shared" si="5"/>
        <v>4266055</v>
      </c>
      <c r="Q22" s="34">
        <v>2117335</v>
      </c>
      <c r="R22" s="34">
        <v>1500000</v>
      </c>
      <c r="S22" s="34">
        <v>617335</v>
      </c>
      <c r="T22" s="34">
        <v>2148720</v>
      </c>
      <c r="U22" s="40">
        <v>0</v>
      </c>
      <c r="V22" s="40">
        <v>346760</v>
      </c>
      <c r="W22" s="34">
        <f t="shared" si="6"/>
        <v>0.24403712630737573</v>
      </c>
      <c r="X22" s="34">
        <v>0</v>
      </c>
      <c r="Y22" s="34">
        <v>0</v>
      </c>
      <c r="Z22" s="34">
        <v>0</v>
      </c>
      <c r="AA22" s="34">
        <v>0</v>
      </c>
      <c r="AB22" s="34">
        <v>0</v>
      </c>
      <c r="AC22" s="34">
        <f t="shared" si="7"/>
        <v>0.24403712630737573</v>
      </c>
      <c r="AD22" s="40">
        <v>2807440.0934540001</v>
      </c>
      <c r="AE22" s="40">
        <v>1341840.0934540001</v>
      </c>
      <c r="AF22" s="40">
        <v>1180000</v>
      </c>
      <c r="AG22" s="40">
        <v>161840.09345399999</v>
      </c>
      <c r="AH22" s="40">
        <v>1465600</v>
      </c>
      <c r="AI22" s="42">
        <f t="shared" si="8"/>
        <v>0.60861750252909208</v>
      </c>
      <c r="AJ22" s="42">
        <f t="shared" si="8"/>
        <v>0.54455691057442857</v>
      </c>
      <c r="AK22" s="42">
        <f t="shared" si="8"/>
        <v>0.63895679139185435</v>
      </c>
      <c r="AL22" s="42">
        <f t="shared" si="8"/>
        <v>0.26215927082378288</v>
      </c>
      <c r="AM22" s="42">
        <f t="shared" si="8"/>
        <v>0.68208049443389551</v>
      </c>
      <c r="AN22" s="1"/>
      <c r="AO22" s="1"/>
      <c r="AP22" s="1"/>
      <c r="AQ22" s="1"/>
      <c r="AR22" s="1"/>
      <c r="AS22" s="1"/>
      <c r="AT22" s="1"/>
      <c r="AU22" s="1"/>
      <c r="AV22" s="1"/>
      <c r="AW22" s="1"/>
      <c r="AX22" s="1"/>
    </row>
    <row r="23" spans="1:50" s="168" customFormat="1" ht="29.25" customHeight="1" x14ac:dyDescent="0.25">
      <c r="A23" s="164">
        <v>10</v>
      </c>
      <c r="B23" s="44" t="s">
        <v>196</v>
      </c>
      <c r="C23" s="34">
        <f t="shared" si="0"/>
        <v>4543683</v>
      </c>
      <c r="D23" s="35">
        <f t="shared" si="1"/>
        <v>1253326</v>
      </c>
      <c r="E23" s="35">
        <f t="shared" si="2"/>
        <v>756326</v>
      </c>
      <c r="F23" s="47">
        <v>497000</v>
      </c>
      <c r="G23" s="47">
        <v>3290357</v>
      </c>
      <c r="H23" s="40">
        <v>4417357</v>
      </c>
      <c r="I23" s="40">
        <v>1127000</v>
      </c>
      <c r="J23" s="40">
        <v>630000</v>
      </c>
      <c r="K23" s="40">
        <v>497000</v>
      </c>
      <c r="L23" s="40">
        <v>3290357</v>
      </c>
      <c r="M23" s="40">
        <v>126326</v>
      </c>
      <c r="N23" s="34">
        <f t="shared" si="3"/>
        <v>4628588</v>
      </c>
      <c r="O23" s="34">
        <f t="shared" si="4"/>
        <v>4502262</v>
      </c>
      <c r="P23" s="34">
        <f t="shared" si="5"/>
        <v>4417357</v>
      </c>
      <c r="Q23" s="34">
        <v>1127000</v>
      </c>
      <c r="R23" s="34">
        <v>630000</v>
      </c>
      <c r="S23" s="34">
        <v>497000</v>
      </c>
      <c r="T23" s="34">
        <v>3375262</v>
      </c>
      <c r="U23" s="40">
        <v>84905</v>
      </c>
      <c r="V23" s="40">
        <v>126326</v>
      </c>
      <c r="W23" s="34">
        <f t="shared" si="6"/>
        <v>0</v>
      </c>
      <c r="X23" s="34">
        <v>0</v>
      </c>
      <c r="Y23" s="34">
        <v>0</v>
      </c>
      <c r="Z23" s="34">
        <v>0</v>
      </c>
      <c r="AA23" s="34">
        <v>0</v>
      </c>
      <c r="AB23" s="34">
        <v>0</v>
      </c>
      <c r="AC23" s="34">
        <f t="shared" si="7"/>
        <v>0</v>
      </c>
      <c r="AD23" s="40">
        <v>2701113.8841311997</v>
      </c>
      <c r="AE23" s="40">
        <v>419393.49716299993</v>
      </c>
      <c r="AF23" s="40">
        <v>307289.28079999995</v>
      </c>
      <c r="AG23" s="40">
        <v>112104.216363</v>
      </c>
      <c r="AH23" s="40">
        <v>2281720.3869681996</v>
      </c>
      <c r="AI23" s="42">
        <f t="shared" si="8"/>
        <v>0.59447674587580157</v>
      </c>
      <c r="AJ23" s="42">
        <f t="shared" si="8"/>
        <v>0.33462442904958484</v>
      </c>
      <c r="AK23" s="42">
        <f t="shared" si="8"/>
        <v>0.40629210261183663</v>
      </c>
      <c r="AL23" s="42">
        <f t="shared" si="8"/>
        <v>0.2255618035472837</v>
      </c>
      <c r="AM23" s="42">
        <f t="shared" si="8"/>
        <v>0.69345678507475017</v>
      </c>
      <c r="AN23" s="1"/>
      <c r="AO23" s="1"/>
      <c r="AP23" s="1"/>
      <c r="AQ23" s="1"/>
      <c r="AR23" s="1"/>
      <c r="AS23" s="1"/>
      <c r="AT23" s="1"/>
      <c r="AU23" s="1"/>
      <c r="AV23" s="1"/>
      <c r="AW23" s="1"/>
      <c r="AX23" s="1"/>
    </row>
    <row r="24" spans="1:50" s="168" customFormat="1" ht="29.25" customHeight="1" x14ac:dyDescent="0.25">
      <c r="A24" s="164">
        <v>11</v>
      </c>
      <c r="B24" s="44" t="s">
        <v>162</v>
      </c>
      <c r="C24" s="34">
        <f t="shared" si="0"/>
        <v>5089634.6995548541</v>
      </c>
      <c r="D24" s="35">
        <f t="shared" si="1"/>
        <v>1147254.6995548538</v>
      </c>
      <c r="E24" s="35">
        <f t="shared" si="2"/>
        <v>1034120.6995548538</v>
      </c>
      <c r="F24" s="47">
        <v>113134</v>
      </c>
      <c r="G24" s="47">
        <v>3942380</v>
      </c>
      <c r="H24" s="40">
        <v>4847814</v>
      </c>
      <c r="I24" s="40">
        <v>905434</v>
      </c>
      <c r="J24" s="40">
        <v>792300</v>
      </c>
      <c r="K24" s="40">
        <v>113134</v>
      </c>
      <c r="L24" s="40">
        <v>3942380</v>
      </c>
      <c r="M24" s="40">
        <v>241820.6995548539</v>
      </c>
      <c r="N24" s="34">
        <f t="shared" si="3"/>
        <v>5079955</v>
      </c>
      <c r="O24" s="34">
        <f t="shared" si="4"/>
        <v>4838134</v>
      </c>
      <c r="P24" s="34">
        <f t="shared" si="5"/>
        <v>4838134</v>
      </c>
      <c r="Q24" s="34">
        <v>905434</v>
      </c>
      <c r="R24" s="34">
        <v>792300</v>
      </c>
      <c r="S24" s="34">
        <v>113134</v>
      </c>
      <c r="T24" s="34">
        <v>3932700</v>
      </c>
      <c r="U24" s="40">
        <v>0</v>
      </c>
      <c r="V24" s="40">
        <v>241821</v>
      </c>
      <c r="W24" s="34">
        <f t="shared" si="6"/>
        <v>9679.699554853898</v>
      </c>
      <c r="X24" s="34">
        <v>9680</v>
      </c>
      <c r="Y24" s="34">
        <v>0</v>
      </c>
      <c r="Z24" s="34">
        <v>0</v>
      </c>
      <c r="AA24" s="34">
        <v>0</v>
      </c>
      <c r="AB24" s="34">
        <v>9680</v>
      </c>
      <c r="AC24" s="34">
        <f t="shared" si="7"/>
        <v>-0.30044514610199258</v>
      </c>
      <c r="AD24" s="40">
        <v>3024858.341027</v>
      </c>
      <c r="AE24" s="40">
        <v>408269.34102699999</v>
      </c>
      <c r="AF24" s="40">
        <v>396150</v>
      </c>
      <c r="AG24" s="40">
        <v>12119.341027</v>
      </c>
      <c r="AH24" s="40">
        <v>2616589</v>
      </c>
      <c r="AI24" s="42">
        <f t="shared" si="8"/>
        <v>0.59431737631220527</v>
      </c>
      <c r="AJ24" s="42">
        <f t="shared" si="8"/>
        <v>0.35586634875883494</v>
      </c>
      <c r="AK24" s="42">
        <f t="shared" si="8"/>
        <v>0.38307907400995472</v>
      </c>
      <c r="AL24" s="42">
        <f t="shared" si="8"/>
        <v>0.10712377381688971</v>
      </c>
      <c r="AM24" s="42">
        <f t="shared" si="8"/>
        <v>0.66370796321004066</v>
      </c>
      <c r="AN24" s="1"/>
      <c r="AO24" s="1"/>
      <c r="AP24" s="1"/>
      <c r="AQ24" s="1"/>
      <c r="AR24" s="1"/>
      <c r="AS24" s="1"/>
      <c r="AT24" s="1"/>
      <c r="AU24" s="1"/>
      <c r="AV24" s="1"/>
      <c r="AW24" s="1"/>
      <c r="AX24" s="1"/>
    </row>
    <row r="25" spans="1:50" s="168" customFormat="1" ht="29.25" customHeight="1" x14ac:dyDescent="0.25">
      <c r="A25" s="164">
        <v>12</v>
      </c>
      <c r="B25" s="44" t="s">
        <v>143</v>
      </c>
      <c r="C25" s="34">
        <f t="shared" si="0"/>
        <v>7950397.4663415272</v>
      </c>
      <c r="D25" s="35">
        <f t="shared" si="1"/>
        <v>3100837.4663415272</v>
      </c>
      <c r="E25" s="35">
        <f t="shared" si="2"/>
        <v>2753969.4663415272</v>
      </c>
      <c r="F25" s="47">
        <v>346868</v>
      </c>
      <c r="G25" s="47">
        <v>4849560</v>
      </c>
      <c r="H25" s="40">
        <v>7645342</v>
      </c>
      <c r="I25" s="40">
        <v>2795782</v>
      </c>
      <c r="J25" s="40">
        <v>2448914</v>
      </c>
      <c r="K25" s="40">
        <v>346868</v>
      </c>
      <c r="L25" s="40">
        <v>4849560</v>
      </c>
      <c r="M25" s="40">
        <v>305055.46634152706</v>
      </c>
      <c r="N25" s="34">
        <f t="shared" si="3"/>
        <v>8953397</v>
      </c>
      <c r="O25" s="34">
        <f t="shared" si="4"/>
        <v>8648342</v>
      </c>
      <c r="P25" s="34">
        <f t="shared" si="5"/>
        <v>7645342</v>
      </c>
      <c r="Q25" s="34">
        <v>2795782</v>
      </c>
      <c r="R25" s="34">
        <v>2448914</v>
      </c>
      <c r="S25" s="34">
        <v>346868</v>
      </c>
      <c r="T25" s="34">
        <v>5852560</v>
      </c>
      <c r="U25" s="40">
        <v>1003000</v>
      </c>
      <c r="V25" s="40">
        <v>305055</v>
      </c>
      <c r="W25" s="34">
        <f t="shared" si="6"/>
        <v>0.46634152706246823</v>
      </c>
      <c r="X25" s="34">
        <v>0</v>
      </c>
      <c r="Y25" s="34">
        <v>0</v>
      </c>
      <c r="Z25" s="34">
        <v>0</v>
      </c>
      <c r="AA25" s="34">
        <v>0</v>
      </c>
      <c r="AB25" s="34">
        <v>0</v>
      </c>
      <c r="AC25" s="34">
        <f t="shared" si="7"/>
        <v>0.46634152706246823</v>
      </c>
      <c r="AD25" s="40">
        <v>4712968.9262877693</v>
      </c>
      <c r="AE25" s="40">
        <v>2247377.9733707691</v>
      </c>
      <c r="AF25" s="40">
        <v>2213739.958870769</v>
      </c>
      <c r="AG25" s="40">
        <v>33638.014500000005</v>
      </c>
      <c r="AH25" s="40">
        <v>2465590.9529170003</v>
      </c>
      <c r="AI25" s="42">
        <f t="shared" si="8"/>
        <v>0.59279664271382648</v>
      </c>
      <c r="AJ25" s="42">
        <f t="shared" si="8"/>
        <v>0.72476484103576755</v>
      </c>
      <c r="AK25" s="42">
        <f t="shared" si="8"/>
        <v>0.80383605770748845</v>
      </c>
      <c r="AL25" s="42">
        <f t="shared" si="8"/>
        <v>9.6976413217708196E-2</v>
      </c>
      <c r="AM25" s="42">
        <f t="shared" si="8"/>
        <v>0.50841539292575</v>
      </c>
      <c r="AN25" s="1"/>
      <c r="AO25" s="1"/>
      <c r="AP25" s="1"/>
      <c r="AQ25" s="1"/>
      <c r="AR25" s="1"/>
      <c r="AS25" s="1"/>
      <c r="AT25" s="1"/>
      <c r="AU25" s="1"/>
      <c r="AV25" s="1"/>
      <c r="AW25" s="1"/>
      <c r="AX25" s="1"/>
    </row>
    <row r="26" spans="1:50" s="168" customFormat="1" ht="29.25" customHeight="1" x14ac:dyDescent="0.25">
      <c r="A26" s="164">
        <v>13</v>
      </c>
      <c r="B26" s="44" t="s">
        <v>89</v>
      </c>
      <c r="C26" s="34">
        <f t="shared" si="0"/>
        <v>3424621.2095602765</v>
      </c>
      <c r="D26" s="35">
        <f t="shared" si="1"/>
        <v>2238101.2095602765</v>
      </c>
      <c r="E26" s="35">
        <f t="shared" si="2"/>
        <v>2208101.2095602765</v>
      </c>
      <c r="F26" s="51">
        <v>30000</v>
      </c>
      <c r="G26" s="51">
        <v>1186520</v>
      </c>
      <c r="H26" s="40">
        <v>2960841</v>
      </c>
      <c r="I26" s="40">
        <v>1774321</v>
      </c>
      <c r="J26" s="52">
        <v>1744321</v>
      </c>
      <c r="K26" s="52">
        <v>30000</v>
      </c>
      <c r="L26" s="52">
        <v>1186520</v>
      </c>
      <c r="M26" s="52">
        <v>463780.20956027659</v>
      </c>
      <c r="N26" s="34">
        <f t="shared" si="3"/>
        <v>3455395</v>
      </c>
      <c r="O26" s="34">
        <f t="shared" si="4"/>
        <v>2991615</v>
      </c>
      <c r="P26" s="34">
        <f t="shared" si="5"/>
        <v>2960841</v>
      </c>
      <c r="Q26" s="34">
        <v>1774321</v>
      </c>
      <c r="R26" s="34">
        <v>1744321</v>
      </c>
      <c r="S26" s="34">
        <v>30000</v>
      </c>
      <c r="T26" s="34">
        <v>1217294</v>
      </c>
      <c r="U26" s="40">
        <v>30774</v>
      </c>
      <c r="V26" s="52">
        <v>463780</v>
      </c>
      <c r="W26" s="34">
        <f t="shared" si="6"/>
        <v>0.20956027659121901</v>
      </c>
      <c r="X26" s="34">
        <v>0</v>
      </c>
      <c r="Y26" s="34">
        <v>0</v>
      </c>
      <c r="Z26" s="34">
        <v>0</v>
      </c>
      <c r="AA26" s="34">
        <v>0</v>
      </c>
      <c r="AB26" s="34">
        <v>0</v>
      </c>
      <c r="AC26" s="34">
        <f t="shared" si="7"/>
        <v>0.20956027659121901</v>
      </c>
      <c r="AD26" s="40">
        <v>2029650</v>
      </c>
      <c r="AE26" s="40">
        <v>1252150</v>
      </c>
      <c r="AF26" s="48">
        <v>1231750</v>
      </c>
      <c r="AG26" s="48">
        <v>20400</v>
      </c>
      <c r="AH26" s="48">
        <v>777500</v>
      </c>
      <c r="AI26" s="42">
        <f t="shared" si="8"/>
        <v>0.59266408627440825</v>
      </c>
      <c r="AJ26" s="42">
        <f t="shared" si="8"/>
        <v>0.559469783873631</v>
      </c>
      <c r="AK26" s="42">
        <f t="shared" si="8"/>
        <v>0.55783222012966149</v>
      </c>
      <c r="AL26" s="42">
        <f t="shared" si="8"/>
        <v>0.68</v>
      </c>
      <c r="AM26" s="42">
        <f t="shared" si="8"/>
        <v>0.6552776185820719</v>
      </c>
      <c r="AN26" s="1"/>
      <c r="AO26" s="1"/>
      <c r="AP26" s="1"/>
      <c r="AQ26" s="1"/>
      <c r="AR26" s="1"/>
      <c r="AS26" s="1"/>
      <c r="AT26" s="1"/>
      <c r="AU26" s="1"/>
      <c r="AV26" s="1"/>
      <c r="AW26" s="1"/>
      <c r="AX26" s="1"/>
    </row>
    <row r="27" spans="1:50" s="168" customFormat="1" ht="29.25" customHeight="1" x14ac:dyDescent="0.25">
      <c r="A27" s="164">
        <v>14</v>
      </c>
      <c r="B27" s="44" t="s">
        <v>129</v>
      </c>
      <c r="C27" s="34">
        <f t="shared" si="0"/>
        <v>7003027.2294942867</v>
      </c>
      <c r="D27" s="35">
        <f t="shared" si="1"/>
        <v>4639637.2294942867</v>
      </c>
      <c r="E27" s="35">
        <f t="shared" si="2"/>
        <v>3890037.2294942867</v>
      </c>
      <c r="F27" s="47">
        <v>749600</v>
      </c>
      <c r="G27" s="47">
        <v>2363390</v>
      </c>
      <c r="H27" s="40">
        <v>6788633</v>
      </c>
      <c r="I27" s="40">
        <v>4425243</v>
      </c>
      <c r="J27" s="40">
        <v>3675643</v>
      </c>
      <c r="K27" s="40">
        <v>749600</v>
      </c>
      <c r="L27" s="40">
        <v>2363390</v>
      </c>
      <c r="M27" s="40">
        <v>214394.22949428685</v>
      </c>
      <c r="N27" s="34">
        <f t="shared" si="3"/>
        <v>7352797</v>
      </c>
      <c r="O27" s="34">
        <f t="shared" si="4"/>
        <v>7138406</v>
      </c>
      <c r="P27" s="34">
        <f t="shared" si="5"/>
        <v>6788633</v>
      </c>
      <c r="Q27" s="34">
        <v>4425243</v>
      </c>
      <c r="R27" s="34">
        <v>3675643</v>
      </c>
      <c r="S27" s="34">
        <v>749600</v>
      </c>
      <c r="T27" s="34">
        <v>2713163</v>
      </c>
      <c r="U27" s="40">
        <v>349773</v>
      </c>
      <c r="V27" s="40">
        <v>214391</v>
      </c>
      <c r="W27" s="34">
        <f t="shared" si="6"/>
        <v>3.2294942868466023</v>
      </c>
      <c r="X27" s="34">
        <v>0</v>
      </c>
      <c r="Y27" s="34">
        <v>0</v>
      </c>
      <c r="Z27" s="34">
        <v>0</v>
      </c>
      <c r="AA27" s="34">
        <v>0</v>
      </c>
      <c r="AB27" s="34">
        <v>0</v>
      </c>
      <c r="AC27" s="34">
        <f t="shared" si="7"/>
        <v>3.2294942868466023</v>
      </c>
      <c r="AD27" s="40">
        <v>4115343.7256370001</v>
      </c>
      <c r="AE27" s="40">
        <v>2029510.0256370001</v>
      </c>
      <c r="AF27" s="40">
        <v>1978325.1400000001</v>
      </c>
      <c r="AG27" s="40">
        <v>51184.885636999999</v>
      </c>
      <c r="AH27" s="40">
        <v>2085833.7000000002</v>
      </c>
      <c r="AI27" s="42">
        <f t="shared" si="8"/>
        <v>0.58765210969116621</v>
      </c>
      <c r="AJ27" s="42">
        <f t="shared" si="8"/>
        <v>0.43742860168794134</v>
      </c>
      <c r="AK27" s="42">
        <f t="shared" si="8"/>
        <v>0.50856200681071284</v>
      </c>
      <c r="AL27" s="42">
        <f t="shared" si="8"/>
        <v>6.828293174626468E-2</v>
      </c>
      <c r="AM27" s="42">
        <f t="shared" si="8"/>
        <v>0.88256009376361932</v>
      </c>
      <c r="AN27" s="1"/>
      <c r="AO27" s="1"/>
      <c r="AP27" s="1"/>
      <c r="AQ27" s="1"/>
      <c r="AR27" s="1"/>
      <c r="AS27" s="1"/>
      <c r="AT27" s="1"/>
      <c r="AU27" s="1"/>
      <c r="AV27" s="1"/>
      <c r="AW27" s="1"/>
      <c r="AX27" s="1"/>
    </row>
    <row r="28" spans="1:50" s="168" customFormat="1" ht="29.25" customHeight="1" x14ac:dyDescent="0.25">
      <c r="A28" s="164">
        <v>15</v>
      </c>
      <c r="B28" s="44" t="s">
        <v>160</v>
      </c>
      <c r="C28" s="34">
        <f t="shared" si="0"/>
        <v>2904546.2253203169</v>
      </c>
      <c r="D28" s="35">
        <f t="shared" si="1"/>
        <v>2054926.2253203169</v>
      </c>
      <c r="E28" s="35">
        <f t="shared" si="2"/>
        <v>1762758.2253203169</v>
      </c>
      <c r="F28" s="47">
        <v>292168</v>
      </c>
      <c r="G28" s="47">
        <v>849620</v>
      </c>
      <c r="H28" s="40">
        <v>2232135</v>
      </c>
      <c r="I28" s="40">
        <v>1382515</v>
      </c>
      <c r="J28" s="40">
        <v>1090347</v>
      </c>
      <c r="K28" s="40">
        <v>292168</v>
      </c>
      <c r="L28" s="40">
        <v>849620</v>
      </c>
      <c r="M28" s="40">
        <v>672411.22532031673</v>
      </c>
      <c r="N28" s="34">
        <f t="shared" si="3"/>
        <v>3773397.1129999999</v>
      </c>
      <c r="O28" s="34">
        <f t="shared" si="4"/>
        <v>3100986.1129999999</v>
      </c>
      <c r="P28" s="34">
        <f t="shared" si="5"/>
        <v>2232135</v>
      </c>
      <c r="Q28" s="34">
        <v>1382515</v>
      </c>
      <c r="R28" s="34">
        <v>1090347</v>
      </c>
      <c r="S28" s="34">
        <v>292168</v>
      </c>
      <c r="T28" s="34">
        <v>1718471.1129999999</v>
      </c>
      <c r="U28" s="40">
        <v>868851.1129999999</v>
      </c>
      <c r="V28" s="40">
        <v>672411</v>
      </c>
      <c r="W28" s="34">
        <f t="shared" si="6"/>
        <v>0.22532031673472375</v>
      </c>
      <c r="X28" s="34">
        <v>0</v>
      </c>
      <c r="Y28" s="34">
        <v>0</v>
      </c>
      <c r="Z28" s="34">
        <v>0</v>
      </c>
      <c r="AA28" s="34">
        <v>0</v>
      </c>
      <c r="AB28" s="34">
        <v>0</v>
      </c>
      <c r="AC28" s="34">
        <f t="shared" si="7"/>
        <v>0.22532031673472375</v>
      </c>
      <c r="AD28" s="40">
        <v>1705684.282162</v>
      </c>
      <c r="AE28" s="40">
        <v>848747.03216199996</v>
      </c>
      <c r="AF28" s="40">
        <v>812441.5</v>
      </c>
      <c r="AG28" s="40">
        <v>36305.532161999996</v>
      </c>
      <c r="AH28" s="40">
        <v>856937.25</v>
      </c>
      <c r="AI28" s="42">
        <f t="shared" si="8"/>
        <v>0.58724638888261971</v>
      </c>
      <c r="AJ28" s="42">
        <f t="shared" si="8"/>
        <v>0.41303041525478579</v>
      </c>
      <c r="AK28" s="42">
        <f t="shared" si="8"/>
        <v>0.46089219061926001</v>
      </c>
      <c r="AL28" s="42">
        <f t="shared" si="8"/>
        <v>0.12426252074833656</v>
      </c>
      <c r="AM28" s="42">
        <f t="shared" si="8"/>
        <v>1.0086123796520798</v>
      </c>
      <c r="AN28" s="1"/>
      <c r="AO28" s="1"/>
      <c r="AP28" s="1"/>
      <c r="AQ28" s="1"/>
      <c r="AR28" s="1"/>
      <c r="AS28" s="1"/>
      <c r="AT28" s="1"/>
      <c r="AU28" s="1"/>
      <c r="AV28" s="1"/>
      <c r="AW28" s="1"/>
      <c r="AX28" s="1"/>
    </row>
    <row r="29" spans="1:50" s="168" customFormat="1" ht="29.25" customHeight="1" x14ac:dyDescent="0.25">
      <c r="A29" s="164">
        <v>16</v>
      </c>
      <c r="B29" s="44" t="s">
        <v>118</v>
      </c>
      <c r="C29" s="34">
        <f t="shared" si="0"/>
        <v>4420238</v>
      </c>
      <c r="D29" s="35">
        <f t="shared" si="1"/>
        <v>1587078</v>
      </c>
      <c r="E29" s="35">
        <f t="shared" si="2"/>
        <v>1570234</v>
      </c>
      <c r="F29" s="47">
        <v>16844</v>
      </c>
      <c r="G29" s="47">
        <v>2833160</v>
      </c>
      <c r="H29" s="40">
        <v>4224627</v>
      </c>
      <c r="I29" s="40">
        <v>1391467</v>
      </c>
      <c r="J29" s="40">
        <v>1374623</v>
      </c>
      <c r="K29" s="40">
        <v>16844</v>
      </c>
      <c r="L29" s="40">
        <v>2833160</v>
      </c>
      <c r="M29" s="40">
        <v>195611</v>
      </c>
      <c r="N29" s="34">
        <f t="shared" si="3"/>
        <v>5056238</v>
      </c>
      <c r="O29" s="34">
        <f t="shared" si="4"/>
        <v>4860627</v>
      </c>
      <c r="P29" s="34">
        <f t="shared" si="5"/>
        <v>4224627</v>
      </c>
      <c r="Q29" s="34">
        <v>1391467</v>
      </c>
      <c r="R29" s="34">
        <v>1374623</v>
      </c>
      <c r="S29" s="34">
        <v>16844</v>
      </c>
      <c r="T29" s="34">
        <v>3469160</v>
      </c>
      <c r="U29" s="40">
        <v>636000</v>
      </c>
      <c r="V29" s="40">
        <v>195611</v>
      </c>
      <c r="W29" s="34">
        <f t="shared" si="6"/>
        <v>0</v>
      </c>
      <c r="X29" s="34">
        <v>0</v>
      </c>
      <c r="Y29" s="34">
        <v>0</v>
      </c>
      <c r="Z29" s="34">
        <v>0</v>
      </c>
      <c r="AA29" s="34">
        <v>0</v>
      </c>
      <c r="AB29" s="34">
        <v>0</v>
      </c>
      <c r="AC29" s="34">
        <f t="shared" si="7"/>
        <v>0</v>
      </c>
      <c r="AD29" s="40">
        <v>2594697.4500000002</v>
      </c>
      <c r="AE29" s="40">
        <v>756042.65</v>
      </c>
      <c r="AF29" s="53">
        <v>756042.65</v>
      </c>
      <c r="AG29" s="53">
        <v>0</v>
      </c>
      <c r="AH29" s="53">
        <v>1838654.8</v>
      </c>
      <c r="AI29" s="42">
        <f t="shared" si="8"/>
        <v>0.58700401426348536</v>
      </c>
      <c r="AJ29" s="42">
        <f t="shared" si="8"/>
        <v>0.47637397153763078</v>
      </c>
      <c r="AK29" s="54">
        <f t="shared" si="8"/>
        <v>0.48148406543228589</v>
      </c>
      <c r="AL29" s="54">
        <f t="shared" si="8"/>
        <v>0</v>
      </c>
      <c r="AM29" s="54">
        <f t="shared" si="8"/>
        <v>0.64897669033870309</v>
      </c>
      <c r="AN29" s="1"/>
      <c r="AO29" s="1"/>
      <c r="AP29" s="1"/>
      <c r="AQ29" s="1"/>
      <c r="AR29" s="1"/>
      <c r="AS29" s="1"/>
      <c r="AT29" s="1"/>
      <c r="AU29" s="1"/>
      <c r="AV29" s="1"/>
      <c r="AW29" s="1"/>
      <c r="AX29" s="1"/>
    </row>
    <row r="30" spans="1:50" s="168" customFormat="1" ht="29.25" customHeight="1" x14ac:dyDescent="0.25">
      <c r="A30" s="164">
        <v>17</v>
      </c>
      <c r="B30" s="44" t="s">
        <v>186</v>
      </c>
      <c r="C30" s="34">
        <f t="shared" si="0"/>
        <v>4551962.5019410532</v>
      </c>
      <c r="D30" s="35">
        <f t="shared" si="1"/>
        <v>1892552.5019410537</v>
      </c>
      <c r="E30" s="35">
        <f t="shared" si="2"/>
        <v>1628857.5019410537</v>
      </c>
      <c r="F30" s="47">
        <v>263695</v>
      </c>
      <c r="G30" s="47">
        <v>2659410</v>
      </c>
      <c r="H30" s="40">
        <v>4428105</v>
      </c>
      <c r="I30" s="40">
        <v>1768695</v>
      </c>
      <c r="J30" s="40">
        <v>1505000</v>
      </c>
      <c r="K30" s="40">
        <v>263695</v>
      </c>
      <c r="L30" s="40">
        <v>2659410</v>
      </c>
      <c r="M30" s="40">
        <v>123857.50194105366</v>
      </c>
      <c r="N30" s="34">
        <f t="shared" si="3"/>
        <v>4731705</v>
      </c>
      <c r="O30" s="34">
        <f t="shared" si="4"/>
        <v>4607847</v>
      </c>
      <c r="P30" s="34">
        <f t="shared" si="5"/>
        <v>4418081</v>
      </c>
      <c r="Q30" s="34">
        <v>1758671</v>
      </c>
      <c r="R30" s="34">
        <v>1505000</v>
      </c>
      <c r="S30" s="34">
        <v>253671</v>
      </c>
      <c r="T30" s="34">
        <v>2849176</v>
      </c>
      <c r="U30" s="40">
        <v>189766</v>
      </c>
      <c r="V30" s="40">
        <v>123858</v>
      </c>
      <c r="W30" s="34">
        <f t="shared" si="6"/>
        <v>10023.501941053662</v>
      </c>
      <c r="X30" s="34">
        <v>10024</v>
      </c>
      <c r="Y30" s="34">
        <v>10024</v>
      </c>
      <c r="Z30" s="34">
        <v>0</v>
      </c>
      <c r="AA30" s="34">
        <v>10024</v>
      </c>
      <c r="AB30" s="34">
        <v>0</v>
      </c>
      <c r="AC30" s="34">
        <f t="shared" si="7"/>
        <v>-0.49805894633755088</v>
      </c>
      <c r="AD30" s="40">
        <v>2633468.6734140003</v>
      </c>
      <c r="AE30" s="40">
        <v>1045400.6734140001</v>
      </c>
      <c r="AF30" s="40">
        <v>1022718.614652</v>
      </c>
      <c r="AG30" s="40">
        <v>22682.058762000001</v>
      </c>
      <c r="AH30" s="40">
        <v>1588068</v>
      </c>
      <c r="AI30" s="42">
        <f t="shared" si="8"/>
        <v>0.57853479071741776</v>
      </c>
      <c r="AJ30" s="42">
        <f t="shared" si="8"/>
        <v>0.55237604892958503</v>
      </c>
      <c r="AK30" s="42">
        <f t="shared" si="8"/>
        <v>0.62787482234220082</v>
      </c>
      <c r="AL30" s="42">
        <f t="shared" si="8"/>
        <v>8.6016264100570741E-2</v>
      </c>
      <c r="AM30" s="42">
        <f t="shared" si="8"/>
        <v>0.59715049578665946</v>
      </c>
      <c r="AN30" s="1"/>
      <c r="AO30" s="1"/>
      <c r="AP30" s="1"/>
      <c r="AQ30" s="1"/>
      <c r="AR30" s="1"/>
      <c r="AS30" s="1"/>
      <c r="AT30" s="1"/>
      <c r="AU30" s="1"/>
      <c r="AV30" s="1"/>
      <c r="AW30" s="1"/>
      <c r="AX30" s="1"/>
    </row>
    <row r="31" spans="1:50" s="168" customFormat="1" ht="29.25" customHeight="1" x14ac:dyDescent="0.25">
      <c r="A31" s="164">
        <v>18</v>
      </c>
      <c r="B31" s="44" t="s">
        <v>151</v>
      </c>
      <c r="C31" s="34">
        <f t="shared" si="0"/>
        <v>5031877.052824961</v>
      </c>
      <c r="D31" s="35">
        <f t="shared" si="1"/>
        <v>2071197.0528249613</v>
      </c>
      <c r="E31" s="35">
        <f t="shared" si="2"/>
        <v>1886463.0528249613</v>
      </c>
      <c r="F31" s="47">
        <v>184734</v>
      </c>
      <c r="G31" s="47">
        <v>2960680</v>
      </c>
      <c r="H31" s="40">
        <v>4857680</v>
      </c>
      <c r="I31" s="40">
        <v>1897000</v>
      </c>
      <c r="J31" s="40">
        <v>1712266</v>
      </c>
      <c r="K31" s="40">
        <v>184734</v>
      </c>
      <c r="L31" s="40">
        <v>2960680</v>
      </c>
      <c r="M31" s="40">
        <v>174197.05282496134</v>
      </c>
      <c r="N31" s="34">
        <f t="shared" si="3"/>
        <v>5294103</v>
      </c>
      <c r="O31" s="34">
        <f t="shared" si="4"/>
        <v>5119906</v>
      </c>
      <c r="P31" s="34">
        <f t="shared" si="5"/>
        <v>4857680</v>
      </c>
      <c r="Q31" s="34">
        <v>1897000</v>
      </c>
      <c r="R31" s="34">
        <v>1712266</v>
      </c>
      <c r="S31" s="34">
        <v>184734</v>
      </c>
      <c r="T31" s="34">
        <v>3222906</v>
      </c>
      <c r="U31" s="40">
        <v>262226</v>
      </c>
      <c r="V31" s="40">
        <v>174197</v>
      </c>
      <c r="W31" s="34">
        <f t="shared" si="6"/>
        <v>5.2824961341684684E-2</v>
      </c>
      <c r="X31" s="34">
        <v>0</v>
      </c>
      <c r="Y31" s="34">
        <v>0</v>
      </c>
      <c r="Z31" s="34">
        <v>0</v>
      </c>
      <c r="AA31" s="34">
        <v>0</v>
      </c>
      <c r="AB31" s="34">
        <v>0</v>
      </c>
      <c r="AC31" s="34">
        <f t="shared" si="7"/>
        <v>5.2824961341684684E-2</v>
      </c>
      <c r="AD31" s="40">
        <v>2859077.026385</v>
      </c>
      <c r="AE31" s="40">
        <v>1246839.6039460001</v>
      </c>
      <c r="AF31" s="40">
        <v>1222122.583696</v>
      </c>
      <c r="AG31" s="40">
        <v>24717.020250000001</v>
      </c>
      <c r="AH31" s="40">
        <v>1612237.4224390001</v>
      </c>
      <c r="AI31" s="42">
        <f t="shared" si="8"/>
        <v>0.56819294199167225</v>
      </c>
      <c r="AJ31" s="42">
        <f t="shared" si="8"/>
        <v>0.60198985038405795</v>
      </c>
      <c r="AK31" s="42">
        <f t="shared" si="8"/>
        <v>0.64783807022665119</v>
      </c>
      <c r="AL31" s="42">
        <f t="shared" si="8"/>
        <v>0.13379789454025789</v>
      </c>
      <c r="AM31" s="42">
        <f t="shared" si="8"/>
        <v>0.54454970562134375</v>
      </c>
      <c r="AN31" s="1"/>
      <c r="AO31" s="1"/>
      <c r="AP31" s="1"/>
      <c r="AQ31" s="1"/>
      <c r="AR31" s="1"/>
      <c r="AS31" s="1"/>
      <c r="AT31" s="1"/>
      <c r="AU31" s="1"/>
      <c r="AV31" s="1"/>
      <c r="AW31" s="1"/>
      <c r="AX31" s="1"/>
    </row>
    <row r="32" spans="1:50" s="168" customFormat="1" ht="29.25" customHeight="1" x14ac:dyDescent="0.25">
      <c r="A32" s="164">
        <v>19</v>
      </c>
      <c r="B32" s="44" t="s">
        <v>125</v>
      </c>
      <c r="C32" s="34">
        <f t="shared" si="0"/>
        <v>11919218.969181938</v>
      </c>
      <c r="D32" s="35">
        <f t="shared" si="1"/>
        <v>4810918.9691819381</v>
      </c>
      <c r="E32" s="35">
        <f t="shared" si="2"/>
        <v>4191963.9691819381</v>
      </c>
      <c r="F32" s="47">
        <v>618955</v>
      </c>
      <c r="G32" s="47">
        <v>7108300</v>
      </c>
      <c r="H32" s="40">
        <v>10630268</v>
      </c>
      <c r="I32" s="40">
        <v>3521968</v>
      </c>
      <c r="J32" s="40">
        <v>2903013</v>
      </c>
      <c r="K32" s="40">
        <v>618955</v>
      </c>
      <c r="L32" s="40">
        <v>7108300</v>
      </c>
      <c r="M32" s="40">
        <v>1288950.9691819383</v>
      </c>
      <c r="N32" s="34">
        <f t="shared" si="3"/>
        <v>11919218</v>
      </c>
      <c r="O32" s="34">
        <f t="shared" si="4"/>
        <v>10630268</v>
      </c>
      <c r="P32" s="34">
        <f t="shared" si="5"/>
        <v>10630268</v>
      </c>
      <c r="Q32" s="34">
        <v>3521968</v>
      </c>
      <c r="R32" s="34">
        <v>2903013</v>
      </c>
      <c r="S32" s="34">
        <v>618955</v>
      </c>
      <c r="T32" s="34">
        <v>7108300</v>
      </c>
      <c r="U32" s="40">
        <v>0</v>
      </c>
      <c r="V32" s="40">
        <v>1288950</v>
      </c>
      <c r="W32" s="34">
        <f t="shared" si="6"/>
        <v>0.96918193832971156</v>
      </c>
      <c r="X32" s="34">
        <v>0</v>
      </c>
      <c r="Y32" s="34">
        <v>0</v>
      </c>
      <c r="Z32" s="34">
        <v>0</v>
      </c>
      <c r="AA32" s="34">
        <v>0</v>
      </c>
      <c r="AB32" s="34">
        <v>0</v>
      </c>
      <c r="AC32" s="34">
        <f t="shared" si="7"/>
        <v>0.96918193832971156</v>
      </c>
      <c r="AD32" s="40">
        <v>6587582.3750710003</v>
      </c>
      <c r="AE32" s="40">
        <v>1735017.3750710001</v>
      </c>
      <c r="AF32" s="40">
        <v>1676835</v>
      </c>
      <c r="AG32" s="40">
        <v>58182.375070999995</v>
      </c>
      <c r="AH32" s="40">
        <v>4852565</v>
      </c>
      <c r="AI32" s="42">
        <f t="shared" si="8"/>
        <v>0.55268574158287587</v>
      </c>
      <c r="AJ32" s="42">
        <f t="shared" si="8"/>
        <v>0.36064157101486727</v>
      </c>
      <c r="AK32" s="42">
        <f t="shared" si="8"/>
        <v>0.40001178739311405</v>
      </c>
      <c r="AL32" s="42">
        <f t="shared" si="8"/>
        <v>9.4000977568643909E-2</v>
      </c>
      <c r="AM32" s="42">
        <f t="shared" si="8"/>
        <v>0.68266181787487867</v>
      </c>
      <c r="AN32" s="1"/>
      <c r="AO32" s="1"/>
      <c r="AP32" s="1"/>
      <c r="AQ32" s="1"/>
      <c r="AR32" s="1"/>
      <c r="AS32" s="1"/>
      <c r="AT32" s="1"/>
      <c r="AU32" s="1"/>
      <c r="AV32" s="1"/>
      <c r="AW32" s="1"/>
      <c r="AX32" s="1"/>
    </row>
    <row r="33" spans="1:50" s="168" customFormat="1" ht="29.25" customHeight="1" x14ac:dyDescent="0.25">
      <c r="A33" s="164">
        <v>20</v>
      </c>
      <c r="B33" s="44" t="s">
        <v>46</v>
      </c>
      <c r="C33" s="34">
        <f t="shared" si="0"/>
        <v>100000</v>
      </c>
      <c r="D33" s="35">
        <f t="shared" si="1"/>
        <v>100000</v>
      </c>
      <c r="E33" s="35">
        <f t="shared" si="2"/>
        <v>100000</v>
      </c>
      <c r="F33" s="36">
        <v>0</v>
      </c>
      <c r="G33" s="36"/>
      <c r="H33" s="34">
        <v>100000</v>
      </c>
      <c r="I33" s="34">
        <v>100000</v>
      </c>
      <c r="J33" s="34">
        <v>100000</v>
      </c>
      <c r="K33" s="34">
        <v>0</v>
      </c>
      <c r="L33" s="34"/>
      <c r="M33" s="34"/>
      <c r="N33" s="34">
        <f t="shared" si="3"/>
        <v>100000</v>
      </c>
      <c r="O33" s="34">
        <f t="shared" si="4"/>
        <v>100000</v>
      </c>
      <c r="P33" s="34">
        <f t="shared" si="5"/>
        <v>100000</v>
      </c>
      <c r="Q33" s="34">
        <v>100000</v>
      </c>
      <c r="R33" s="34">
        <v>100000</v>
      </c>
      <c r="S33" s="34">
        <v>0</v>
      </c>
      <c r="T33" s="34">
        <v>0</v>
      </c>
      <c r="U33" s="34"/>
      <c r="V33" s="34"/>
      <c r="W33" s="34">
        <f t="shared" si="6"/>
        <v>0</v>
      </c>
      <c r="X33" s="34">
        <v>0</v>
      </c>
      <c r="Y33" s="34">
        <v>0</v>
      </c>
      <c r="Z33" s="34">
        <v>0</v>
      </c>
      <c r="AA33" s="34">
        <v>0</v>
      </c>
      <c r="AB33" s="34">
        <v>0</v>
      </c>
      <c r="AC33" s="34">
        <f t="shared" si="7"/>
        <v>0</v>
      </c>
      <c r="AD33" s="40">
        <v>55254</v>
      </c>
      <c r="AE33" s="40">
        <v>55254</v>
      </c>
      <c r="AF33" s="40">
        <v>55254</v>
      </c>
      <c r="AG33" s="40">
        <v>0</v>
      </c>
      <c r="AH33" s="40"/>
      <c r="AI33" s="42">
        <f t="shared" si="8"/>
        <v>0.55254000000000003</v>
      </c>
      <c r="AJ33" s="42">
        <f t="shared" si="8"/>
        <v>0.55254000000000003</v>
      </c>
      <c r="AK33" s="42">
        <f t="shared" si="8"/>
        <v>0.55254000000000003</v>
      </c>
      <c r="AL33" s="42">
        <f t="shared" si="8"/>
        <v>0</v>
      </c>
      <c r="AM33" s="42">
        <f t="shared" si="8"/>
        <v>0</v>
      </c>
      <c r="AN33" s="1"/>
      <c r="AO33" s="1"/>
      <c r="AP33" s="1"/>
      <c r="AQ33" s="1"/>
      <c r="AR33" s="1"/>
      <c r="AS33" s="1"/>
      <c r="AT33" s="1"/>
      <c r="AU33" s="1"/>
      <c r="AV33" s="1"/>
      <c r="AW33" s="1"/>
      <c r="AX33" s="1"/>
    </row>
    <row r="34" spans="1:50" s="168" customFormat="1" ht="29.25" customHeight="1" x14ac:dyDescent="0.25">
      <c r="A34" s="164">
        <v>21</v>
      </c>
      <c r="B34" s="44" t="s">
        <v>108</v>
      </c>
      <c r="C34" s="34">
        <f t="shared" si="0"/>
        <v>5512885</v>
      </c>
      <c r="D34" s="35">
        <f t="shared" si="1"/>
        <v>1345615</v>
      </c>
      <c r="E34" s="35">
        <f t="shared" si="2"/>
        <v>1123728</v>
      </c>
      <c r="F34" s="47">
        <v>221887</v>
      </c>
      <c r="G34" s="47">
        <v>4167270</v>
      </c>
      <c r="H34" s="40">
        <v>5403995</v>
      </c>
      <c r="I34" s="40">
        <v>1236725</v>
      </c>
      <c r="J34" s="40">
        <v>1014838</v>
      </c>
      <c r="K34" s="40">
        <v>221887</v>
      </c>
      <c r="L34" s="40">
        <v>4167270</v>
      </c>
      <c r="M34" s="40">
        <v>108890</v>
      </c>
      <c r="N34" s="34">
        <f t="shared" si="3"/>
        <v>5512885</v>
      </c>
      <c r="O34" s="34">
        <f t="shared" si="4"/>
        <v>5403995</v>
      </c>
      <c r="P34" s="34">
        <f t="shared" si="5"/>
        <v>5403995</v>
      </c>
      <c r="Q34" s="34">
        <v>1236725</v>
      </c>
      <c r="R34" s="34">
        <v>1014838.0000000001</v>
      </c>
      <c r="S34" s="34">
        <v>221887</v>
      </c>
      <c r="T34" s="34">
        <v>4167270.0000000005</v>
      </c>
      <c r="U34" s="40">
        <v>4.6566128730773926E-10</v>
      </c>
      <c r="V34" s="40">
        <v>108890</v>
      </c>
      <c r="W34" s="34">
        <f t="shared" si="6"/>
        <v>0</v>
      </c>
      <c r="X34" s="34">
        <v>0</v>
      </c>
      <c r="Y34" s="34">
        <v>0</v>
      </c>
      <c r="Z34" s="34">
        <v>0</v>
      </c>
      <c r="AA34" s="34">
        <v>0</v>
      </c>
      <c r="AB34" s="34">
        <v>0</v>
      </c>
      <c r="AC34" s="34">
        <f t="shared" si="7"/>
        <v>0</v>
      </c>
      <c r="AD34" s="40">
        <v>2989841.0502499999</v>
      </c>
      <c r="AE34" s="40">
        <v>579841.05024999997</v>
      </c>
      <c r="AF34" s="40">
        <v>523998.55900000001</v>
      </c>
      <c r="AG34" s="40">
        <v>55842.491249999999</v>
      </c>
      <c r="AH34" s="40">
        <v>2410000</v>
      </c>
      <c r="AI34" s="42">
        <f t="shared" ref="AI34:AM65" si="9">IF(C34=0,0,AD34/C34)</f>
        <v>0.54233691619723612</v>
      </c>
      <c r="AJ34" s="42">
        <f t="shared" si="9"/>
        <v>0.43091155363904232</v>
      </c>
      <c r="AK34" s="42">
        <f t="shared" si="9"/>
        <v>0.46630373097404354</v>
      </c>
      <c r="AL34" s="42">
        <f t="shared" si="9"/>
        <v>0.25167085611144413</v>
      </c>
      <c r="AM34" s="42">
        <f t="shared" si="9"/>
        <v>0.5783162598055801</v>
      </c>
      <c r="AN34" s="1"/>
      <c r="AO34" s="1"/>
      <c r="AP34" s="1"/>
      <c r="AQ34" s="1"/>
      <c r="AR34" s="1"/>
      <c r="AS34" s="1"/>
      <c r="AT34" s="1"/>
      <c r="AU34" s="1"/>
      <c r="AV34" s="1"/>
      <c r="AW34" s="1"/>
      <c r="AX34" s="1"/>
    </row>
    <row r="35" spans="1:50" s="168" customFormat="1" ht="29.25" customHeight="1" x14ac:dyDescent="0.25">
      <c r="A35" s="164">
        <v>22</v>
      </c>
      <c r="B35" s="44" t="s">
        <v>112</v>
      </c>
      <c r="C35" s="34">
        <f t="shared" si="0"/>
        <v>6937401</v>
      </c>
      <c r="D35" s="35">
        <f t="shared" si="1"/>
        <v>793115</v>
      </c>
      <c r="E35" s="35">
        <f t="shared" si="2"/>
        <v>538354</v>
      </c>
      <c r="F35" s="47">
        <v>254761</v>
      </c>
      <c r="G35" s="47">
        <v>6144286</v>
      </c>
      <c r="H35" s="40">
        <v>6937401</v>
      </c>
      <c r="I35" s="40">
        <v>793115</v>
      </c>
      <c r="J35" s="40">
        <v>538354</v>
      </c>
      <c r="K35" s="40">
        <v>254761</v>
      </c>
      <c r="L35" s="40">
        <v>6144286</v>
      </c>
      <c r="M35" s="40">
        <v>0</v>
      </c>
      <c r="N35" s="34">
        <f t="shared" si="3"/>
        <v>6937401</v>
      </c>
      <c r="O35" s="34">
        <f t="shared" si="4"/>
        <v>6937401</v>
      </c>
      <c r="P35" s="34">
        <f t="shared" si="5"/>
        <v>6937401</v>
      </c>
      <c r="Q35" s="34">
        <v>793115</v>
      </c>
      <c r="R35" s="34">
        <v>538354</v>
      </c>
      <c r="S35" s="34">
        <v>254761</v>
      </c>
      <c r="T35" s="34">
        <v>6144286</v>
      </c>
      <c r="U35" s="40">
        <v>0</v>
      </c>
      <c r="V35" s="40"/>
      <c r="W35" s="34">
        <f t="shared" si="6"/>
        <v>0</v>
      </c>
      <c r="X35" s="34">
        <v>0</v>
      </c>
      <c r="Y35" s="34">
        <v>0</v>
      </c>
      <c r="Z35" s="34">
        <v>0</v>
      </c>
      <c r="AA35" s="34">
        <v>0</v>
      </c>
      <c r="AB35" s="34">
        <v>0</v>
      </c>
      <c r="AC35" s="34">
        <f t="shared" si="7"/>
        <v>0</v>
      </c>
      <c r="AD35" s="40">
        <v>3758096.7523619998</v>
      </c>
      <c r="AE35" s="40">
        <v>181870.752362</v>
      </c>
      <c r="AF35" s="40">
        <v>133640</v>
      </c>
      <c r="AG35" s="40">
        <v>48230.752361999999</v>
      </c>
      <c r="AH35" s="40">
        <v>3576226</v>
      </c>
      <c r="AI35" s="42">
        <f t="shared" si="9"/>
        <v>0.54171537040485329</v>
      </c>
      <c r="AJ35" s="42">
        <f t="shared" si="9"/>
        <v>0.22931195647793826</v>
      </c>
      <c r="AK35" s="42">
        <f t="shared" si="9"/>
        <v>0.24823814813301284</v>
      </c>
      <c r="AL35" s="42">
        <f t="shared" si="9"/>
        <v>0.18931764423125988</v>
      </c>
      <c r="AM35" s="42">
        <f t="shared" si="9"/>
        <v>0.58204094015154895</v>
      </c>
      <c r="AN35" s="1"/>
      <c r="AO35" s="1"/>
      <c r="AP35" s="1"/>
      <c r="AQ35" s="1"/>
      <c r="AR35" s="1"/>
      <c r="AS35" s="1"/>
      <c r="AT35" s="1"/>
      <c r="AU35" s="1"/>
      <c r="AV35" s="1"/>
      <c r="AW35" s="1"/>
      <c r="AX35" s="1"/>
    </row>
    <row r="36" spans="1:50" s="168" customFormat="1" ht="29.25" customHeight="1" x14ac:dyDescent="0.25">
      <c r="A36" s="164">
        <v>23</v>
      </c>
      <c r="B36" s="44" t="s">
        <v>79</v>
      </c>
      <c r="C36" s="34">
        <f t="shared" si="0"/>
        <v>3340702.6461638557</v>
      </c>
      <c r="D36" s="35">
        <f t="shared" si="1"/>
        <v>2072902.6461638557</v>
      </c>
      <c r="E36" s="35">
        <f t="shared" si="2"/>
        <v>1670755.6461638557</v>
      </c>
      <c r="F36" s="47">
        <v>402147</v>
      </c>
      <c r="G36" s="47">
        <v>1267800</v>
      </c>
      <c r="H36" s="40">
        <v>2498375</v>
      </c>
      <c r="I36" s="40">
        <v>1230575</v>
      </c>
      <c r="J36" s="40">
        <v>828428</v>
      </c>
      <c r="K36" s="40">
        <v>402147</v>
      </c>
      <c r="L36" s="40">
        <v>1267800</v>
      </c>
      <c r="M36" s="40">
        <v>842327.64616385556</v>
      </c>
      <c r="N36" s="34">
        <f t="shared" si="3"/>
        <v>3293866.926</v>
      </c>
      <c r="O36" s="34">
        <f t="shared" si="4"/>
        <v>2498374.926</v>
      </c>
      <c r="P36" s="34">
        <f t="shared" si="5"/>
        <v>2498374.926</v>
      </c>
      <c r="Q36" s="34">
        <v>1230575</v>
      </c>
      <c r="R36" s="34">
        <v>828428</v>
      </c>
      <c r="S36" s="34">
        <v>402147</v>
      </c>
      <c r="T36" s="34">
        <v>1267799.926</v>
      </c>
      <c r="U36" s="40">
        <v>0</v>
      </c>
      <c r="V36" s="40">
        <v>795492</v>
      </c>
      <c r="W36" s="34">
        <f t="shared" si="6"/>
        <v>46835.720163855585</v>
      </c>
      <c r="X36" s="34">
        <v>7.4000000022351742E-2</v>
      </c>
      <c r="Y36" s="34">
        <v>0</v>
      </c>
      <c r="Z36" s="34">
        <v>0</v>
      </c>
      <c r="AA36" s="34">
        <v>0</v>
      </c>
      <c r="AB36" s="34">
        <v>7.4000000022351742E-2</v>
      </c>
      <c r="AC36" s="34">
        <f t="shared" si="7"/>
        <v>46835.646163855563</v>
      </c>
      <c r="AD36" s="40">
        <v>1768034.51508</v>
      </c>
      <c r="AE36" s="40">
        <v>653126.51508000004</v>
      </c>
      <c r="AF36" s="40">
        <v>624000</v>
      </c>
      <c r="AG36" s="49">
        <v>29126.515079999997</v>
      </c>
      <c r="AH36" s="40">
        <v>1114908</v>
      </c>
      <c r="AI36" s="42">
        <f t="shared" si="9"/>
        <v>0.52924031329464249</v>
      </c>
      <c r="AJ36" s="42">
        <f t="shared" si="9"/>
        <v>0.31507823885925645</v>
      </c>
      <c r="AK36" s="42">
        <f t="shared" si="9"/>
        <v>0.37348369968567058</v>
      </c>
      <c r="AL36" s="50">
        <f t="shared" si="9"/>
        <v>7.2427532917067633E-2</v>
      </c>
      <c r="AM36" s="42">
        <f t="shared" si="9"/>
        <v>0.87940369143398012</v>
      </c>
      <c r="AN36" s="1"/>
      <c r="AO36" s="1"/>
      <c r="AP36" s="1"/>
      <c r="AQ36" s="1"/>
      <c r="AR36" s="1"/>
      <c r="AS36" s="1"/>
      <c r="AT36" s="1"/>
      <c r="AU36" s="1"/>
      <c r="AV36" s="1"/>
      <c r="AW36" s="1"/>
      <c r="AX36" s="1"/>
    </row>
    <row r="37" spans="1:50" s="168" customFormat="1" ht="29.25" customHeight="1" x14ac:dyDescent="0.25">
      <c r="A37" s="164">
        <v>24</v>
      </c>
      <c r="B37" s="44" t="s">
        <v>127</v>
      </c>
      <c r="C37" s="34">
        <f t="shared" si="0"/>
        <v>10685521.012168691</v>
      </c>
      <c r="D37" s="35">
        <f t="shared" si="1"/>
        <v>5566841.0121686906</v>
      </c>
      <c r="E37" s="35">
        <f t="shared" si="2"/>
        <v>5084701.0121686906</v>
      </c>
      <c r="F37" s="47">
        <v>482140</v>
      </c>
      <c r="G37" s="47">
        <v>5118680</v>
      </c>
      <c r="H37" s="40">
        <v>9389980</v>
      </c>
      <c r="I37" s="40">
        <v>4271300</v>
      </c>
      <c r="J37" s="40">
        <v>3789160</v>
      </c>
      <c r="K37" s="40">
        <v>482140</v>
      </c>
      <c r="L37" s="40">
        <v>5118680</v>
      </c>
      <c r="M37" s="40">
        <v>1295541.0121686901</v>
      </c>
      <c r="N37" s="34">
        <f t="shared" si="3"/>
        <v>10685521</v>
      </c>
      <c r="O37" s="34">
        <f t="shared" si="4"/>
        <v>9389980</v>
      </c>
      <c r="P37" s="34">
        <f t="shared" si="5"/>
        <v>9389980</v>
      </c>
      <c r="Q37" s="34">
        <v>4271300</v>
      </c>
      <c r="R37" s="34">
        <v>3789160</v>
      </c>
      <c r="S37" s="34">
        <v>482140</v>
      </c>
      <c r="T37" s="34">
        <v>5118680</v>
      </c>
      <c r="U37" s="40">
        <v>0</v>
      </c>
      <c r="V37" s="40">
        <v>1295541</v>
      </c>
      <c r="W37" s="34">
        <f t="shared" si="6"/>
        <v>1.2168690096586943E-2</v>
      </c>
      <c r="X37" s="34">
        <v>0</v>
      </c>
      <c r="Y37" s="34">
        <v>0</v>
      </c>
      <c r="Z37" s="34">
        <v>0</v>
      </c>
      <c r="AA37" s="34">
        <v>0</v>
      </c>
      <c r="AB37" s="34">
        <v>0</v>
      </c>
      <c r="AC37" s="34">
        <f t="shared" si="7"/>
        <v>1.2168690096586943E-2</v>
      </c>
      <c r="AD37" s="40">
        <v>5615286.591124</v>
      </c>
      <c r="AE37" s="40">
        <v>2682074.591124</v>
      </c>
      <c r="AF37" s="40">
        <v>2627804</v>
      </c>
      <c r="AG37" s="40">
        <v>54270.591123999999</v>
      </c>
      <c r="AH37" s="40">
        <v>2933212</v>
      </c>
      <c r="AI37" s="42">
        <f t="shared" si="9"/>
        <v>0.52550423930937029</v>
      </c>
      <c r="AJ37" s="42">
        <f t="shared" si="9"/>
        <v>0.4817947171943997</v>
      </c>
      <c r="AK37" s="42">
        <f t="shared" si="9"/>
        <v>0.5168060017120274</v>
      </c>
      <c r="AL37" s="42">
        <f t="shared" si="9"/>
        <v>0.11256189306840336</v>
      </c>
      <c r="AM37" s="42">
        <f t="shared" si="9"/>
        <v>0.57304070580696587</v>
      </c>
      <c r="AN37" s="1"/>
      <c r="AO37" s="1"/>
      <c r="AP37" s="1"/>
      <c r="AQ37" s="1"/>
      <c r="AR37" s="1"/>
      <c r="AS37" s="1"/>
      <c r="AT37" s="1"/>
      <c r="AU37" s="1"/>
      <c r="AV37" s="1"/>
      <c r="AW37" s="1"/>
      <c r="AX37" s="1"/>
    </row>
    <row r="38" spans="1:50" s="168" customFormat="1" ht="29.25" customHeight="1" x14ac:dyDescent="0.25">
      <c r="A38" s="164">
        <v>25</v>
      </c>
      <c r="B38" s="44" t="s">
        <v>137</v>
      </c>
      <c r="C38" s="34">
        <f t="shared" si="0"/>
        <v>5963336</v>
      </c>
      <c r="D38" s="35">
        <f t="shared" si="1"/>
        <v>535948</v>
      </c>
      <c r="E38" s="35">
        <f t="shared" si="2"/>
        <v>535948</v>
      </c>
      <c r="F38" s="47">
        <v>0</v>
      </c>
      <c r="G38" s="47">
        <v>5427388</v>
      </c>
      <c r="H38" s="40">
        <v>5963336</v>
      </c>
      <c r="I38" s="40">
        <v>535948</v>
      </c>
      <c r="J38" s="40">
        <v>535948</v>
      </c>
      <c r="K38" s="40">
        <v>0</v>
      </c>
      <c r="L38" s="40">
        <v>5427388</v>
      </c>
      <c r="M38" s="40">
        <v>0</v>
      </c>
      <c r="N38" s="34">
        <f t="shared" si="3"/>
        <v>7880730.459999999</v>
      </c>
      <c r="O38" s="34">
        <f t="shared" si="4"/>
        <v>7880730.459999999</v>
      </c>
      <c r="P38" s="34">
        <f t="shared" si="5"/>
        <v>5963335.7239999995</v>
      </c>
      <c r="Q38" s="34">
        <v>535947.72399999993</v>
      </c>
      <c r="R38" s="34">
        <v>535947.72399999993</v>
      </c>
      <c r="S38" s="34">
        <v>0</v>
      </c>
      <c r="T38" s="34">
        <v>7344782.7359999996</v>
      </c>
      <c r="U38" s="40">
        <v>1917394.7359999996</v>
      </c>
      <c r="V38" s="40"/>
      <c r="W38" s="34">
        <f t="shared" si="6"/>
        <v>0.27600000007078052</v>
      </c>
      <c r="X38" s="34">
        <v>0.27600000007078052</v>
      </c>
      <c r="Y38" s="34">
        <v>0.27600000007078052</v>
      </c>
      <c r="Z38" s="34">
        <v>0.27600000007078052</v>
      </c>
      <c r="AA38" s="34">
        <v>0</v>
      </c>
      <c r="AB38" s="34">
        <v>0</v>
      </c>
      <c r="AC38" s="34">
        <f t="shared" si="7"/>
        <v>0</v>
      </c>
      <c r="AD38" s="40">
        <v>3120000</v>
      </c>
      <c r="AE38" s="40">
        <v>20000</v>
      </c>
      <c r="AF38" s="40">
        <v>20000</v>
      </c>
      <c r="AG38" s="40">
        <v>0</v>
      </c>
      <c r="AH38" s="40">
        <v>3100000</v>
      </c>
      <c r="AI38" s="42">
        <f t="shared" si="9"/>
        <v>0.52319708297503276</v>
      </c>
      <c r="AJ38" s="42">
        <f t="shared" si="9"/>
        <v>3.7317053146947089E-2</v>
      </c>
      <c r="AK38" s="42">
        <f t="shared" si="9"/>
        <v>3.7317053146947089E-2</v>
      </c>
      <c r="AL38" s="42">
        <f t="shared" si="9"/>
        <v>0</v>
      </c>
      <c r="AM38" s="42">
        <f t="shared" si="9"/>
        <v>0.5711771481972544</v>
      </c>
      <c r="AN38" s="1"/>
      <c r="AO38" s="1"/>
      <c r="AP38" s="1"/>
      <c r="AQ38" s="1"/>
      <c r="AR38" s="1"/>
      <c r="AS38" s="1"/>
      <c r="AT38" s="1"/>
      <c r="AU38" s="1"/>
      <c r="AV38" s="1"/>
      <c r="AW38" s="1"/>
      <c r="AX38" s="1"/>
    </row>
    <row r="39" spans="1:50" s="168" customFormat="1" ht="29.25" customHeight="1" x14ac:dyDescent="0.25">
      <c r="A39" s="164">
        <v>26</v>
      </c>
      <c r="B39" s="44" t="s">
        <v>198</v>
      </c>
      <c r="C39" s="34">
        <f t="shared" si="0"/>
        <v>4878115.9039306957</v>
      </c>
      <c r="D39" s="35">
        <f t="shared" si="1"/>
        <v>1397425.9039306957</v>
      </c>
      <c r="E39" s="35">
        <f t="shared" si="2"/>
        <v>1298414.9039306957</v>
      </c>
      <c r="F39" s="47">
        <v>99011</v>
      </c>
      <c r="G39" s="47">
        <v>3480690</v>
      </c>
      <c r="H39" s="40">
        <v>4674419</v>
      </c>
      <c r="I39" s="40">
        <v>1193729</v>
      </c>
      <c r="J39" s="40">
        <v>1094718</v>
      </c>
      <c r="K39" s="40">
        <v>99011</v>
      </c>
      <c r="L39" s="40">
        <v>3480690</v>
      </c>
      <c r="M39" s="40">
        <v>203696.90393069584</v>
      </c>
      <c r="N39" s="34">
        <f t="shared" si="3"/>
        <v>5328106</v>
      </c>
      <c r="O39" s="34">
        <f t="shared" si="4"/>
        <v>5124419</v>
      </c>
      <c r="P39" s="34">
        <f t="shared" si="5"/>
        <v>4674419</v>
      </c>
      <c r="Q39" s="34">
        <v>1193729</v>
      </c>
      <c r="R39" s="34">
        <v>1094718</v>
      </c>
      <c r="S39" s="34">
        <v>99011</v>
      </c>
      <c r="T39" s="34">
        <v>3930690</v>
      </c>
      <c r="U39" s="40">
        <v>450000</v>
      </c>
      <c r="V39" s="40">
        <v>203687</v>
      </c>
      <c r="W39" s="34">
        <f t="shared" si="6"/>
        <v>9.9039306958438829</v>
      </c>
      <c r="X39" s="34">
        <v>0</v>
      </c>
      <c r="Y39" s="34">
        <v>0</v>
      </c>
      <c r="Z39" s="34">
        <v>0</v>
      </c>
      <c r="AA39" s="34">
        <v>0</v>
      </c>
      <c r="AB39" s="34">
        <v>0</v>
      </c>
      <c r="AC39" s="34">
        <f t="shared" si="7"/>
        <v>9.9039306958438829</v>
      </c>
      <c r="AD39" s="40">
        <v>2537475.2305879998</v>
      </c>
      <c r="AE39" s="40">
        <v>437475.23058799998</v>
      </c>
      <c r="AF39" s="40">
        <v>400000</v>
      </c>
      <c r="AG39" s="40">
        <v>37475.230587999999</v>
      </c>
      <c r="AH39" s="40">
        <v>2100000</v>
      </c>
      <c r="AI39" s="42">
        <f t="shared" si="9"/>
        <v>0.52017526449983464</v>
      </c>
      <c r="AJ39" s="42">
        <f t="shared" si="9"/>
        <v>0.31305790837100173</v>
      </c>
      <c r="AK39" s="42">
        <f t="shared" si="9"/>
        <v>0.30806793636539342</v>
      </c>
      <c r="AL39" s="42">
        <f t="shared" si="9"/>
        <v>0.37849562763733319</v>
      </c>
      <c r="AM39" s="42">
        <f t="shared" si="9"/>
        <v>0.60332865035380912</v>
      </c>
      <c r="AN39" s="1"/>
      <c r="AO39" s="1"/>
      <c r="AP39" s="1"/>
      <c r="AQ39" s="1"/>
      <c r="AR39" s="1"/>
      <c r="AS39" s="1"/>
      <c r="AT39" s="1"/>
      <c r="AU39" s="1"/>
      <c r="AV39" s="1"/>
      <c r="AW39" s="1"/>
      <c r="AX39" s="1"/>
    </row>
    <row r="40" spans="1:50" s="168" customFormat="1" ht="29.25" customHeight="1" x14ac:dyDescent="0.25">
      <c r="A40" s="164">
        <v>27</v>
      </c>
      <c r="B40" s="33" t="s">
        <v>18</v>
      </c>
      <c r="C40" s="34">
        <f t="shared" si="0"/>
        <v>65200</v>
      </c>
      <c r="D40" s="35">
        <f t="shared" si="1"/>
        <v>65200</v>
      </c>
      <c r="E40" s="35">
        <f t="shared" si="2"/>
        <v>65200</v>
      </c>
      <c r="F40" s="36">
        <v>0</v>
      </c>
      <c r="G40" s="37"/>
      <c r="H40" s="34">
        <v>65200</v>
      </c>
      <c r="I40" s="38">
        <v>65200</v>
      </c>
      <c r="J40" s="38">
        <v>65200</v>
      </c>
      <c r="K40" s="34">
        <v>0</v>
      </c>
      <c r="L40" s="39"/>
      <c r="M40" s="39"/>
      <c r="N40" s="34">
        <f t="shared" si="3"/>
        <v>65200</v>
      </c>
      <c r="O40" s="34">
        <f t="shared" si="4"/>
        <v>65200</v>
      </c>
      <c r="P40" s="34">
        <f t="shared" si="5"/>
        <v>65200</v>
      </c>
      <c r="Q40" s="34">
        <v>65200</v>
      </c>
      <c r="R40" s="34">
        <v>65200</v>
      </c>
      <c r="S40" s="34">
        <v>0</v>
      </c>
      <c r="T40" s="34">
        <v>0</v>
      </c>
      <c r="U40" s="34"/>
      <c r="V40" s="34"/>
      <c r="W40" s="34">
        <f t="shared" si="6"/>
        <v>0</v>
      </c>
      <c r="X40" s="34">
        <v>0</v>
      </c>
      <c r="Y40" s="34">
        <v>0</v>
      </c>
      <c r="Z40" s="34">
        <v>0</v>
      </c>
      <c r="AA40" s="34">
        <v>0</v>
      </c>
      <c r="AB40" s="34">
        <v>0</v>
      </c>
      <c r="AC40" s="34">
        <f t="shared" si="7"/>
        <v>0</v>
      </c>
      <c r="AD40" s="40">
        <v>33890</v>
      </c>
      <c r="AE40" s="40">
        <v>33890</v>
      </c>
      <c r="AF40" s="41">
        <v>33890</v>
      </c>
      <c r="AG40" s="40">
        <v>0</v>
      </c>
      <c r="AH40" s="40"/>
      <c r="AI40" s="42">
        <f t="shared" si="9"/>
        <v>0.51978527607361968</v>
      </c>
      <c r="AJ40" s="42">
        <f t="shared" si="9"/>
        <v>0.51978527607361968</v>
      </c>
      <c r="AK40" s="42">
        <f t="shared" si="9"/>
        <v>0.51978527607361968</v>
      </c>
      <c r="AL40" s="42">
        <f t="shared" si="9"/>
        <v>0</v>
      </c>
      <c r="AM40" s="42">
        <f t="shared" si="9"/>
        <v>0</v>
      </c>
      <c r="AN40" s="1"/>
      <c r="AO40" s="1"/>
      <c r="AP40" s="1"/>
      <c r="AQ40" s="1"/>
      <c r="AR40" s="1"/>
      <c r="AS40" s="1"/>
      <c r="AT40" s="1"/>
      <c r="AU40" s="1"/>
      <c r="AV40" s="1"/>
      <c r="AW40" s="1"/>
      <c r="AX40" s="1"/>
    </row>
    <row r="41" spans="1:50" s="168" customFormat="1" ht="29.25" customHeight="1" x14ac:dyDescent="0.25">
      <c r="A41" s="164">
        <v>28</v>
      </c>
      <c r="B41" s="44" t="s">
        <v>45</v>
      </c>
      <c r="C41" s="34">
        <f t="shared" si="0"/>
        <v>167600</v>
      </c>
      <c r="D41" s="35">
        <f t="shared" si="1"/>
        <v>167600</v>
      </c>
      <c r="E41" s="35">
        <f t="shared" si="2"/>
        <v>167600</v>
      </c>
      <c r="F41" s="36">
        <v>0</v>
      </c>
      <c r="G41" s="36"/>
      <c r="H41" s="34">
        <v>167600</v>
      </c>
      <c r="I41" s="34">
        <v>167600</v>
      </c>
      <c r="J41" s="34">
        <v>167600</v>
      </c>
      <c r="K41" s="34">
        <v>0</v>
      </c>
      <c r="L41" s="34"/>
      <c r="M41" s="34"/>
      <c r="N41" s="34">
        <f t="shared" si="3"/>
        <v>167600</v>
      </c>
      <c r="O41" s="34">
        <f t="shared" si="4"/>
        <v>167600</v>
      </c>
      <c r="P41" s="34">
        <f t="shared" si="5"/>
        <v>167600</v>
      </c>
      <c r="Q41" s="34">
        <v>167600</v>
      </c>
      <c r="R41" s="34">
        <v>167600</v>
      </c>
      <c r="S41" s="34">
        <v>0</v>
      </c>
      <c r="T41" s="34">
        <v>0</v>
      </c>
      <c r="U41" s="34"/>
      <c r="V41" s="34"/>
      <c r="W41" s="34">
        <f t="shared" si="6"/>
        <v>0</v>
      </c>
      <c r="X41" s="34">
        <v>0</v>
      </c>
      <c r="Y41" s="34">
        <v>0</v>
      </c>
      <c r="Z41" s="34">
        <v>0</v>
      </c>
      <c r="AA41" s="34">
        <v>0</v>
      </c>
      <c r="AB41" s="34">
        <v>0</v>
      </c>
      <c r="AC41" s="34">
        <f t="shared" si="7"/>
        <v>0</v>
      </c>
      <c r="AD41" s="40">
        <v>86049</v>
      </c>
      <c r="AE41" s="40">
        <v>86049</v>
      </c>
      <c r="AF41" s="40">
        <v>86049</v>
      </c>
      <c r="AG41" s="40">
        <v>0</v>
      </c>
      <c r="AH41" s="40"/>
      <c r="AI41" s="42">
        <f t="shared" si="9"/>
        <v>0.51341885441527446</v>
      </c>
      <c r="AJ41" s="42">
        <f t="shared" si="9"/>
        <v>0.51341885441527446</v>
      </c>
      <c r="AK41" s="42">
        <f t="shared" si="9"/>
        <v>0.51341885441527446</v>
      </c>
      <c r="AL41" s="42">
        <f t="shared" si="9"/>
        <v>0</v>
      </c>
      <c r="AM41" s="42">
        <f t="shared" si="9"/>
        <v>0</v>
      </c>
      <c r="AN41" s="1"/>
      <c r="AO41" s="1"/>
      <c r="AP41" s="1"/>
      <c r="AQ41" s="1"/>
      <c r="AR41" s="1"/>
      <c r="AS41" s="1"/>
      <c r="AT41" s="1"/>
      <c r="AU41" s="1"/>
      <c r="AV41" s="1"/>
      <c r="AW41" s="1"/>
      <c r="AX41" s="1"/>
    </row>
    <row r="42" spans="1:50" s="168" customFormat="1" ht="29.25" customHeight="1" x14ac:dyDescent="0.25">
      <c r="A42" s="164">
        <v>29</v>
      </c>
      <c r="B42" s="44" t="s">
        <v>114</v>
      </c>
      <c r="C42" s="34">
        <f t="shared" si="0"/>
        <v>6890837</v>
      </c>
      <c r="D42" s="35">
        <f t="shared" si="1"/>
        <v>541192</v>
      </c>
      <c r="E42" s="35">
        <f t="shared" si="2"/>
        <v>514125</v>
      </c>
      <c r="F42" s="47">
        <v>27067</v>
      </c>
      <c r="G42" s="47">
        <v>6349645</v>
      </c>
      <c r="H42" s="40">
        <v>6890837</v>
      </c>
      <c r="I42" s="40">
        <v>541192</v>
      </c>
      <c r="J42" s="40">
        <v>514125</v>
      </c>
      <c r="K42" s="40">
        <v>27067</v>
      </c>
      <c r="L42" s="40">
        <v>6349645</v>
      </c>
      <c r="M42" s="40">
        <v>0</v>
      </c>
      <c r="N42" s="34">
        <f t="shared" si="3"/>
        <v>7677140</v>
      </c>
      <c r="O42" s="34">
        <f t="shared" si="4"/>
        <v>7677140</v>
      </c>
      <c r="P42" s="34">
        <f t="shared" si="5"/>
        <v>6890837</v>
      </c>
      <c r="Q42" s="34">
        <v>541192</v>
      </c>
      <c r="R42" s="34">
        <v>514125</v>
      </c>
      <c r="S42" s="34">
        <v>27067</v>
      </c>
      <c r="T42" s="34">
        <v>7135948</v>
      </c>
      <c r="U42" s="40">
        <v>786303</v>
      </c>
      <c r="V42" s="40"/>
      <c r="W42" s="34">
        <f t="shared" si="6"/>
        <v>0</v>
      </c>
      <c r="X42" s="34">
        <v>0</v>
      </c>
      <c r="Y42" s="34">
        <v>0</v>
      </c>
      <c r="Z42" s="34">
        <v>0</v>
      </c>
      <c r="AA42" s="34">
        <v>0</v>
      </c>
      <c r="AB42" s="34">
        <v>0</v>
      </c>
      <c r="AC42" s="34">
        <f t="shared" si="7"/>
        <v>0</v>
      </c>
      <c r="AD42" s="40">
        <v>3517405</v>
      </c>
      <c r="AE42" s="40">
        <v>251401</v>
      </c>
      <c r="AF42" s="40">
        <v>251401</v>
      </c>
      <c r="AG42" s="40">
        <v>0</v>
      </c>
      <c r="AH42" s="40">
        <v>3266004</v>
      </c>
      <c r="AI42" s="42">
        <f t="shared" si="9"/>
        <v>0.51044669900042616</v>
      </c>
      <c r="AJ42" s="42">
        <f t="shared" si="9"/>
        <v>0.46453199603837453</v>
      </c>
      <c r="AK42" s="42">
        <f t="shared" si="9"/>
        <v>0.48898808655482617</v>
      </c>
      <c r="AL42" s="42">
        <f t="shared" si="9"/>
        <v>0</v>
      </c>
      <c r="AM42" s="42">
        <f t="shared" si="9"/>
        <v>0.51436009414699557</v>
      </c>
      <c r="AN42" s="1"/>
      <c r="AO42" s="1"/>
      <c r="AP42" s="1"/>
      <c r="AQ42" s="1"/>
      <c r="AR42" s="1"/>
      <c r="AS42" s="1"/>
      <c r="AT42" s="1"/>
      <c r="AU42" s="1"/>
      <c r="AV42" s="1"/>
      <c r="AW42" s="1"/>
      <c r="AX42" s="1"/>
    </row>
    <row r="43" spans="1:50" s="168" customFormat="1" ht="29.25" customHeight="1" x14ac:dyDescent="0.25">
      <c r="A43" s="164">
        <v>30</v>
      </c>
      <c r="B43" s="44" t="s">
        <v>167</v>
      </c>
      <c r="C43" s="34">
        <f t="shared" si="0"/>
        <v>8373012</v>
      </c>
      <c r="D43" s="35">
        <f t="shared" si="1"/>
        <v>1037912</v>
      </c>
      <c r="E43" s="35">
        <f t="shared" si="2"/>
        <v>939079</v>
      </c>
      <c r="F43" s="47">
        <v>98833</v>
      </c>
      <c r="G43" s="47">
        <v>7335100</v>
      </c>
      <c r="H43" s="40">
        <v>8373012</v>
      </c>
      <c r="I43" s="40">
        <v>1037912</v>
      </c>
      <c r="J43" s="40">
        <v>939079</v>
      </c>
      <c r="K43" s="40">
        <v>98833</v>
      </c>
      <c r="L43" s="40">
        <v>7335100</v>
      </c>
      <c r="M43" s="40">
        <v>0</v>
      </c>
      <c r="N43" s="34">
        <f t="shared" si="3"/>
        <v>9003220</v>
      </c>
      <c r="O43" s="34">
        <f t="shared" si="4"/>
        <v>9003220</v>
      </c>
      <c r="P43" s="34">
        <f t="shared" si="5"/>
        <v>7883012</v>
      </c>
      <c r="Q43" s="34">
        <v>547912</v>
      </c>
      <c r="R43" s="34">
        <v>449079</v>
      </c>
      <c r="S43" s="34">
        <v>98833</v>
      </c>
      <c r="T43" s="34">
        <v>8455308</v>
      </c>
      <c r="U43" s="40">
        <v>1120208</v>
      </c>
      <c r="V43" s="32"/>
      <c r="W43" s="34">
        <f t="shared" si="6"/>
        <v>490000</v>
      </c>
      <c r="X43" s="34">
        <v>490000</v>
      </c>
      <c r="Y43" s="34">
        <v>490000</v>
      </c>
      <c r="Z43" s="34">
        <v>490000</v>
      </c>
      <c r="AA43" s="34">
        <v>0</v>
      </c>
      <c r="AB43" s="34">
        <v>0</v>
      </c>
      <c r="AC43" s="34">
        <f t="shared" si="7"/>
        <v>0</v>
      </c>
      <c r="AD43" s="40">
        <v>4239604.9699402498</v>
      </c>
      <c r="AE43" s="40">
        <v>184220</v>
      </c>
      <c r="AF43" s="40">
        <v>184220</v>
      </c>
      <c r="AG43" s="40">
        <v>0</v>
      </c>
      <c r="AH43" s="40">
        <v>4055384.9699402498</v>
      </c>
      <c r="AI43" s="42">
        <f t="shared" si="9"/>
        <v>0.50634168085991638</v>
      </c>
      <c r="AJ43" s="42">
        <f t="shared" si="9"/>
        <v>0.17749096262496242</v>
      </c>
      <c r="AK43" s="42">
        <f t="shared" si="9"/>
        <v>0.19617092917635257</v>
      </c>
      <c r="AL43" s="42">
        <f t="shared" si="9"/>
        <v>0</v>
      </c>
      <c r="AM43" s="42">
        <f t="shared" si="9"/>
        <v>0.55287384901913406</v>
      </c>
      <c r="AN43" s="1"/>
      <c r="AO43" s="1"/>
      <c r="AP43" s="1"/>
      <c r="AQ43" s="1"/>
      <c r="AR43" s="1"/>
      <c r="AS43" s="1"/>
      <c r="AT43" s="1"/>
      <c r="AU43" s="1"/>
      <c r="AV43" s="1"/>
      <c r="AW43" s="1"/>
      <c r="AX43" s="1"/>
    </row>
    <row r="44" spans="1:50" s="168" customFormat="1" ht="29.25" customHeight="1" x14ac:dyDescent="0.25">
      <c r="A44" s="164">
        <v>31</v>
      </c>
      <c r="B44" s="44" t="s">
        <v>171</v>
      </c>
      <c r="C44" s="34">
        <f t="shared" si="0"/>
        <v>7413156.2314820495</v>
      </c>
      <c r="D44" s="35">
        <f t="shared" si="1"/>
        <v>1353016.2314820497</v>
      </c>
      <c r="E44" s="35">
        <f t="shared" si="2"/>
        <v>1284116.2314820497</v>
      </c>
      <c r="F44" s="47">
        <v>68900</v>
      </c>
      <c r="G44" s="47">
        <v>6060140</v>
      </c>
      <c r="H44" s="40">
        <v>7129040</v>
      </c>
      <c r="I44" s="40">
        <v>1068900</v>
      </c>
      <c r="J44" s="40">
        <v>1000000</v>
      </c>
      <c r="K44" s="40">
        <v>68900</v>
      </c>
      <c r="L44" s="40">
        <v>6060140</v>
      </c>
      <c r="M44" s="40">
        <v>284116.23148204962</v>
      </c>
      <c r="N44" s="34">
        <f t="shared" si="3"/>
        <v>7526352</v>
      </c>
      <c r="O44" s="34">
        <f t="shared" si="4"/>
        <v>7242236</v>
      </c>
      <c r="P44" s="34">
        <f t="shared" si="5"/>
        <v>7129040</v>
      </c>
      <c r="Q44" s="34">
        <v>1068900</v>
      </c>
      <c r="R44" s="34">
        <v>1000000</v>
      </c>
      <c r="S44" s="34">
        <v>68900</v>
      </c>
      <c r="T44" s="34">
        <v>6173336</v>
      </c>
      <c r="U44" s="40">
        <v>113196</v>
      </c>
      <c r="V44" s="40">
        <v>284116</v>
      </c>
      <c r="W44" s="34">
        <f t="shared" si="6"/>
        <v>0.23148204962490126</v>
      </c>
      <c r="X44" s="34">
        <v>0</v>
      </c>
      <c r="Y44" s="34">
        <v>0</v>
      </c>
      <c r="Z44" s="34">
        <v>0</v>
      </c>
      <c r="AA44" s="34">
        <v>0</v>
      </c>
      <c r="AB44" s="34">
        <v>0</v>
      </c>
      <c r="AC44" s="34">
        <f t="shared" si="7"/>
        <v>0.23148204962490126</v>
      </c>
      <c r="AD44" s="40">
        <v>3743995</v>
      </c>
      <c r="AE44" s="40">
        <v>401208</v>
      </c>
      <c r="AF44" s="40">
        <v>401208</v>
      </c>
      <c r="AG44" s="40">
        <v>0</v>
      </c>
      <c r="AH44" s="40">
        <v>3342787</v>
      </c>
      <c r="AI44" s="42">
        <f t="shared" si="9"/>
        <v>0.50504736216135226</v>
      </c>
      <c r="AJ44" s="42">
        <f t="shared" si="9"/>
        <v>0.29652859342310323</v>
      </c>
      <c r="AK44" s="42">
        <f t="shared" si="9"/>
        <v>0.31243900681556674</v>
      </c>
      <c r="AL44" s="42">
        <f t="shared" si="9"/>
        <v>0</v>
      </c>
      <c r="AM44" s="42">
        <f t="shared" si="9"/>
        <v>0.55160227321481026</v>
      </c>
      <c r="AN44" s="1"/>
      <c r="AO44" s="1"/>
      <c r="AP44" s="1"/>
      <c r="AQ44" s="1"/>
      <c r="AR44" s="1"/>
      <c r="AS44" s="1"/>
      <c r="AT44" s="1"/>
      <c r="AU44" s="1"/>
      <c r="AV44" s="1"/>
      <c r="AW44" s="1"/>
      <c r="AX44" s="1"/>
    </row>
    <row r="45" spans="1:50" s="168" customFormat="1" ht="29.25" customHeight="1" x14ac:dyDescent="0.25">
      <c r="A45" s="164">
        <v>32</v>
      </c>
      <c r="B45" s="44" t="s">
        <v>190</v>
      </c>
      <c r="C45" s="34">
        <f t="shared" si="0"/>
        <v>3316796.3901034179</v>
      </c>
      <c r="D45" s="35">
        <f t="shared" si="1"/>
        <v>1512416.3901034179</v>
      </c>
      <c r="E45" s="35">
        <f t="shared" si="2"/>
        <v>1263014.3901034179</v>
      </c>
      <c r="F45" s="47">
        <v>249402</v>
      </c>
      <c r="G45" s="47">
        <v>1804380</v>
      </c>
      <c r="H45" s="40">
        <v>3232671</v>
      </c>
      <c r="I45" s="40">
        <v>1428291</v>
      </c>
      <c r="J45" s="40">
        <v>1178889</v>
      </c>
      <c r="K45" s="40">
        <v>249402</v>
      </c>
      <c r="L45" s="40">
        <v>1804380</v>
      </c>
      <c r="M45" s="40">
        <v>84125.390103417842</v>
      </c>
      <c r="N45" s="34">
        <f t="shared" si="3"/>
        <v>3316796</v>
      </c>
      <c r="O45" s="34">
        <f t="shared" si="4"/>
        <v>3232671</v>
      </c>
      <c r="P45" s="34">
        <f t="shared" si="5"/>
        <v>3232671</v>
      </c>
      <c r="Q45" s="34">
        <v>1428291</v>
      </c>
      <c r="R45" s="34">
        <v>1178889</v>
      </c>
      <c r="S45" s="34">
        <v>249402</v>
      </c>
      <c r="T45" s="34">
        <v>1804380</v>
      </c>
      <c r="U45" s="40">
        <v>0</v>
      </c>
      <c r="V45" s="40">
        <v>84125</v>
      </c>
      <c r="W45" s="34">
        <f t="shared" si="6"/>
        <v>0.39010341784160119</v>
      </c>
      <c r="X45" s="34">
        <v>0</v>
      </c>
      <c r="Y45" s="34">
        <v>0</v>
      </c>
      <c r="Z45" s="34">
        <v>0</v>
      </c>
      <c r="AA45" s="34">
        <v>0</v>
      </c>
      <c r="AB45" s="34">
        <v>0</v>
      </c>
      <c r="AC45" s="34">
        <f t="shared" si="7"/>
        <v>0.39010341784160119</v>
      </c>
      <c r="AD45" s="40">
        <v>1674838.6949038501</v>
      </c>
      <c r="AE45" s="40">
        <v>594069.095202</v>
      </c>
      <c r="AF45" s="40">
        <v>530040.65162999998</v>
      </c>
      <c r="AG45" s="40">
        <v>64028.443572000004</v>
      </c>
      <c r="AH45" s="40">
        <v>1080769.59970185</v>
      </c>
      <c r="AI45" s="42">
        <f t="shared" si="9"/>
        <v>0.50495674075779751</v>
      </c>
      <c r="AJ45" s="42">
        <f t="shared" si="9"/>
        <v>0.39279466890819531</v>
      </c>
      <c r="AK45" s="42">
        <f t="shared" si="9"/>
        <v>0.41966319290043819</v>
      </c>
      <c r="AL45" s="42">
        <f t="shared" si="9"/>
        <v>0.25672786734669328</v>
      </c>
      <c r="AM45" s="42">
        <f t="shared" si="9"/>
        <v>0.59897006157342136</v>
      </c>
      <c r="AN45" s="1"/>
      <c r="AO45" s="1"/>
      <c r="AP45" s="1"/>
      <c r="AQ45" s="1"/>
      <c r="AR45" s="1"/>
      <c r="AS45" s="1"/>
      <c r="AT45" s="1"/>
      <c r="AU45" s="1"/>
      <c r="AV45" s="1"/>
      <c r="AW45" s="1"/>
      <c r="AX45" s="1"/>
    </row>
    <row r="46" spans="1:50" s="168" customFormat="1" ht="28.5" customHeight="1" x14ac:dyDescent="0.25">
      <c r="A46" s="164">
        <v>33</v>
      </c>
      <c r="B46" s="44" t="s">
        <v>33</v>
      </c>
      <c r="C46" s="34">
        <f t="shared" si="0"/>
        <v>1209750</v>
      </c>
      <c r="D46" s="35">
        <f t="shared" si="1"/>
        <v>1209750</v>
      </c>
      <c r="E46" s="35">
        <f t="shared" si="2"/>
        <v>1185200</v>
      </c>
      <c r="F46" s="36">
        <v>24550</v>
      </c>
      <c r="G46" s="36"/>
      <c r="H46" s="34">
        <v>1209750</v>
      </c>
      <c r="I46" s="38">
        <v>1209750</v>
      </c>
      <c r="J46" s="38">
        <v>1185200</v>
      </c>
      <c r="K46" s="34">
        <v>24550</v>
      </c>
      <c r="L46" s="34"/>
      <c r="M46" s="34"/>
      <c r="N46" s="34">
        <f t="shared" si="3"/>
        <v>1209750</v>
      </c>
      <c r="O46" s="34">
        <f t="shared" si="4"/>
        <v>1209750</v>
      </c>
      <c r="P46" s="34">
        <f t="shared" si="5"/>
        <v>1209750</v>
      </c>
      <c r="Q46" s="34">
        <v>1209750</v>
      </c>
      <c r="R46" s="34">
        <v>1185200</v>
      </c>
      <c r="S46" s="34">
        <v>24550</v>
      </c>
      <c r="T46" s="34">
        <v>0</v>
      </c>
      <c r="U46" s="34"/>
      <c r="V46" s="34"/>
      <c r="W46" s="34">
        <f t="shared" si="6"/>
        <v>0</v>
      </c>
      <c r="X46" s="34">
        <v>0</v>
      </c>
      <c r="Y46" s="34">
        <v>0</v>
      </c>
      <c r="Z46" s="34">
        <v>0</v>
      </c>
      <c r="AA46" s="34">
        <v>0</v>
      </c>
      <c r="AB46" s="34">
        <v>0</v>
      </c>
      <c r="AC46" s="34">
        <f t="shared" si="7"/>
        <v>0</v>
      </c>
      <c r="AD46" s="40">
        <v>604245</v>
      </c>
      <c r="AE46" s="40">
        <v>604245</v>
      </c>
      <c r="AF46" s="40">
        <v>604245</v>
      </c>
      <c r="AG46" s="40">
        <v>0</v>
      </c>
      <c r="AH46" s="40"/>
      <c r="AI46" s="42">
        <f t="shared" si="9"/>
        <v>0.49947923124612525</v>
      </c>
      <c r="AJ46" s="42">
        <f t="shared" si="9"/>
        <v>0.49947923124612525</v>
      </c>
      <c r="AK46" s="42">
        <f t="shared" si="9"/>
        <v>0.50982534593317586</v>
      </c>
      <c r="AL46" s="42">
        <f t="shared" si="9"/>
        <v>0</v>
      </c>
      <c r="AM46" s="42">
        <f t="shared" si="9"/>
        <v>0</v>
      </c>
      <c r="AN46" s="1"/>
      <c r="AO46" s="1"/>
      <c r="AP46" s="1"/>
      <c r="AQ46" s="1"/>
      <c r="AR46" s="1"/>
      <c r="AS46" s="1"/>
      <c r="AT46" s="1"/>
      <c r="AU46" s="1"/>
      <c r="AV46" s="1"/>
      <c r="AW46" s="1"/>
      <c r="AX46" s="1"/>
    </row>
    <row r="47" spans="1:50" s="168" customFormat="1" ht="29.25" customHeight="1" x14ac:dyDescent="0.25">
      <c r="A47" s="164">
        <v>34</v>
      </c>
      <c r="B47" s="44" t="s">
        <v>48</v>
      </c>
      <c r="C47" s="34">
        <f t="shared" si="0"/>
        <v>129500</v>
      </c>
      <c r="D47" s="35">
        <f t="shared" si="1"/>
        <v>129500</v>
      </c>
      <c r="E47" s="35">
        <f t="shared" si="2"/>
        <v>129500</v>
      </c>
      <c r="F47" s="36">
        <v>0</v>
      </c>
      <c r="G47" s="36"/>
      <c r="H47" s="34">
        <v>129500</v>
      </c>
      <c r="I47" s="34">
        <v>129500</v>
      </c>
      <c r="J47" s="34">
        <v>129500</v>
      </c>
      <c r="K47" s="34">
        <v>0</v>
      </c>
      <c r="L47" s="34"/>
      <c r="M47" s="34"/>
      <c r="N47" s="34">
        <f t="shared" si="3"/>
        <v>129500</v>
      </c>
      <c r="O47" s="34">
        <f t="shared" si="4"/>
        <v>129500</v>
      </c>
      <c r="P47" s="34">
        <f t="shared" si="5"/>
        <v>129500</v>
      </c>
      <c r="Q47" s="34">
        <v>129500</v>
      </c>
      <c r="R47" s="34">
        <v>129500</v>
      </c>
      <c r="S47" s="34">
        <v>0</v>
      </c>
      <c r="T47" s="34">
        <v>0</v>
      </c>
      <c r="U47" s="34"/>
      <c r="V47" s="34"/>
      <c r="W47" s="34">
        <f t="shared" si="6"/>
        <v>0</v>
      </c>
      <c r="X47" s="34">
        <v>0</v>
      </c>
      <c r="Y47" s="34">
        <v>0</v>
      </c>
      <c r="Z47" s="34">
        <v>0</v>
      </c>
      <c r="AA47" s="34">
        <v>0</v>
      </c>
      <c r="AB47" s="34">
        <v>0</v>
      </c>
      <c r="AC47" s="34">
        <f t="shared" si="7"/>
        <v>0</v>
      </c>
      <c r="AD47" s="40">
        <v>64312</v>
      </c>
      <c r="AE47" s="40">
        <v>64312</v>
      </c>
      <c r="AF47" s="40">
        <v>64312</v>
      </c>
      <c r="AG47" s="40">
        <v>0</v>
      </c>
      <c r="AH47" s="40"/>
      <c r="AI47" s="42">
        <f t="shared" si="9"/>
        <v>0.49661776061776064</v>
      </c>
      <c r="AJ47" s="42">
        <f t="shared" si="9"/>
        <v>0.49661776061776064</v>
      </c>
      <c r="AK47" s="42">
        <f t="shared" si="9"/>
        <v>0.49661776061776064</v>
      </c>
      <c r="AL47" s="42">
        <f t="shared" si="9"/>
        <v>0</v>
      </c>
      <c r="AM47" s="42">
        <f t="shared" si="9"/>
        <v>0</v>
      </c>
      <c r="AN47" s="1"/>
      <c r="AO47" s="1"/>
      <c r="AP47" s="1"/>
      <c r="AQ47" s="1"/>
      <c r="AR47" s="1"/>
      <c r="AS47" s="1"/>
      <c r="AT47" s="1"/>
      <c r="AU47" s="1"/>
      <c r="AV47" s="1"/>
      <c r="AW47" s="1"/>
      <c r="AX47" s="1"/>
    </row>
    <row r="48" spans="1:50" ht="29.25" customHeight="1" x14ac:dyDescent="0.25">
      <c r="A48" s="164">
        <v>35</v>
      </c>
      <c r="B48" s="44" t="s">
        <v>58</v>
      </c>
      <c r="C48" s="34">
        <f t="shared" si="0"/>
        <v>5868140</v>
      </c>
      <c r="D48" s="35">
        <f t="shared" si="1"/>
        <v>5868140</v>
      </c>
      <c r="E48" s="35">
        <f t="shared" si="2"/>
        <v>5868140</v>
      </c>
      <c r="F48" s="36">
        <v>0</v>
      </c>
      <c r="G48" s="36"/>
      <c r="H48" s="34">
        <v>5868140</v>
      </c>
      <c r="I48" s="34">
        <v>5868140</v>
      </c>
      <c r="J48" s="34">
        <v>5868140</v>
      </c>
      <c r="K48" s="34">
        <v>0</v>
      </c>
      <c r="L48" s="34"/>
      <c r="M48" s="34"/>
      <c r="N48" s="34">
        <f t="shared" si="3"/>
        <v>5868140</v>
      </c>
      <c r="O48" s="34">
        <f t="shared" si="4"/>
        <v>5868140</v>
      </c>
      <c r="P48" s="34">
        <f t="shared" si="5"/>
        <v>5868140</v>
      </c>
      <c r="Q48" s="34">
        <v>5868140</v>
      </c>
      <c r="R48" s="34">
        <v>5868140</v>
      </c>
      <c r="S48" s="34">
        <v>0</v>
      </c>
      <c r="T48" s="34">
        <v>0</v>
      </c>
      <c r="U48" s="34"/>
      <c r="V48" s="34"/>
      <c r="W48" s="34">
        <f t="shared" si="6"/>
        <v>0</v>
      </c>
      <c r="X48" s="34">
        <v>0</v>
      </c>
      <c r="Y48" s="34">
        <v>0</v>
      </c>
      <c r="Z48" s="34">
        <v>0</v>
      </c>
      <c r="AA48" s="34">
        <v>0</v>
      </c>
      <c r="AB48" s="34">
        <v>0</v>
      </c>
      <c r="AC48" s="34">
        <f t="shared" si="7"/>
        <v>0</v>
      </c>
      <c r="AD48" s="40">
        <v>2900000</v>
      </c>
      <c r="AE48" s="40">
        <v>2900000</v>
      </c>
      <c r="AF48" s="40">
        <v>2900000</v>
      </c>
      <c r="AG48" s="40">
        <v>0</v>
      </c>
      <c r="AH48" s="40"/>
      <c r="AI48" s="42">
        <f t="shared" si="9"/>
        <v>0.49419407171608037</v>
      </c>
      <c r="AJ48" s="42">
        <f t="shared" si="9"/>
        <v>0.49419407171608037</v>
      </c>
      <c r="AK48" s="42">
        <f t="shared" si="9"/>
        <v>0.49419407171608037</v>
      </c>
      <c r="AL48" s="42">
        <f t="shared" si="9"/>
        <v>0</v>
      </c>
      <c r="AM48" s="42">
        <f t="shared" si="9"/>
        <v>0</v>
      </c>
    </row>
    <row r="49" spans="1:39" ht="29.25" customHeight="1" x14ac:dyDescent="0.25">
      <c r="A49" s="164">
        <v>36</v>
      </c>
      <c r="B49" s="44" t="s">
        <v>95</v>
      </c>
      <c r="C49" s="34">
        <f t="shared" si="0"/>
        <v>4422303.7345966352</v>
      </c>
      <c r="D49" s="35">
        <f t="shared" si="1"/>
        <v>2854583.7345966352</v>
      </c>
      <c r="E49" s="35">
        <f t="shared" si="2"/>
        <v>2743783.7345966352</v>
      </c>
      <c r="F49" s="47">
        <v>110800</v>
      </c>
      <c r="G49" s="47">
        <v>1567720</v>
      </c>
      <c r="H49" s="40">
        <v>3388787</v>
      </c>
      <c r="I49" s="40">
        <v>1821067</v>
      </c>
      <c r="J49" s="40">
        <v>1710267</v>
      </c>
      <c r="K49" s="40">
        <v>110800</v>
      </c>
      <c r="L49" s="40">
        <v>1567720</v>
      </c>
      <c r="M49" s="40">
        <v>1033516.7345966351</v>
      </c>
      <c r="N49" s="34">
        <f t="shared" si="3"/>
        <v>4872304</v>
      </c>
      <c r="O49" s="34">
        <f t="shared" si="4"/>
        <v>3838787</v>
      </c>
      <c r="P49" s="34">
        <f t="shared" si="5"/>
        <v>3388787</v>
      </c>
      <c r="Q49" s="34">
        <v>1821067</v>
      </c>
      <c r="R49" s="34">
        <v>1710267</v>
      </c>
      <c r="S49" s="34">
        <v>110800</v>
      </c>
      <c r="T49" s="34">
        <v>2017720</v>
      </c>
      <c r="U49" s="40">
        <v>450000</v>
      </c>
      <c r="V49" s="40">
        <v>1033517</v>
      </c>
      <c r="W49" s="34">
        <f t="shared" si="6"/>
        <v>-0.2654033649014309</v>
      </c>
      <c r="X49" s="34">
        <v>0</v>
      </c>
      <c r="Y49" s="34">
        <v>0</v>
      </c>
      <c r="Z49" s="34">
        <v>0</v>
      </c>
      <c r="AA49" s="34">
        <v>0</v>
      </c>
      <c r="AB49" s="34">
        <v>0</v>
      </c>
      <c r="AC49" s="34">
        <f t="shared" si="7"/>
        <v>-0.2654033649014309</v>
      </c>
      <c r="AD49" s="40">
        <v>2150000</v>
      </c>
      <c r="AE49" s="40">
        <v>1050000</v>
      </c>
      <c r="AF49" s="40">
        <v>1050000</v>
      </c>
      <c r="AG49" s="40">
        <v>0</v>
      </c>
      <c r="AH49" s="40">
        <v>1100000</v>
      </c>
      <c r="AI49" s="42">
        <f t="shared" si="9"/>
        <v>0.48617194318429252</v>
      </c>
      <c r="AJ49" s="42">
        <f t="shared" si="9"/>
        <v>0.36782946223448915</v>
      </c>
      <c r="AK49" s="42">
        <f t="shared" si="9"/>
        <v>0.38268322199029325</v>
      </c>
      <c r="AL49" s="42">
        <f t="shared" si="9"/>
        <v>0</v>
      </c>
      <c r="AM49" s="42">
        <f t="shared" si="9"/>
        <v>0.70165590794274491</v>
      </c>
    </row>
    <row r="50" spans="1:39" ht="21" customHeight="1" x14ac:dyDescent="0.25">
      <c r="A50" s="164">
        <v>37</v>
      </c>
      <c r="B50" s="44" t="s">
        <v>182</v>
      </c>
      <c r="C50" s="34">
        <f t="shared" si="0"/>
        <v>4369978</v>
      </c>
      <c r="D50" s="35">
        <f t="shared" si="1"/>
        <v>2204478</v>
      </c>
      <c r="E50" s="35">
        <f t="shared" si="2"/>
        <v>1424885</v>
      </c>
      <c r="F50" s="47">
        <v>779593</v>
      </c>
      <c r="G50" s="47">
        <v>2165500</v>
      </c>
      <c r="H50" s="40">
        <v>4025177</v>
      </c>
      <c r="I50" s="40">
        <v>1859677</v>
      </c>
      <c r="J50" s="40">
        <v>1080084</v>
      </c>
      <c r="K50" s="40">
        <v>779593</v>
      </c>
      <c r="L50" s="40">
        <v>2165500</v>
      </c>
      <c r="M50" s="40">
        <v>344801</v>
      </c>
      <c r="N50" s="34">
        <f t="shared" si="3"/>
        <v>4469978</v>
      </c>
      <c r="O50" s="34">
        <f t="shared" si="4"/>
        <v>4125177</v>
      </c>
      <c r="P50" s="34">
        <f t="shared" si="5"/>
        <v>4025177</v>
      </c>
      <c r="Q50" s="34">
        <v>1859677</v>
      </c>
      <c r="R50" s="34">
        <v>1080084</v>
      </c>
      <c r="S50" s="34">
        <v>779593</v>
      </c>
      <c r="T50" s="34">
        <v>2265500</v>
      </c>
      <c r="U50" s="40">
        <v>100000</v>
      </c>
      <c r="V50" s="40">
        <v>344801</v>
      </c>
      <c r="W50" s="34">
        <f t="shared" si="6"/>
        <v>0</v>
      </c>
      <c r="X50" s="34">
        <v>0</v>
      </c>
      <c r="Y50" s="34">
        <v>0</v>
      </c>
      <c r="Z50" s="34">
        <v>0</v>
      </c>
      <c r="AA50" s="34">
        <v>0</v>
      </c>
      <c r="AB50" s="34">
        <v>0</v>
      </c>
      <c r="AC50" s="34">
        <f t="shared" si="7"/>
        <v>0</v>
      </c>
      <c r="AD50" s="40">
        <v>2121676.447162</v>
      </c>
      <c r="AE50" s="40">
        <v>521676.447162</v>
      </c>
      <c r="AF50" s="40">
        <v>480000</v>
      </c>
      <c r="AG50" s="40">
        <v>41676.447162000004</v>
      </c>
      <c r="AH50" s="40">
        <v>1600000</v>
      </c>
      <c r="AI50" s="42">
        <f t="shared" si="9"/>
        <v>0.48551192870124288</v>
      </c>
      <c r="AJ50" s="42">
        <f t="shared" si="9"/>
        <v>0.23664397973669957</v>
      </c>
      <c r="AK50" s="42">
        <f t="shared" si="9"/>
        <v>0.33686929120595699</v>
      </c>
      <c r="AL50" s="42">
        <f t="shared" si="9"/>
        <v>5.345923727124282E-2</v>
      </c>
      <c r="AM50" s="42">
        <f t="shared" si="9"/>
        <v>0.73885938582313548</v>
      </c>
    </row>
    <row r="51" spans="1:39" ht="23.25" customHeight="1" x14ac:dyDescent="0.25">
      <c r="A51" s="164">
        <v>38</v>
      </c>
      <c r="B51" s="44" t="s">
        <v>184</v>
      </c>
      <c r="C51" s="34">
        <f t="shared" si="0"/>
        <v>3530597.4724087361</v>
      </c>
      <c r="D51" s="35">
        <f t="shared" si="1"/>
        <v>1362556.4724087361</v>
      </c>
      <c r="E51" s="35">
        <f t="shared" si="2"/>
        <v>1285256.4724087361</v>
      </c>
      <c r="F51" s="47">
        <v>77300</v>
      </c>
      <c r="G51" s="47">
        <v>2168041</v>
      </c>
      <c r="H51" s="40">
        <v>3319242</v>
      </c>
      <c r="I51" s="40">
        <v>1151201</v>
      </c>
      <c r="J51" s="40">
        <v>1073901</v>
      </c>
      <c r="K51" s="40">
        <v>77300</v>
      </c>
      <c r="L51" s="40">
        <v>2168041</v>
      </c>
      <c r="M51" s="40">
        <v>211355.47240873621</v>
      </c>
      <c r="N51" s="34">
        <f t="shared" si="3"/>
        <v>3530597</v>
      </c>
      <c r="O51" s="34">
        <f t="shared" si="4"/>
        <v>3319242</v>
      </c>
      <c r="P51" s="34">
        <f t="shared" si="5"/>
        <v>3319242</v>
      </c>
      <c r="Q51" s="34">
        <v>1151201</v>
      </c>
      <c r="R51" s="34">
        <v>1073901</v>
      </c>
      <c r="S51" s="34">
        <v>77300</v>
      </c>
      <c r="T51" s="34">
        <v>2168041</v>
      </c>
      <c r="U51" s="40">
        <v>0</v>
      </c>
      <c r="V51" s="40">
        <v>211355</v>
      </c>
      <c r="W51" s="34">
        <f t="shared" si="6"/>
        <v>0.47240873621194623</v>
      </c>
      <c r="X51" s="34">
        <v>0</v>
      </c>
      <c r="Y51" s="34">
        <v>0</v>
      </c>
      <c r="Z51" s="34">
        <v>0</v>
      </c>
      <c r="AA51" s="34">
        <v>0</v>
      </c>
      <c r="AB51" s="34">
        <v>0</v>
      </c>
      <c r="AC51" s="34">
        <f t="shared" si="7"/>
        <v>0.47240873621194623</v>
      </c>
      <c r="AD51" s="40">
        <v>1699967</v>
      </c>
      <c r="AE51" s="40">
        <v>537751</v>
      </c>
      <c r="AF51" s="40">
        <v>537751</v>
      </c>
      <c r="AG51" s="40">
        <v>0</v>
      </c>
      <c r="AH51" s="40">
        <v>1162216</v>
      </c>
      <c r="AI51" s="42">
        <f t="shared" si="9"/>
        <v>0.4814955579856019</v>
      </c>
      <c r="AJ51" s="42">
        <f t="shared" si="9"/>
        <v>0.39466327516639388</v>
      </c>
      <c r="AK51" s="42">
        <f t="shared" si="9"/>
        <v>0.41839976031568654</v>
      </c>
      <c r="AL51" s="42">
        <f t="shared" si="9"/>
        <v>0</v>
      </c>
      <c r="AM51" s="42">
        <f t="shared" si="9"/>
        <v>0.5360673529698009</v>
      </c>
    </row>
    <row r="52" spans="1:39" ht="29.25" customHeight="1" x14ac:dyDescent="0.25">
      <c r="A52" s="164">
        <v>39</v>
      </c>
      <c r="B52" s="44" t="s">
        <v>49</v>
      </c>
      <c r="C52" s="34">
        <f t="shared" si="0"/>
        <v>250100</v>
      </c>
      <c r="D52" s="35">
        <f t="shared" si="1"/>
        <v>250100</v>
      </c>
      <c r="E52" s="35">
        <f t="shared" si="2"/>
        <v>250100</v>
      </c>
      <c r="F52" s="36">
        <v>0</v>
      </c>
      <c r="G52" s="36"/>
      <c r="H52" s="34">
        <v>250100</v>
      </c>
      <c r="I52" s="34">
        <v>250100</v>
      </c>
      <c r="J52" s="34">
        <v>250100</v>
      </c>
      <c r="K52" s="34">
        <v>0</v>
      </c>
      <c r="L52" s="34"/>
      <c r="M52" s="34"/>
      <c r="N52" s="34">
        <f t="shared" si="3"/>
        <v>250100</v>
      </c>
      <c r="O52" s="34">
        <f t="shared" si="4"/>
        <v>250100</v>
      </c>
      <c r="P52" s="34">
        <f t="shared" si="5"/>
        <v>250100</v>
      </c>
      <c r="Q52" s="34">
        <v>250100</v>
      </c>
      <c r="R52" s="34">
        <v>250100</v>
      </c>
      <c r="S52" s="34">
        <v>0</v>
      </c>
      <c r="T52" s="34">
        <v>0</v>
      </c>
      <c r="U52" s="34"/>
      <c r="V52" s="34"/>
      <c r="W52" s="34">
        <f t="shared" si="6"/>
        <v>0</v>
      </c>
      <c r="X52" s="34">
        <v>0</v>
      </c>
      <c r="Y52" s="34">
        <v>0</v>
      </c>
      <c r="Z52" s="34">
        <v>0</v>
      </c>
      <c r="AA52" s="34">
        <v>0</v>
      </c>
      <c r="AB52" s="34">
        <v>0</v>
      </c>
      <c r="AC52" s="34">
        <f t="shared" si="7"/>
        <v>0</v>
      </c>
      <c r="AD52" s="40">
        <v>120124</v>
      </c>
      <c r="AE52" s="40">
        <v>120124</v>
      </c>
      <c r="AF52" s="40">
        <v>120124</v>
      </c>
      <c r="AG52" s="40">
        <v>0</v>
      </c>
      <c r="AH52" s="40"/>
      <c r="AI52" s="42">
        <f t="shared" si="9"/>
        <v>0.48030387844862055</v>
      </c>
      <c r="AJ52" s="42">
        <f t="shared" si="9"/>
        <v>0.48030387844862055</v>
      </c>
      <c r="AK52" s="42">
        <f t="shared" si="9"/>
        <v>0.48030387844862055</v>
      </c>
      <c r="AL52" s="42">
        <f t="shared" si="9"/>
        <v>0</v>
      </c>
      <c r="AM52" s="42">
        <f t="shared" si="9"/>
        <v>0</v>
      </c>
    </row>
    <row r="53" spans="1:39" ht="29.25" customHeight="1" x14ac:dyDescent="0.25">
      <c r="A53" s="164">
        <v>40</v>
      </c>
      <c r="B53" s="44" t="s">
        <v>147</v>
      </c>
      <c r="C53" s="34">
        <f t="shared" si="0"/>
        <v>3772024.7626127028</v>
      </c>
      <c r="D53" s="35">
        <f t="shared" si="1"/>
        <v>874084.76261270302</v>
      </c>
      <c r="E53" s="35">
        <f t="shared" si="2"/>
        <v>746466.76261270302</v>
      </c>
      <c r="F53" s="47">
        <v>127618</v>
      </c>
      <c r="G53" s="47">
        <v>2897940</v>
      </c>
      <c r="H53" s="40">
        <v>3569227</v>
      </c>
      <c r="I53" s="40">
        <v>671287</v>
      </c>
      <c r="J53" s="40">
        <v>543669</v>
      </c>
      <c r="K53" s="40">
        <v>127618</v>
      </c>
      <c r="L53" s="40">
        <v>2897940</v>
      </c>
      <c r="M53" s="40">
        <v>202797.76261270299</v>
      </c>
      <c r="N53" s="34">
        <f t="shared" si="3"/>
        <v>3658938</v>
      </c>
      <c r="O53" s="34">
        <f t="shared" si="4"/>
        <v>3519767</v>
      </c>
      <c r="P53" s="34">
        <f t="shared" si="5"/>
        <v>3519767</v>
      </c>
      <c r="Q53" s="34">
        <v>669648</v>
      </c>
      <c r="R53" s="34">
        <v>543669</v>
      </c>
      <c r="S53" s="34">
        <v>125979</v>
      </c>
      <c r="T53" s="34">
        <v>2850119</v>
      </c>
      <c r="U53" s="40">
        <v>0</v>
      </c>
      <c r="V53" s="40">
        <v>139171</v>
      </c>
      <c r="W53" s="34">
        <f t="shared" si="6"/>
        <v>113086.76261270299</v>
      </c>
      <c r="X53" s="34">
        <v>49460</v>
      </c>
      <c r="Y53" s="34">
        <v>1639</v>
      </c>
      <c r="Z53" s="34">
        <v>0</v>
      </c>
      <c r="AA53" s="34">
        <v>1639</v>
      </c>
      <c r="AB53" s="34">
        <v>47821</v>
      </c>
      <c r="AC53" s="34">
        <f t="shared" si="7"/>
        <v>63626.762612702994</v>
      </c>
      <c r="AD53" s="40">
        <v>1791011.6918819998</v>
      </c>
      <c r="AE53" s="40">
        <v>315826.16135400004</v>
      </c>
      <c r="AF53" s="40">
        <v>285240.88421600003</v>
      </c>
      <c r="AG53" s="40">
        <v>30585.277138000001</v>
      </c>
      <c r="AH53" s="40">
        <v>1475185.5305279999</v>
      </c>
      <c r="AI53" s="42">
        <f t="shared" si="9"/>
        <v>0.47481440462269153</v>
      </c>
      <c r="AJ53" s="42">
        <f t="shared" si="9"/>
        <v>0.36132212213604165</v>
      </c>
      <c r="AK53" s="42">
        <f t="shared" si="9"/>
        <v>0.38212134619045923</v>
      </c>
      <c r="AL53" s="42">
        <f t="shared" si="9"/>
        <v>0.23966272107382972</v>
      </c>
      <c r="AM53" s="42">
        <f t="shared" si="9"/>
        <v>0.50904626408000164</v>
      </c>
    </row>
    <row r="54" spans="1:39" ht="29.25" customHeight="1" x14ac:dyDescent="0.25">
      <c r="A54" s="164">
        <v>41</v>
      </c>
      <c r="B54" s="44" t="s">
        <v>24</v>
      </c>
      <c r="C54" s="34">
        <f t="shared" si="0"/>
        <v>12100270</v>
      </c>
      <c r="D54" s="35">
        <f t="shared" si="1"/>
        <v>12100270</v>
      </c>
      <c r="E54" s="35">
        <f t="shared" si="2"/>
        <v>12000000</v>
      </c>
      <c r="F54" s="36">
        <v>100270</v>
      </c>
      <c r="G54" s="36"/>
      <c r="H54" s="34">
        <v>12100270</v>
      </c>
      <c r="I54" s="34">
        <v>12100270</v>
      </c>
      <c r="J54" s="34">
        <v>12000000</v>
      </c>
      <c r="K54" s="34">
        <v>100270</v>
      </c>
      <c r="L54" s="34"/>
      <c r="M54" s="34"/>
      <c r="N54" s="34">
        <f t="shared" si="3"/>
        <v>12100270</v>
      </c>
      <c r="O54" s="34">
        <f t="shared" si="4"/>
        <v>12100270</v>
      </c>
      <c r="P54" s="34">
        <f t="shared" si="5"/>
        <v>12100270</v>
      </c>
      <c r="Q54" s="34">
        <v>12100270</v>
      </c>
      <c r="R54" s="34">
        <v>12000000</v>
      </c>
      <c r="S54" s="34">
        <v>100270</v>
      </c>
      <c r="T54" s="34">
        <v>0</v>
      </c>
      <c r="U54" s="34"/>
      <c r="V54" s="34"/>
      <c r="W54" s="34">
        <f t="shared" si="6"/>
        <v>0</v>
      </c>
      <c r="X54" s="34">
        <v>0</v>
      </c>
      <c r="Y54" s="34">
        <v>0</v>
      </c>
      <c r="Z54" s="34">
        <v>0</v>
      </c>
      <c r="AA54" s="34">
        <v>0</v>
      </c>
      <c r="AB54" s="34">
        <v>0</v>
      </c>
      <c r="AC54" s="34">
        <f t="shared" si="7"/>
        <v>0</v>
      </c>
      <c r="AD54" s="40">
        <v>5728554</v>
      </c>
      <c r="AE54" s="40">
        <v>5728554</v>
      </c>
      <c r="AF54" s="40">
        <v>5728554</v>
      </c>
      <c r="AG54" s="40">
        <v>0</v>
      </c>
      <c r="AH54" s="40"/>
      <c r="AI54" s="42">
        <f t="shared" si="9"/>
        <v>0.47342365087721183</v>
      </c>
      <c r="AJ54" s="42">
        <f t="shared" si="9"/>
        <v>0.47342365087721183</v>
      </c>
      <c r="AK54" s="42">
        <f t="shared" si="9"/>
        <v>0.47737950000000001</v>
      </c>
      <c r="AL54" s="42">
        <f t="shared" si="9"/>
        <v>0</v>
      </c>
      <c r="AM54" s="42">
        <f t="shared" si="9"/>
        <v>0</v>
      </c>
    </row>
    <row r="55" spans="1:39" ht="29.25" customHeight="1" x14ac:dyDescent="0.25">
      <c r="A55" s="164">
        <v>42</v>
      </c>
      <c r="B55" s="44" t="s">
        <v>169</v>
      </c>
      <c r="C55" s="34">
        <f t="shared" si="0"/>
        <v>8779051</v>
      </c>
      <c r="D55" s="35">
        <f t="shared" si="1"/>
        <v>200000</v>
      </c>
      <c r="E55" s="35">
        <f t="shared" si="2"/>
        <v>200000</v>
      </c>
      <c r="F55" s="47">
        <v>0</v>
      </c>
      <c r="G55" s="47">
        <v>8579051</v>
      </c>
      <c r="H55" s="40">
        <v>8779051</v>
      </c>
      <c r="I55" s="40">
        <v>200000</v>
      </c>
      <c r="J55" s="40">
        <v>200000</v>
      </c>
      <c r="K55" s="40">
        <v>0</v>
      </c>
      <c r="L55" s="40">
        <v>8579051</v>
      </c>
      <c r="M55" s="40">
        <v>0</v>
      </c>
      <c r="N55" s="34">
        <f t="shared" si="3"/>
        <v>8909051.3220000006</v>
      </c>
      <c r="O55" s="34">
        <f t="shared" si="4"/>
        <v>8909051.3220000006</v>
      </c>
      <c r="P55" s="34">
        <f t="shared" si="5"/>
        <v>8779051</v>
      </c>
      <c r="Q55" s="34">
        <v>200000</v>
      </c>
      <c r="R55" s="34">
        <v>200000</v>
      </c>
      <c r="S55" s="34">
        <v>0</v>
      </c>
      <c r="T55" s="34">
        <v>8709051.3220000006</v>
      </c>
      <c r="U55" s="40">
        <v>130000.32200000063</v>
      </c>
      <c r="V55" s="32"/>
      <c r="W55" s="34">
        <f t="shared" si="6"/>
        <v>0</v>
      </c>
      <c r="X55" s="34">
        <v>0</v>
      </c>
      <c r="Y55" s="34">
        <v>0</v>
      </c>
      <c r="Z55" s="34">
        <v>0</v>
      </c>
      <c r="AA55" s="34">
        <v>0</v>
      </c>
      <c r="AB55" s="34">
        <v>0</v>
      </c>
      <c r="AC55" s="34">
        <f t="shared" si="7"/>
        <v>0</v>
      </c>
      <c r="AD55" s="40">
        <v>4073200</v>
      </c>
      <c r="AE55" s="40">
        <v>123000</v>
      </c>
      <c r="AF55" s="40">
        <v>123000</v>
      </c>
      <c r="AG55" s="40">
        <v>0</v>
      </c>
      <c r="AH55" s="40">
        <v>3950200</v>
      </c>
      <c r="AI55" s="42">
        <f t="shared" si="9"/>
        <v>0.46396814416501281</v>
      </c>
      <c r="AJ55" s="42">
        <f t="shared" si="9"/>
        <v>0.61499999999999999</v>
      </c>
      <c r="AK55" s="42">
        <f t="shared" si="9"/>
        <v>0.61499999999999999</v>
      </c>
      <c r="AL55" s="42">
        <f t="shared" si="9"/>
        <v>0</v>
      </c>
      <c r="AM55" s="42">
        <f t="shared" si="9"/>
        <v>0.46044719864702982</v>
      </c>
    </row>
    <row r="56" spans="1:39" ht="29.25" customHeight="1" x14ac:dyDescent="0.25">
      <c r="A56" s="164">
        <v>43</v>
      </c>
      <c r="B56" s="44" t="s">
        <v>39</v>
      </c>
      <c r="C56" s="34">
        <f t="shared" si="0"/>
        <v>392700</v>
      </c>
      <c r="D56" s="35">
        <f t="shared" si="1"/>
        <v>392700</v>
      </c>
      <c r="E56" s="35">
        <f t="shared" si="2"/>
        <v>392700</v>
      </c>
      <c r="F56" s="36">
        <v>0</v>
      </c>
      <c r="G56" s="36"/>
      <c r="H56" s="34">
        <v>392700</v>
      </c>
      <c r="I56" s="34">
        <v>392700</v>
      </c>
      <c r="J56" s="34">
        <v>392700</v>
      </c>
      <c r="K56" s="34">
        <v>0</v>
      </c>
      <c r="L56" s="34"/>
      <c r="M56" s="34"/>
      <c r="N56" s="34">
        <f t="shared" si="3"/>
        <v>392700</v>
      </c>
      <c r="O56" s="34">
        <f t="shared" si="4"/>
        <v>392700</v>
      </c>
      <c r="P56" s="34">
        <f t="shared" si="5"/>
        <v>392700</v>
      </c>
      <c r="Q56" s="34">
        <v>392700</v>
      </c>
      <c r="R56" s="34">
        <v>392700</v>
      </c>
      <c r="S56" s="34">
        <v>0</v>
      </c>
      <c r="T56" s="34">
        <v>0</v>
      </c>
      <c r="U56" s="34"/>
      <c r="V56" s="34"/>
      <c r="W56" s="34">
        <f t="shared" si="6"/>
        <v>0</v>
      </c>
      <c r="X56" s="34">
        <v>0</v>
      </c>
      <c r="Y56" s="34">
        <v>0</v>
      </c>
      <c r="Z56" s="34">
        <v>0</v>
      </c>
      <c r="AA56" s="34">
        <v>0</v>
      </c>
      <c r="AB56" s="34">
        <v>0</v>
      </c>
      <c r="AC56" s="34">
        <f t="shared" si="7"/>
        <v>0</v>
      </c>
      <c r="AD56" s="40">
        <v>180414</v>
      </c>
      <c r="AE56" s="40">
        <v>180414</v>
      </c>
      <c r="AF56" s="40">
        <v>180414</v>
      </c>
      <c r="AG56" s="40">
        <v>0</v>
      </c>
      <c r="AH56" s="40"/>
      <c r="AI56" s="42">
        <f t="shared" si="9"/>
        <v>0.45941940412528648</v>
      </c>
      <c r="AJ56" s="42">
        <f t="shared" si="9"/>
        <v>0.45941940412528648</v>
      </c>
      <c r="AK56" s="42">
        <f t="shared" si="9"/>
        <v>0.45941940412528648</v>
      </c>
      <c r="AL56" s="42">
        <f t="shared" si="9"/>
        <v>0</v>
      </c>
      <c r="AM56" s="42">
        <f t="shared" si="9"/>
        <v>0</v>
      </c>
    </row>
    <row r="57" spans="1:39" ht="29.25" customHeight="1" x14ac:dyDescent="0.25">
      <c r="A57" s="164">
        <v>44</v>
      </c>
      <c r="B57" s="33" t="s">
        <v>20</v>
      </c>
      <c r="C57" s="34">
        <f t="shared" si="0"/>
        <v>222000</v>
      </c>
      <c r="D57" s="35">
        <f t="shared" si="1"/>
        <v>222000</v>
      </c>
      <c r="E57" s="35">
        <f t="shared" si="2"/>
        <v>222000</v>
      </c>
      <c r="F57" s="36">
        <v>0</v>
      </c>
      <c r="G57" s="36"/>
      <c r="H57" s="34">
        <v>222000</v>
      </c>
      <c r="I57" s="38">
        <v>222000</v>
      </c>
      <c r="J57" s="38">
        <v>222000</v>
      </c>
      <c r="K57" s="34">
        <v>0</v>
      </c>
      <c r="L57" s="34"/>
      <c r="M57" s="34"/>
      <c r="N57" s="34">
        <f t="shared" si="3"/>
        <v>222000</v>
      </c>
      <c r="O57" s="34">
        <f t="shared" si="4"/>
        <v>222000</v>
      </c>
      <c r="P57" s="34">
        <f t="shared" si="5"/>
        <v>222000</v>
      </c>
      <c r="Q57" s="34">
        <v>222000</v>
      </c>
      <c r="R57" s="34">
        <v>222000</v>
      </c>
      <c r="S57" s="34">
        <v>0</v>
      </c>
      <c r="T57" s="34">
        <v>0</v>
      </c>
      <c r="U57" s="34"/>
      <c r="V57" s="34"/>
      <c r="W57" s="34">
        <f t="shared" si="6"/>
        <v>0</v>
      </c>
      <c r="X57" s="34">
        <v>0</v>
      </c>
      <c r="Y57" s="34">
        <v>0</v>
      </c>
      <c r="Z57" s="34">
        <v>0</v>
      </c>
      <c r="AA57" s="34">
        <v>0</v>
      </c>
      <c r="AB57" s="34">
        <v>0</v>
      </c>
      <c r="AC57" s="34">
        <f t="shared" si="7"/>
        <v>0</v>
      </c>
      <c r="AD57" s="40">
        <v>100321</v>
      </c>
      <c r="AE57" s="40">
        <v>100321</v>
      </c>
      <c r="AF57" s="41">
        <v>100321</v>
      </c>
      <c r="AG57" s="40">
        <v>0</v>
      </c>
      <c r="AH57" s="40"/>
      <c r="AI57" s="42">
        <f t="shared" si="9"/>
        <v>0.45189639639639639</v>
      </c>
      <c r="AJ57" s="42">
        <f t="shared" si="9"/>
        <v>0.45189639639639639</v>
      </c>
      <c r="AK57" s="43">
        <f t="shared" si="9"/>
        <v>0.45189639639639639</v>
      </c>
      <c r="AL57" s="42">
        <f t="shared" si="9"/>
        <v>0</v>
      </c>
      <c r="AM57" s="42">
        <f t="shared" si="9"/>
        <v>0</v>
      </c>
    </row>
    <row r="58" spans="1:39" ht="29.25" customHeight="1" x14ac:dyDescent="0.25">
      <c r="A58" s="164">
        <v>45</v>
      </c>
      <c r="B58" s="44" t="s">
        <v>34</v>
      </c>
      <c r="C58" s="34">
        <f t="shared" si="0"/>
        <v>111000</v>
      </c>
      <c r="D58" s="35">
        <f t="shared" si="1"/>
        <v>111000</v>
      </c>
      <c r="E58" s="35">
        <f t="shared" si="2"/>
        <v>111000</v>
      </c>
      <c r="F58" s="36">
        <v>0</v>
      </c>
      <c r="G58" s="36"/>
      <c r="H58" s="34">
        <v>111000</v>
      </c>
      <c r="I58" s="38">
        <v>111000</v>
      </c>
      <c r="J58" s="38">
        <v>111000</v>
      </c>
      <c r="K58" s="34">
        <v>0</v>
      </c>
      <c r="L58" s="34"/>
      <c r="M58" s="34"/>
      <c r="N58" s="34">
        <f t="shared" si="3"/>
        <v>111000</v>
      </c>
      <c r="O58" s="34">
        <f t="shared" si="4"/>
        <v>111000</v>
      </c>
      <c r="P58" s="34">
        <f t="shared" si="5"/>
        <v>111000</v>
      </c>
      <c r="Q58" s="34">
        <v>111000</v>
      </c>
      <c r="R58" s="34">
        <v>111000</v>
      </c>
      <c r="S58" s="34">
        <v>0</v>
      </c>
      <c r="T58" s="34">
        <v>0</v>
      </c>
      <c r="U58" s="34"/>
      <c r="V58" s="34"/>
      <c r="W58" s="34">
        <f t="shared" si="6"/>
        <v>0</v>
      </c>
      <c r="X58" s="34">
        <v>0</v>
      </c>
      <c r="Y58" s="34">
        <v>0</v>
      </c>
      <c r="Z58" s="34">
        <v>0</v>
      </c>
      <c r="AA58" s="34">
        <v>0</v>
      </c>
      <c r="AB58" s="34">
        <v>0</v>
      </c>
      <c r="AC58" s="34">
        <f t="shared" si="7"/>
        <v>0</v>
      </c>
      <c r="AD58" s="40">
        <v>50145</v>
      </c>
      <c r="AE58" s="40">
        <v>50145</v>
      </c>
      <c r="AF58" s="40">
        <v>50145</v>
      </c>
      <c r="AG58" s="40">
        <v>0</v>
      </c>
      <c r="AH58" s="40"/>
      <c r="AI58" s="42">
        <f t="shared" si="9"/>
        <v>0.45175675675675675</v>
      </c>
      <c r="AJ58" s="42">
        <f t="shared" si="9"/>
        <v>0.45175675675675675</v>
      </c>
      <c r="AK58" s="42">
        <f t="shared" si="9"/>
        <v>0.45175675675675675</v>
      </c>
      <c r="AL58" s="42">
        <f t="shared" si="9"/>
        <v>0</v>
      </c>
      <c r="AM58" s="42">
        <f t="shared" si="9"/>
        <v>0</v>
      </c>
    </row>
    <row r="59" spans="1:39" ht="29.25" customHeight="1" x14ac:dyDescent="0.25">
      <c r="A59" s="164">
        <v>46</v>
      </c>
      <c r="B59" s="44" t="s">
        <v>38</v>
      </c>
      <c r="C59" s="34">
        <f t="shared" si="0"/>
        <v>1010900</v>
      </c>
      <c r="D59" s="35">
        <f t="shared" si="1"/>
        <v>1010900</v>
      </c>
      <c r="E59" s="35">
        <f t="shared" si="2"/>
        <v>1010900</v>
      </c>
      <c r="F59" s="36">
        <v>0</v>
      </c>
      <c r="G59" s="36"/>
      <c r="H59" s="34">
        <v>1010900</v>
      </c>
      <c r="I59" s="34">
        <v>1010900</v>
      </c>
      <c r="J59" s="34">
        <v>1010900</v>
      </c>
      <c r="K59" s="34">
        <v>0</v>
      </c>
      <c r="L59" s="34"/>
      <c r="M59" s="34"/>
      <c r="N59" s="34">
        <f t="shared" si="3"/>
        <v>1010900</v>
      </c>
      <c r="O59" s="34">
        <f t="shared" si="4"/>
        <v>1010900</v>
      </c>
      <c r="P59" s="34">
        <f t="shared" si="5"/>
        <v>1010900</v>
      </c>
      <c r="Q59" s="34">
        <v>1010900</v>
      </c>
      <c r="R59" s="34">
        <v>1010900</v>
      </c>
      <c r="S59" s="34">
        <v>0</v>
      </c>
      <c r="T59" s="34">
        <v>0</v>
      </c>
      <c r="U59" s="34"/>
      <c r="V59" s="34"/>
      <c r="W59" s="34">
        <f t="shared" si="6"/>
        <v>0</v>
      </c>
      <c r="X59" s="34">
        <v>0</v>
      </c>
      <c r="Y59" s="34">
        <v>0</v>
      </c>
      <c r="Z59" s="34">
        <v>0</v>
      </c>
      <c r="AA59" s="34">
        <v>0</v>
      </c>
      <c r="AB59" s="34">
        <v>0</v>
      </c>
      <c r="AC59" s="34">
        <f t="shared" si="7"/>
        <v>0</v>
      </c>
      <c r="AD59" s="40">
        <v>449941</v>
      </c>
      <c r="AE59" s="40">
        <v>449941</v>
      </c>
      <c r="AF59" s="40">
        <v>449941</v>
      </c>
      <c r="AG59" s="40">
        <v>0</v>
      </c>
      <c r="AH59" s="40"/>
      <c r="AI59" s="42">
        <f t="shared" si="9"/>
        <v>0.4450895241863686</v>
      </c>
      <c r="AJ59" s="42">
        <f t="shared" si="9"/>
        <v>0.4450895241863686</v>
      </c>
      <c r="AK59" s="42">
        <f t="shared" si="9"/>
        <v>0.4450895241863686</v>
      </c>
      <c r="AL59" s="42">
        <f t="shared" si="9"/>
        <v>0</v>
      </c>
      <c r="AM59" s="42">
        <f t="shared" si="9"/>
        <v>0</v>
      </c>
    </row>
    <row r="60" spans="1:39" ht="29.25" customHeight="1" x14ac:dyDescent="0.25">
      <c r="A60" s="164">
        <v>47</v>
      </c>
      <c r="B60" s="44" t="s">
        <v>97</v>
      </c>
      <c r="C60" s="34">
        <f t="shared" si="0"/>
        <v>2818950.303709256</v>
      </c>
      <c r="D60" s="35">
        <f t="shared" si="1"/>
        <v>2020130.303709256</v>
      </c>
      <c r="E60" s="35">
        <f t="shared" si="2"/>
        <v>1955490.303709256</v>
      </c>
      <c r="F60" s="47">
        <v>64640</v>
      </c>
      <c r="G60" s="47">
        <v>798820</v>
      </c>
      <c r="H60" s="40">
        <v>1963645</v>
      </c>
      <c r="I60" s="40">
        <v>1164825</v>
      </c>
      <c r="J60" s="40">
        <v>1100185</v>
      </c>
      <c r="K60" s="40">
        <v>64640</v>
      </c>
      <c r="L60" s="40">
        <v>798820</v>
      </c>
      <c r="M60" s="40">
        <v>855305.303709256</v>
      </c>
      <c r="N60" s="34">
        <f t="shared" si="3"/>
        <v>2854150</v>
      </c>
      <c r="O60" s="34">
        <f t="shared" si="4"/>
        <v>1998845</v>
      </c>
      <c r="P60" s="34">
        <f t="shared" si="5"/>
        <v>1963645</v>
      </c>
      <c r="Q60" s="34">
        <v>1164825</v>
      </c>
      <c r="R60" s="34">
        <v>1100185</v>
      </c>
      <c r="S60" s="34">
        <v>64640</v>
      </c>
      <c r="T60" s="34">
        <v>834020</v>
      </c>
      <c r="U60" s="40">
        <v>35200</v>
      </c>
      <c r="V60" s="40">
        <v>855305</v>
      </c>
      <c r="W60" s="34">
        <f t="shared" si="6"/>
        <v>0.30370925599709153</v>
      </c>
      <c r="X60" s="34">
        <v>0</v>
      </c>
      <c r="Y60" s="34">
        <v>0</v>
      </c>
      <c r="Z60" s="34">
        <v>0</v>
      </c>
      <c r="AA60" s="34">
        <v>0</v>
      </c>
      <c r="AB60" s="34">
        <v>0</v>
      </c>
      <c r="AC60" s="34">
        <f t="shared" si="7"/>
        <v>0.30370925599709153</v>
      </c>
      <c r="AD60" s="40">
        <v>1250661</v>
      </c>
      <c r="AE60" s="40">
        <v>720541</v>
      </c>
      <c r="AF60" s="40">
        <v>720541</v>
      </c>
      <c r="AG60" s="49">
        <v>0</v>
      </c>
      <c r="AH60" s="40">
        <v>530120</v>
      </c>
      <c r="AI60" s="42">
        <f t="shared" si="9"/>
        <v>0.44366195400974051</v>
      </c>
      <c r="AJ60" s="42">
        <f t="shared" si="9"/>
        <v>0.35668045703635098</v>
      </c>
      <c r="AK60" s="42">
        <f t="shared" si="9"/>
        <v>0.36847076082824221</v>
      </c>
      <c r="AL60" s="50">
        <f t="shared" si="9"/>
        <v>0</v>
      </c>
      <c r="AM60" s="42">
        <f t="shared" si="9"/>
        <v>0.66362885255752235</v>
      </c>
    </row>
    <row r="61" spans="1:39" ht="29.25" customHeight="1" x14ac:dyDescent="0.25">
      <c r="A61" s="164">
        <v>48</v>
      </c>
      <c r="B61" s="44" t="s">
        <v>139</v>
      </c>
      <c r="C61" s="34">
        <f t="shared" si="0"/>
        <v>5844822.276345457</v>
      </c>
      <c r="D61" s="35">
        <f t="shared" si="1"/>
        <v>2304684.2763454574</v>
      </c>
      <c r="E61" s="35">
        <f t="shared" si="2"/>
        <v>1739559.2763454574</v>
      </c>
      <c r="F61" s="47">
        <v>565125</v>
      </c>
      <c r="G61" s="47">
        <v>3540138</v>
      </c>
      <c r="H61" s="40">
        <v>4944264</v>
      </c>
      <c r="I61" s="40">
        <v>1404126</v>
      </c>
      <c r="J61" s="40">
        <v>839001</v>
      </c>
      <c r="K61" s="40">
        <v>565125</v>
      </c>
      <c r="L61" s="40">
        <v>3540138</v>
      </c>
      <c r="M61" s="40">
        <v>900558.2763454573</v>
      </c>
      <c r="N61" s="34">
        <f t="shared" si="3"/>
        <v>6761821.8930000002</v>
      </c>
      <c r="O61" s="34">
        <f t="shared" si="4"/>
        <v>5861263.8930000002</v>
      </c>
      <c r="P61" s="34">
        <f t="shared" si="5"/>
        <v>4944263.8930000002</v>
      </c>
      <c r="Q61" s="34">
        <v>1404125.8929999999</v>
      </c>
      <c r="R61" s="34">
        <v>839000.89299999992</v>
      </c>
      <c r="S61" s="34">
        <v>565125</v>
      </c>
      <c r="T61" s="34">
        <v>4457138</v>
      </c>
      <c r="U61" s="40">
        <v>917000</v>
      </c>
      <c r="V61" s="40">
        <v>900558</v>
      </c>
      <c r="W61" s="34">
        <f t="shared" si="6"/>
        <v>0.38334545737598091</v>
      </c>
      <c r="X61" s="34">
        <v>0.10700000007636845</v>
      </c>
      <c r="Y61" s="34">
        <v>0.10700000007636845</v>
      </c>
      <c r="Z61" s="34">
        <v>0.10700000007636845</v>
      </c>
      <c r="AA61" s="34">
        <v>0</v>
      </c>
      <c r="AB61" s="34">
        <v>0</v>
      </c>
      <c r="AC61" s="34">
        <f t="shared" si="7"/>
        <v>0.27634545729961246</v>
      </c>
      <c r="AD61" s="40">
        <v>2580004.1410476998</v>
      </c>
      <c r="AE61" s="40">
        <v>201824.63856429997</v>
      </c>
      <c r="AF61" s="40">
        <v>141461.69716029998</v>
      </c>
      <c r="AG61" s="40">
        <v>60362.941403999997</v>
      </c>
      <c r="AH61" s="40">
        <v>2378179.5024834001</v>
      </c>
      <c r="AI61" s="42">
        <f t="shared" si="9"/>
        <v>0.44141703871633842</v>
      </c>
      <c r="AJ61" s="42">
        <f t="shared" si="9"/>
        <v>8.7571491086984685E-2</v>
      </c>
      <c r="AK61" s="42">
        <f t="shared" si="9"/>
        <v>8.1320423560092142E-2</v>
      </c>
      <c r="AL61" s="42">
        <f t="shared" si="9"/>
        <v>0.10681343314134041</v>
      </c>
      <c r="AM61" s="42">
        <f t="shared" si="9"/>
        <v>0.67177593147029868</v>
      </c>
    </row>
    <row r="62" spans="1:39" ht="29.25" customHeight="1" x14ac:dyDescent="0.25">
      <c r="A62" s="164">
        <v>49</v>
      </c>
      <c r="B62" s="44" t="s">
        <v>200</v>
      </c>
      <c r="C62" s="34">
        <f t="shared" si="0"/>
        <v>3341089.3180215899</v>
      </c>
      <c r="D62" s="35">
        <f t="shared" si="1"/>
        <v>1212939.3180215901</v>
      </c>
      <c r="E62" s="35">
        <f t="shared" si="2"/>
        <v>995596.31802159012</v>
      </c>
      <c r="F62" s="47">
        <v>217343</v>
      </c>
      <c r="G62" s="47">
        <v>2128150</v>
      </c>
      <c r="H62" s="40">
        <v>3268411</v>
      </c>
      <c r="I62" s="40">
        <v>1140261</v>
      </c>
      <c r="J62" s="40">
        <v>922918</v>
      </c>
      <c r="K62" s="40">
        <v>217343</v>
      </c>
      <c r="L62" s="40">
        <v>2128150</v>
      </c>
      <c r="M62" s="40">
        <v>72678.318021590108</v>
      </c>
      <c r="N62" s="34">
        <f t="shared" si="3"/>
        <v>2976981</v>
      </c>
      <c r="O62" s="34">
        <f t="shared" si="4"/>
        <v>2976981</v>
      </c>
      <c r="P62" s="34">
        <f t="shared" si="5"/>
        <v>2976981</v>
      </c>
      <c r="Q62" s="34">
        <v>1140261</v>
      </c>
      <c r="R62" s="34">
        <v>922918</v>
      </c>
      <c r="S62" s="34">
        <v>217343</v>
      </c>
      <c r="T62" s="34">
        <v>1836720</v>
      </c>
      <c r="U62" s="40">
        <v>0</v>
      </c>
      <c r="V62" s="40"/>
      <c r="W62" s="34">
        <f t="shared" si="6"/>
        <v>364108.31802159012</v>
      </c>
      <c r="X62" s="34">
        <v>291430</v>
      </c>
      <c r="Y62" s="34">
        <v>0</v>
      </c>
      <c r="Z62" s="34">
        <v>0</v>
      </c>
      <c r="AA62" s="34">
        <v>0</v>
      </c>
      <c r="AB62" s="34">
        <v>291430</v>
      </c>
      <c r="AC62" s="34">
        <f t="shared" si="7"/>
        <v>72678.318021590108</v>
      </c>
      <c r="AD62" s="40">
        <v>1461657.753367</v>
      </c>
      <c r="AE62" s="40">
        <v>377500.75336700003</v>
      </c>
      <c r="AF62" s="40">
        <v>342560</v>
      </c>
      <c r="AG62" s="40">
        <v>34940.753366999998</v>
      </c>
      <c r="AH62" s="40">
        <v>1084157</v>
      </c>
      <c r="AI62" s="42">
        <f t="shared" si="9"/>
        <v>0.4374794009495423</v>
      </c>
      <c r="AJ62" s="42">
        <f t="shared" si="9"/>
        <v>0.31122806207876641</v>
      </c>
      <c r="AK62" s="42">
        <f t="shared" si="9"/>
        <v>0.34407519774753864</v>
      </c>
      <c r="AL62" s="42">
        <f t="shared" si="9"/>
        <v>0.16076318706836659</v>
      </c>
      <c r="AM62" s="42">
        <f t="shared" si="9"/>
        <v>0.50943636491788646</v>
      </c>
    </row>
    <row r="63" spans="1:39" ht="29.25" customHeight="1" x14ac:dyDescent="0.25">
      <c r="A63" s="164">
        <v>50</v>
      </c>
      <c r="B63" s="44" t="s">
        <v>53</v>
      </c>
      <c r="C63" s="34">
        <f t="shared" si="0"/>
        <v>458600</v>
      </c>
      <c r="D63" s="35">
        <f t="shared" si="1"/>
        <v>458600</v>
      </c>
      <c r="E63" s="35">
        <f t="shared" si="2"/>
        <v>458600</v>
      </c>
      <c r="F63" s="36">
        <v>0</v>
      </c>
      <c r="G63" s="36"/>
      <c r="H63" s="34">
        <v>458600</v>
      </c>
      <c r="I63" s="34">
        <v>458600</v>
      </c>
      <c r="J63" s="34">
        <v>458600</v>
      </c>
      <c r="K63" s="34">
        <v>0</v>
      </c>
      <c r="L63" s="34"/>
      <c r="M63" s="34"/>
      <c r="N63" s="34">
        <f t="shared" si="3"/>
        <v>458600</v>
      </c>
      <c r="O63" s="34">
        <f t="shared" si="4"/>
        <v>458600</v>
      </c>
      <c r="P63" s="34">
        <f t="shared" si="5"/>
        <v>458600</v>
      </c>
      <c r="Q63" s="34">
        <v>458600</v>
      </c>
      <c r="R63" s="34">
        <v>458600</v>
      </c>
      <c r="S63" s="34">
        <v>0</v>
      </c>
      <c r="T63" s="34">
        <v>0</v>
      </c>
      <c r="U63" s="34"/>
      <c r="V63" s="34"/>
      <c r="W63" s="34">
        <f t="shared" si="6"/>
        <v>0</v>
      </c>
      <c r="X63" s="34">
        <v>0</v>
      </c>
      <c r="Y63" s="34">
        <v>0</v>
      </c>
      <c r="Z63" s="34">
        <v>0</v>
      </c>
      <c r="AA63" s="34">
        <v>0</v>
      </c>
      <c r="AB63" s="34">
        <v>0</v>
      </c>
      <c r="AC63" s="34">
        <f t="shared" si="7"/>
        <v>0</v>
      </c>
      <c r="AD63" s="40">
        <v>199246</v>
      </c>
      <c r="AE63" s="40">
        <v>199246</v>
      </c>
      <c r="AF63" s="40">
        <v>199246</v>
      </c>
      <c r="AG63" s="40">
        <v>0</v>
      </c>
      <c r="AH63" s="40"/>
      <c r="AI63" s="42">
        <f t="shared" si="9"/>
        <v>0.43446576537287396</v>
      </c>
      <c r="AJ63" s="42">
        <f t="shared" si="9"/>
        <v>0.43446576537287396</v>
      </c>
      <c r="AK63" s="42">
        <f t="shared" si="9"/>
        <v>0.43446576537287396</v>
      </c>
      <c r="AL63" s="42">
        <f t="shared" si="9"/>
        <v>0</v>
      </c>
      <c r="AM63" s="42">
        <f t="shared" si="9"/>
        <v>0</v>
      </c>
    </row>
    <row r="64" spans="1:39" ht="29.25" customHeight="1" x14ac:dyDescent="0.25">
      <c r="A64" s="164">
        <v>51</v>
      </c>
      <c r="B64" s="44" t="s">
        <v>156</v>
      </c>
      <c r="C64" s="34">
        <f t="shared" si="0"/>
        <v>2937879.5875801309</v>
      </c>
      <c r="D64" s="35">
        <f t="shared" si="1"/>
        <v>2041649.5875801309</v>
      </c>
      <c r="E64" s="35">
        <f t="shared" si="2"/>
        <v>1683362.5875801309</v>
      </c>
      <c r="F64" s="47">
        <v>358287</v>
      </c>
      <c r="G64" s="47">
        <v>896230</v>
      </c>
      <c r="H64" s="40">
        <v>2487017</v>
      </c>
      <c r="I64" s="40">
        <v>1590787</v>
      </c>
      <c r="J64" s="40">
        <v>1232500</v>
      </c>
      <c r="K64" s="40">
        <v>358287</v>
      </c>
      <c r="L64" s="40">
        <v>896230</v>
      </c>
      <c r="M64" s="40">
        <v>450862.58758013102</v>
      </c>
      <c r="N64" s="34">
        <f t="shared" si="3"/>
        <v>3030428</v>
      </c>
      <c r="O64" s="34">
        <f t="shared" si="4"/>
        <v>2579565</v>
      </c>
      <c r="P64" s="34">
        <f t="shared" si="5"/>
        <v>2374642</v>
      </c>
      <c r="Q64" s="34">
        <v>1478412</v>
      </c>
      <c r="R64" s="34">
        <v>1232500</v>
      </c>
      <c r="S64" s="34">
        <v>245912</v>
      </c>
      <c r="T64" s="34">
        <v>1101153</v>
      </c>
      <c r="U64" s="40">
        <v>204923</v>
      </c>
      <c r="V64" s="40">
        <v>450863</v>
      </c>
      <c r="W64" s="34">
        <f t="shared" si="6"/>
        <v>112374.58758013102</v>
      </c>
      <c r="X64" s="34">
        <v>112375</v>
      </c>
      <c r="Y64" s="34">
        <v>112375</v>
      </c>
      <c r="Z64" s="34">
        <v>0</v>
      </c>
      <c r="AA64" s="34">
        <v>112375</v>
      </c>
      <c r="AB64" s="34">
        <v>0</v>
      </c>
      <c r="AC64" s="34">
        <f t="shared" si="7"/>
        <v>-0.41241986898239702</v>
      </c>
      <c r="AD64" s="40">
        <v>1257691.7013554499</v>
      </c>
      <c r="AE64" s="40">
        <v>610037.46356229996</v>
      </c>
      <c r="AF64" s="40">
        <v>563008.4716112999</v>
      </c>
      <c r="AG64" s="40">
        <v>47028.991951000004</v>
      </c>
      <c r="AH64" s="40">
        <v>647654.23779314978</v>
      </c>
      <c r="AI64" s="42">
        <f t="shared" si="9"/>
        <v>0.42809504741866694</v>
      </c>
      <c r="AJ64" s="42">
        <f t="shared" si="9"/>
        <v>0.29879635921526965</v>
      </c>
      <c r="AK64" s="42">
        <f t="shared" si="9"/>
        <v>0.33445466577740474</v>
      </c>
      <c r="AL64" s="42">
        <f t="shared" si="9"/>
        <v>0.13126067077789594</v>
      </c>
      <c r="AM64" s="42">
        <f t="shared" si="9"/>
        <v>0.72264289054500497</v>
      </c>
    </row>
    <row r="65" spans="1:39" ht="29.25" customHeight="1" x14ac:dyDescent="0.25">
      <c r="A65" s="164">
        <v>52</v>
      </c>
      <c r="B65" s="44" t="s">
        <v>32</v>
      </c>
      <c r="C65" s="34">
        <f t="shared" si="0"/>
        <v>50327633</v>
      </c>
      <c r="D65" s="35">
        <f t="shared" si="1"/>
        <v>50327633</v>
      </c>
      <c r="E65" s="35">
        <f t="shared" si="2"/>
        <v>45450900</v>
      </c>
      <c r="F65" s="36">
        <v>4876733</v>
      </c>
      <c r="G65" s="36"/>
      <c r="H65" s="34">
        <v>50327633</v>
      </c>
      <c r="I65" s="38">
        <v>50327633</v>
      </c>
      <c r="J65" s="38">
        <v>45450900</v>
      </c>
      <c r="K65" s="34">
        <v>4876733</v>
      </c>
      <c r="L65" s="34"/>
      <c r="M65" s="34"/>
      <c r="N65" s="34">
        <f t="shared" si="3"/>
        <v>45926288</v>
      </c>
      <c r="O65" s="34">
        <f t="shared" si="4"/>
        <v>45926288</v>
      </c>
      <c r="P65" s="34">
        <f t="shared" si="5"/>
        <v>45926288</v>
      </c>
      <c r="Q65" s="34">
        <v>45926288</v>
      </c>
      <c r="R65" s="34">
        <v>41049555</v>
      </c>
      <c r="S65" s="34">
        <v>4876733</v>
      </c>
      <c r="T65" s="34">
        <v>0</v>
      </c>
      <c r="U65" s="34"/>
      <c r="V65" s="34"/>
      <c r="W65" s="34">
        <f t="shared" si="6"/>
        <v>4401345</v>
      </c>
      <c r="X65" s="34">
        <v>4401345</v>
      </c>
      <c r="Y65" s="34">
        <v>4401345</v>
      </c>
      <c r="Z65" s="34">
        <v>4401345</v>
      </c>
      <c r="AA65" s="34">
        <v>0</v>
      </c>
      <c r="AB65" s="34">
        <v>0</v>
      </c>
      <c r="AC65" s="34">
        <f t="shared" si="7"/>
        <v>0</v>
      </c>
      <c r="AD65" s="40">
        <v>21522191.485520002</v>
      </c>
      <c r="AE65" s="40">
        <v>21522191.485520002</v>
      </c>
      <c r="AF65" s="40">
        <v>19065154</v>
      </c>
      <c r="AG65" s="40">
        <v>2457037.4855200006</v>
      </c>
      <c r="AH65" s="40"/>
      <c r="AI65" s="42">
        <f t="shared" si="9"/>
        <v>0.42764163944527256</v>
      </c>
      <c r="AJ65" s="42">
        <f t="shared" si="9"/>
        <v>0.42764163944527256</v>
      </c>
      <c r="AK65" s="42">
        <f t="shared" si="9"/>
        <v>0.4194670292557463</v>
      </c>
      <c r="AL65" s="42">
        <f t="shared" si="9"/>
        <v>0.50382858473490355</v>
      </c>
      <c r="AM65" s="42">
        <f t="shared" si="9"/>
        <v>0</v>
      </c>
    </row>
    <row r="66" spans="1:39" ht="29.25" customHeight="1" x14ac:dyDescent="0.25">
      <c r="A66" s="164">
        <v>53</v>
      </c>
      <c r="B66" s="44" t="s">
        <v>149</v>
      </c>
      <c r="C66" s="34">
        <f t="shared" si="0"/>
        <v>2731806.9439181145</v>
      </c>
      <c r="D66" s="35">
        <f t="shared" si="1"/>
        <v>1881526.9439181148</v>
      </c>
      <c r="E66" s="35">
        <f t="shared" si="2"/>
        <v>1171526.9439181148</v>
      </c>
      <c r="F66" s="47">
        <v>710000</v>
      </c>
      <c r="G66" s="47">
        <v>850280</v>
      </c>
      <c r="H66" s="40">
        <v>2465280</v>
      </c>
      <c r="I66" s="40">
        <v>1615000</v>
      </c>
      <c r="J66" s="40">
        <v>905000</v>
      </c>
      <c r="K66" s="40">
        <v>710000</v>
      </c>
      <c r="L66" s="40">
        <v>850280</v>
      </c>
      <c r="M66" s="40">
        <v>266526.94391811476</v>
      </c>
      <c r="N66" s="34">
        <f t="shared" si="3"/>
        <v>2711607</v>
      </c>
      <c r="O66" s="34">
        <f t="shared" si="4"/>
        <v>2485080</v>
      </c>
      <c r="P66" s="34">
        <f t="shared" si="5"/>
        <v>2465280</v>
      </c>
      <c r="Q66" s="34">
        <v>1615000</v>
      </c>
      <c r="R66" s="34">
        <v>905000</v>
      </c>
      <c r="S66" s="34">
        <v>710000</v>
      </c>
      <c r="T66" s="34">
        <v>870080</v>
      </c>
      <c r="U66" s="40">
        <v>19800</v>
      </c>
      <c r="V66" s="40">
        <v>226527</v>
      </c>
      <c r="W66" s="34">
        <f t="shared" si="6"/>
        <v>39999.943918114761</v>
      </c>
      <c r="X66" s="34">
        <v>0</v>
      </c>
      <c r="Y66" s="34">
        <v>0</v>
      </c>
      <c r="Z66" s="34">
        <v>0</v>
      </c>
      <c r="AA66" s="34">
        <v>0</v>
      </c>
      <c r="AB66" s="34">
        <v>0</v>
      </c>
      <c r="AC66" s="34">
        <f t="shared" si="7"/>
        <v>39999.943918114761</v>
      </c>
      <c r="AD66" s="40">
        <v>1164744.0552003998</v>
      </c>
      <c r="AE66" s="40">
        <v>741501.19156199996</v>
      </c>
      <c r="AF66" s="55">
        <v>657349.70206699998</v>
      </c>
      <c r="AG66" s="55">
        <v>84151.489495000002</v>
      </c>
      <c r="AH66" s="55">
        <v>423242.86363839998</v>
      </c>
      <c r="AI66" s="42">
        <f t="shared" ref="AI66:AM97" si="10">IF(C66=0,0,AD66/C66)</f>
        <v>0.42636397048242985</v>
      </c>
      <c r="AJ66" s="42">
        <f t="shared" si="10"/>
        <v>0.39409544144921399</v>
      </c>
      <c r="AK66" s="42">
        <f t="shared" si="10"/>
        <v>0.56110506504317004</v>
      </c>
      <c r="AL66" s="42">
        <f t="shared" si="10"/>
        <v>0.11852322464084507</v>
      </c>
      <c r="AM66" s="42">
        <f t="shared" si="10"/>
        <v>0.49776880984899091</v>
      </c>
    </row>
    <row r="67" spans="1:39" ht="29.25" customHeight="1" x14ac:dyDescent="0.25">
      <c r="A67" s="164">
        <v>54</v>
      </c>
      <c r="B67" s="44" t="s">
        <v>81</v>
      </c>
      <c r="C67" s="34">
        <f t="shared" si="0"/>
        <v>4551732.5759078283</v>
      </c>
      <c r="D67" s="35">
        <f t="shared" si="1"/>
        <v>2462292.5759078288</v>
      </c>
      <c r="E67" s="35">
        <f t="shared" si="2"/>
        <v>2100081.5759078288</v>
      </c>
      <c r="F67" s="47">
        <v>362211</v>
      </c>
      <c r="G67" s="47">
        <v>2089440</v>
      </c>
      <c r="H67" s="40">
        <v>3673296</v>
      </c>
      <c r="I67" s="40">
        <v>1583856</v>
      </c>
      <c r="J67" s="40">
        <v>1221645</v>
      </c>
      <c r="K67" s="40">
        <v>362211</v>
      </c>
      <c r="L67" s="40">
        <v>2089440</v>
      </c>
      <c r="M67" s="40">
        <v>878436.57590782875</v>
      </c>
      <c r="N67" s="34">
        <f t="shared" si="3"/>
        <v>5115849</v>
      </c>
      <c r="O67" s="34">
        <f t="shared" si="4"/>
        <v>4263843</v>
      </c>
      <c r="P67" s="34">
        <f t="shared" si="5"/>
        <v>3673296</v>
      </c>
      <c r="Q67" s="34">
        <v>1583856</v>
      </c>
      <c r="R67" s="34">
        <v>1221645</v>
      </c>
      <c r="S67" s="34">
        <v>362211</v>
      </c>
      <c r="T67" s="34">
        <v>2679987</v>
      </c>
      <c r="U67" s="40">
        <v>590547</v>
      </c>
      <c r="V67" s="40">
        <v>852006</v>
      </c>
      <c r="W67" s="34">
        <f t="shared" si="6"/>
        <v>26430.575907828752</v>
      </c>
      <c r="X67" s="34">
        <v>0</v>
      </c>
      <c r="Y67" s="34">
        <v>0</v>
      </c>
      <c r="Z67" s="34">
        <v>0</v>
      </c>
      <c r="AA67" s="34">
        <v>0</v>
      </c>
      <c r="AB67" s="34">
        <v>0</v>
      </c>
      <c r="AC67" s="34">
        <f t="shared" si="7"/>
        <v>26430.575907828752</v>
      </c>
      <c r="AD67" s="40">
        <v>1940655.8967840001</v>
      </c>
      <c r="AE67" s="40">
        <v>642836.89678399998</v>
      </c>
      <c r="AF67" s="40">
        <v>610823</v>
      </c>
      <c r="AG67" s="40">
        <v>32013.896783999997</v>
      </c>
      <c r="AH67" s="40">
        <v>1297819</v>
      </c>
      <c r="AI67" s="42">
        <f t="shared" si="10"/>
        <v>0.42635542937118676</v>
      </c>
      <c r="AJ67" s="42">
        <f t="shared" si="10"/>
        <v>0.26107250741597626</v>
      </c>
      <c r="AK67" s="42">
        <f t="shared" si="10"/>
        <v>0.29085679671083819</v>
      </c>
      <c r="AL67" s="42">
        <f t="shared" si="10"/>
        <v>8.8384661934618206E-2</v>
      </c>
      <c r="AM67" s="42">
        <f t="shared" si="10"/>
        <v>0.62113245654338001</v>
      </c>
    </row>
    <row r="68" spans="1:39" ht="29.25" customHeight="1" x14ac:dyDescent="0.25">
      <c r="A68" s="164">
        <v>55</v>
      </c>
      <c r="B68" s="44" t="s">
        <v>202</v>
      </c>
      <c r="C68" s="34">
        <f t="shared" si="0"/>
        <v>3675575.5090883765</v>
      </c>
      <c r="D68" s="35">
        <f t="shared" si="1"/>
        <v>1199085.5090883763</v>
      </c>
      <c r="E68" s="35">
        <f t="shared" si="2"/>
        <v>924085.50908837642</v>
      </c>
      <c r="F68" s="47">
        <v>275000</v>
      </c>
      <c r="G68" s="47">
        <v>2476490</v>
      </c>
      <c r="H68" s="40">
        <v>3491490</v>
      </c>
      <c r="I68" s="40">
        <v>1015000</v>
      </c>
      <c r="J68" s="40">
        <v>740000</v>
      </c>
      <c r="K68" s="40">
        <v>275000</v>
      </c>
      <c r="L68" s="40">
        <v>2476490</v>
      </c>
      <c r="M68" s="40">
        <v>184085.50908837639</v>
      </c>
      <c r="N68" s="34">
        <f t="shared" si="3"/>
        <v>3675576</v>
      </c>
      <c r="O68" s="34">
        <f t="shared" si="4"/>
        <v>3491490</v>
      </c>
      <c r="P68" s="34">
        <f t="shared" si="5"/>
        <v>3491490</v>
      </c>
      <c r="Q68" s="34">
        <v>1015000</v>
      </c>
      <c r="R68" s="34">
        <v>740000</v>
      </c>
      <c r="S68" s="34">
        <v>275000</v>
      </c>
      <c r="T68" s="34">
        <v>2476490</v>
      </c>
      <c r="U68" s="40">
        <v>0</v>
      </c>
      <c r="V68" s="40">
        <v>184086</v>
      </c>
      <c r="W68" s="34">
        <f t="shared" si="6"/>
        <v>-0.49091162360855378</v>
      </c>
      <c r="X68" s="34">
        <v>0</v>
      </c>
      <c r="Y68" s="34">
        <v>0</v>
      </c>
      <c r="Z68" s="34">
        <v>0</v>
      </c>
      <c r="AA68" s="34">
        <v>0</v>
      </c>
      <c r="AB68" s="34">
        <v>0</v>
      </c>
      <c r="AC68" s="34">
        <f t="shared" si="7"/>
        <v>-0.49091162360855378</v>
      </c>
      <c r="AD68" s="40">
        <v>1535583.099469</v>
      </c>
      <c r="AE68" s="40">
        <v>239953.09946900001</v>
      </c>
      <c r="AF68" s="40">
        <v>208120</v>
      </c>
      <c r="AG68" s="40">
        <v>31833.099469000001</v>
      </c>
      <c r="AH68" s="40">
        <v>1295630</v>
      </c>
      <c r="AI68" s="42">
        <f t="shared" si="10"/>
        <v>0.41778031648977287</v>
      </c>
      <c r="AJ68" s="42">
        <f t="shared" si="10"/>
        <v>0.20011341780906697</v>
      </c>
      <c r="AK68" s="42">
        <f t="shared" si="10"/>
        <v>0.2252172531147181</v>
      </c>
      <c r="AL68" s="42">
        <f t="shared" si="10"/>
        <v>0.11575672534181819</v>
      </c>
      <c r="AM68" s="42">
        <f t="shared" si="10"/>
        <v>0.52317190862874474</v>
      </c>
    </row>
    <row r="69" spans="1:39" ht="29.25" customHeight="1" x14ac:dyDescent="0.25">
      <c r="A69" s="164">
        <v>56</v>
      </c>
      <c r="B69" s="44" t="s">
        <v>30</v>
      </c>
      <c r="C69" s="34">
        <f t="shared" si="0"/>
        <v>6438060</v>
      </c>
      <c r="D69" s="35">
        <f t="shared" si="1"/>
        <v>6438060</v>
      </c>
      <c r="E69" s="35">
        <f t="shared" si="2"/>
        <v>4538060</v>
      </c>
      <c r="F69" s="36">
        <v>1900000</v>
      </c>
      <c r="G69" s="36"/>
      <c r="H69" s="34">
        <v>6438060</v>
      </c>
      <c r="I69" s="34">
        <v>6438060</v>
      </c>
      <c r="J69" s="34">
        <v>4538060</v>
      </c>
      <c r="K69" s="34">
        <v>1900000</v>
      </c>
      <c r="L69" s="34"/>
      <c r="M69" s="34"/>
      <c r="N69" s="34">
        <f t="shared" si="3"/>
        <v>6438060</v>
      </c>
      <c r="O69" s="34">
        <f t="shared" si="4"/>
        <v>6438060</v>
      </c>
      <c r="P69" s="34">
        <f t="shared" si="5"/>
        <v>6438060</v>
      </c>
      <c r="Q69" s="34">
        <v>6438060</v>
      </c>
      <c r="R69" s="34">
        <v>4538060</v>
      </c>
      <c r="S69" s="34">
        <v>1900000</v>
      </c>
      <c r="T69" s="34">
        <v>0</v>
      </c>
      <c r="U69" s="34"/>
      <c r="V69" s="34"/>
      <c r="W69" s="34">
        <f t="shared" si="6"/>
        <v>0</v>
      </c>
      <c r="X69" s="34">
        <v>0</v>
      </c>
      <c r="Y69" s="34">
        <v>0</v>
      </c>
      <c r="Z69" s="34">
        <v>0</v>
      </c>
      <c r="AA69" s="34">
        <v>0</v>
      </c>
      <c r="AB69" s="34">
        <v>0</v>
      </c>
      <c r="AC69" s="34">
        <f t="shared" si="7"/>
        <v>0</v>
      </c>
      <c r="AD69" s="40">
        <v>2647732.7165999999</v>
      </c>
      <c r="AE69" s="40">
        <v>2647732.7165999999</v>
      </c>
      <c r="AF69" s="41">
        <v>1745606</v>
      </c>
      <c r="AG69" s="40">
        <v>902126.71659999993</v>
      </c>
      <c r="AH69" s="40"/>
      <c r="AI69" s="42">
        <f t="shared" si="10"/>
        <v>0.41126251022823646</v>
      </c>
      <c r="AJ69" s="42">
        <f t="shared" si="10"/>
        <v>0.41126251022823646</v>
      </c>
      <c r="AK69" s="43">
        <f t="shared" si="10"/>
        <v>0.38465908339687005</v>
      </c>
      <c r="AL69" s="42">
        <f t="shared" si="10"/>
        <v>0.47480353505263156</v>
      </c>
      <c r="AM69" s="42">
        <f t="shared" si="10"/>
        <v>0</v>
      </c>
    </row>
    <row r="70" spans="1:39" ht="29.25" customHeight="1" x14ac:dyDescent="0.25">
      <c r="A70" s="164">
        <v>57</v>
      </c>
      <c r="B70" s="44" t="s">
        <v>55</v>
      </c>
      <c r="C70" s="34">
        <f t="shared" si="0"/>
        <v>44100</v>
      </c>
      <c r="D70" s="35">
        <f t="shared" si="1"/>
        <v>44100</v>
      </c>
      <c r="E70" s="35">
        <f t="shared" si="2"/>
        <v>44100</v>
      </c>
      <c r="F70" s="36">
        <v>0</v>
      </c>
      <c r="G70" s="36"/>
      <c r="H70" s="34">
        <v>44100</v>
      </c>
      <c r="I70" s="38">
        <v>44100</v>
      </c>
      <c r="J70" s="38">
        <v>44100</v>
      </c>
      <c r="K70" s="34">
        <v>0</v>
      </c>
      <c r="L70" s="34"/>
      <c r="M70" s="34"/>
      <c r="N70" s="34">
        <f t="shared" si="3"/>
        <v>44099.999999999993</v>
      </c>
      <c r="O70" s="34">
        <f t="shared" si="4"/>
        <v>44099.999999999993</v>
      </c>
      <c r="P70" s="34">
        <f t="shared" si="5"/>
        <v>44099.999999999993</v>
      </c>
      <c r="Q70" s="34">
        <v>44099.999999999993</v>
      </c>
      <c r="R70" s="34">
        <v>44099.999999999993</v>
      </c>
      <c r="S70" s="34">
        <v>0</v>
      </c>
      <c r="T70" s="34">
        <v>0</v>
      </c>
      <c r="U70" s="34"/>
      <c r="V70" s="34"/>
      <c r="W70" s="34">
        <f t="shared" si="6"/>
        <v>0</v>
      </c>
      <c r="X70" s="34">
        <v>0</v>
      </c>
      <c r="Y70" s="34">
        <v>0</v>
      </c>
      <c r="Z70" s="34">
        <v>0</v>
      </c>
      <c r="AA70" s="34">
        <v>0</v>
      </c>
      <c r="AB70" s="34">
        <v>0</v>
      </c>
      <c r="AC70" s="34">
        <f t="shared" si="7"/>
        <v>0</v>
      </c>
      <c r="AD70" s="40">
        <v>18100</v>
      </c>
      <c r="AE70" s="40">
        <v>18100</v>
      </c>
      <c r="AF70" s="41">
        <v>18100</v>
      </c>
      <c r="AG70" s="40">
        <v>0</v>
      </c>
      <c r="AH70" s="40"/>
      <c r="AI70" s="42">
        <f t="shared" si="10"/>
        <v>0.41043083900226757</v>
      </c>
      <c r="AJ70" s="42">
        <f t="shared" si="10"/>
        <v>0.41043083900226757</v>
      </c>
      <c r="AK70" s="43">
        <f t="shared" si="10"/>
        <v>0.41043083900226757</v>
      </c>
      <c r="AL70" s="42">
        <f t="shared" si="10"/>
        <v>0</v>
      </c>
      <c r="AM70" s="42">
        <f t="shared" si="10"/>
        <v>0</v>
      </c>
    </row>
    <row r="71" spans="1:39" ht="29.25" customHeight="1" x14ac:dyDescent="0.25">
      <c r="A71" s="164">
        <v>58</v>
      </c>
      <c r="B71" s="44" t="s">
        <v>131</v>
      </c>
      <c r="C71" s="34">
        <f t="shared" si="0"/>
        <v>5958440.4906540327</v>
      </c>
      <c r="D71" s="35">
        <f t="shared" si="1"/>
        <v>2881340.4906540327</v>
      </c>
      <c r="E71" s="35">
        <f t="shared" si="2"/>
        <v>2094160.4906540327</v>
      </c>
      <c r="F71" s="47">
        <v>787180</v>
      </c>
      <c r="G71" s="47">
        <v>3077100</v>
      </c>
      <c r="H71" s="40">
        <v>5608806</v>
      </c>
      <c r="I71" s="40">
        <v>2531706</v>
      </c>
      <c r="J71" s="40">
        <v>1744526</v>
      </c>
      <c r="K71" s="40">
        <v>787180</v>
      </c>
      <c r="L71" s="40">
        <v>3077100</v>
      </c>
      <c r="M71" s="40">
        <v>349634.49065403256</v>
      </c>
      <c r="N71" s="34">
        <f t="shared" si="3"/>
        <v>5986410</v>
      </c>
      <c r="O71" s="34">
        <f t="shared" si="4"/>
        <v>5636776</v>
      </c>
      <c r="P71" s="34">
        <f t="shared" si="5"/>
        <v>5608806</v>
      </c>
      <c r="Q71" s="34">
        <v>2531706</v>
      </c>
      <c r="R71" s="34">
        <v>1744526</v>
      </c>
      <c r="S71" s="34">
        <v>787180</v>
      </c>
      <c r="T71" s="34">
        <v>3105070</v>
      </c>
      <c r="U71" s="40">
        <v>27970</v>
      </c>
      <c r="V71" s="40">
        <v>349634</v>
      </c>
      <c r="W71" s="34">
        <f t="shared" si="6"/>
        <v>0.49065403256099671</v>
      </c>
      <c r="X71" s="34">
        <v>0</v>
      </c>
      <c r="Y71" s="34">
        <v>0</v>
      </c>
      <c r="Z71" s="34">
        <v>0</v>
      </c>
      <c r="AA71" s="34">
        <v>0</v>
      </c>
      <c r="AB71" s="34">
        <v>0</v>
      </c>
      <c r="AC71" s="34">
        <f t="shared" si="7"/>
        <v>0.49065403256099671</v>
      </c>
      <c r="AD71" s="40">
        <v>2439872.8079849998</v>
      </c>
      <c r="AE71" s="40">
        <v>878490.40798499994</v>
      </c>
      <c r="AF71" s="40">
        <v>852817.2</v>
      </c>
      <c r="AG71" s="40">
        <v>25673.207985000001</v>
      </c>
      <c r="AH71" s="53">
        <v>1561382.4</v>
      </c>
      <c r="AI71" s="42">
        <f t="shared" si="10"/>
        <v>0.40948177829618393</v>
      </c>
      <c r="AJ71" s="42">
        <f t="shared" si="10"/>
        <v>0.30488948141827982</v>
      </c>
      <c r="AK71" s="42">
        <f t="shared" si="10"/>
        <v>0.4072358368931191</v>
      </c>
      <c r="AL71" s="42">
        <f t="shared" si="10"/>
        <v>3.2614151763256181E-2</v>
      </c>
      <c r="AM71" s="54">
        <f t="shared" si="10"/>
        <v>0.50742010334405774</v>
      </c>
    </row>
    <row r="72" spans="1:39" ht="29.25" customHeight="1" x14ac:dyDescent="0.25">
      <c r="A72" s="164">
        <v>59</v>
      </c>
      <c r="B72" s="44" t="s">
        <v>158</v>
      </c>
      <c r="C72" s="34">
        <f t="shared" si="0"/>
        <v>4012968.0361904381</v>
      </c>
      <c r="D72" s="35">
        <f t="shared" si="1"/>
        <v>1909858.0361904383</v>
      </c>
      <c r="E72" s="35">
        <f t="shared" si="2"/>
        <v>1684343.0361904383</v>
      </c>
      <c r="F72" s="47">
        <v>225515</v>
      </c>
      <c r="G72" s="47">
        <v>2103110</v>
      </c>
      <c r="H72" s="40">
        <v>3350315</v>
      </c>
      <c r="I72" s="40">
        <v>1247205</v>
      </c>
      <c r="J72" s="40">
        <v>1021690</v>
      </c>
      <c r="K72" s="40">
        <v>225515</v>
      </c>
      <c r="L72" s="40">
        <v>2103110</v>
      </c>
      <c r="M72" s="40">
        <v>662653.03619043832</v>
      </c>
      <c r="N72" s="34">
        <f t="shared" si="3"/>
        <v>6525774</v>
      </c>
      <c r="O72" s="34">
        <f t="shared" si="4"/>
        <v>5863121</v>
      </c>
      <c r="P72" s="34">
        <f t="shared" si="5"/>
        <v>3350315</v>
      </c>
      <c r="Q72" s="34">
        <v>1247205</v>
      </c>
      <c r="R72" s="34">
        <v>1021690</v>
      </c>
      <c r="S72" s="34">
        <v>225515</v>
      </c>
      <c r="T72" s="34">
        <v>4615916</v>
      </c>
      <c r="U72" s="40">
        <v>2512806</v>
      </c>
      <c r="V72" s="40">
        <v>662653</v>
      </c>
      <c r="W72" s="34">
        <f t="shared" si="6"/>
        <v>3.6190438317134976E-2</v>
      </c>
      <c r="X72" s="34">
        <v>0</v>
      </c>
      <c r="Y72" s="34">
        <v>0</v>
      </c>
      <c r="Z72" s="34">
        <v>0</v>
      </c>
      <c r="AA72" s="34">
        <v>0</v>
      </c>
      <c r="AB72" s="34">
        <v>0</v>
      </c>
      <c r="AC72" s="34">
        <f t="shared" si="7"/>
        <v>3.6190438317134976E-2</v>
      </c>
      <c r="AD72" s="40">
        <v>1628121.8460200001</v>
      </c>
      <c r="AE72" s="40">
        <v>375121.84602</v>
      </c>
      <c r="AF72" s="40">
        <v>326476</v>
      </c>
      <c r="AG72" s="40">
        <v>48645.846019999997</v>
      </c>
      <c r="AH72" s="40">
        <v>1253000</v>
      </c>
      <c r="AI72" s="42">
        <f t="shared" si="10"/>
        <v>0.40571512938478249</v>
      </c>
      <c r="AJ72" s="42">
        <f t="shared" si="10"/>
        <v>0.19641347100764056</v>
      </c>
      <c r="AK72" s="42">
        <f t="shared" si="10"/>
        <v>0.19382987490387163</v>
      </c>
      <c r="AL72" s="42">
        <f t="shared" si="10"/>
        <v>0.21571002381216325</v>
      </c>
      <c r="AM72" s="42">
        <f t="shared" si="10"/>
        <v>0.59578433843213141</v>
      </c>
    </row>
    <row r="73" spans="1:39" ht="29.25" customHeight="1" x14ac:dyDescent="0.25">
      <c r="A73" s="164">
        <v>60</v>
      </c>
      <c r="B73" s="44" t="s">
        <v>65</v>
      </c>
      <c r="C73" s="34">
        <f t="shared" si="0"/>
        <v>31500</v>
      </c>
      <c r="D73" s="35">
        <f t="shared" si="1"/>
        <v>31500</v>
      </c>
      <c r="E73" s="35">
        <f t="shared" si="2"/>
        <v>31500</v>
      </c>
      <c r="F73" s="36">
        <v>0</v>
      </c>
      <c r="G73" s="36"/>
      <c r="H73" s="34">
        <v>31500</v>
      </c>
      <c r="I73" s="34">
        <v>31500</v>
      </c>
      <c r="J73" s="34">
        <v>31500</v>
      </c>
      <c r="K73" s="34">
        <v>0</v>
      </c>
      <c r="L73" s="34"/>
      <c r="M73" s="34"/>
      <c r="N73" s="34">
        <f t="shared" si="3"/>
        <v>31500</v>
      </c>
      <c r="O73" s="34">
        <f t="shared" si="4"/>
        <v>31500</v>
      </c>
      <c r="P73" s="34">
        <f t="shared" si="5"/>
        <v>31500</v>
      </c>
      <c r="Q73" s="34">
        <v>31500</v>
      </c>
      <c r="R73" s="34">
        <v>31500</v>
      </c>
      <c r="S73" s="34">
        <v>0</v>
      </c>
      <c r="T73" s="34">
        <v>0</v>
      </c>
      <c r="U73" s="34"/>
      <c r="V73" s="34"/>
      <c r="W73" s="34">
        <f t="shared" si="6"/>
        <v>0</v>
      </c>
      <c r="X73" s="34">
        <v>0</v>
      </c>
      <c r="Y73" s="34">
        <v>0</v>
      </c>
      <c r="Z73" s="34">
        <v>0</v>
      </c>
      <c r="AA73" s="34">
        <v>0</v>
      </c>
      <c r="AB73" s="34">
        <v>0</v>
      </c>
      <c r="AC73" s="34">
        <f t="shared" si="7"/>
        <v>0</v>
      </c>
      <c r="AD73" s="40">
        <v>12348</v>
      </c>
      <c r="AE73" s="40">
        <v>12348</v>
      </c>
      <c r="AF73" s="40">
        <v>12348</v>
      </c>
      <c r="AG73" s="40">
        <v>0</v>
      </c>
      <c r="AH73" s="40"/>
      <c r="AI73" s="42">
        <f t="shared" si="10"/>
        <v>0.39200000000000002</v>
      </c>
      <c r="AJ73" s="42">
        <f t="shared" si="10"/>
        <v>0.39200000000000002</v>
      </c>
      <c r="AK73" s="42">
        <f t="shared" si="10"/>
        <v>0.39200000000000002</v>
      </c>
      <c r="AL73" s="42">
        <f t="shared" si="10"/>
        <v>0</v>
      </c>
      <c r="AM73" s="42">
        <f t="shared" si="10"/>
        <v>0</v>
      </c>
    </row>
    <row r="74" spans="1:39" ht="29.25" customHeight="1" x14ac:dyDescent="0.25">
      <c r="A74" s="164">
        <v>61</v>
      </c>
      <c r="B74" s="44" t="s">
        <v>99</v>
      </c>
      <c r="C74" s="34">
        <f t="shared" si="0"/>
        <v>3231621.5358944298</v>
      </c>
      <c r="D74" s="35">
        <f t="shared" si="1"/>
        <v>2408891.5358944298</v>
      </c>
      <c r="E74" s="35">
        <f t="shared" si="2"/>
        <v>2324371.5358944298</v>
      </c>
      <c r="F74" s="47">
        <v>84520</v>
      </c>
      <c r="G74" s="47">
        <v>822730</v>
      </c>
      <c r="H74" s="40">
        <v>2079626</v>
      </c>
      <c r="I74" s="40">
        <v>1256896</v>
      </c>
      <c r="J74" s="40">
        <v>1172376</v>
      </c>
      <c r="K74" s="40">
        <v>84520</v>
      </c>
      <c r="L74" s="40">
        <v>822730</v>
      </c>
      <c r="M74" s="40">
        <v>1151995.5358944298</v>
      </c>
      <c r="N74" s="34">
        <f t="shared" si="3"/>
        <v>4085667.1</v>
      </c>
      <c r="O74" s="34">
        <f t="shared" si="4"/>
        <v>2933671.1</v>
      </c>
      <c r="P74" s="34">
        <f t="shared" si="5"/>
        <v>2079626</v>
      </c>
      <c r="Q74" s="34">
        <v>1256896</v>
      </c>
      <c r="R74" s="34">
        <v>1172376</v>
      </c>
      <c r="S74" s="34">
        <v>84520</v>
      </c>
      <c r="T74" s="34">
        <v>1676775.1</v>
      </c>
      <c r="U74" s="40">
        <v>854045.10000000009</v>
      </c>
      <c r="V74" s="40">
        <v>1151996</v>
      </c>
      <c r="W74" s="34">
        <f t="shared" si="6"/>
        <v>-0.46410557022318244</v>
      </c>
      <c r="X74" s="34">
        <v>0</v>
      </c>
      <c r="Y74" s="34">
        <v>0</v>
      </c>
      <c r="Z74" s="34">
        <v>0</v>
      </c>
      <c r="AA74" s="34">
        <v>0</v>
      </c>
      <c r="AB74" s="34">
        <v>0</v>
      </c>
      <c r="AC74" s="34">
        <f t="shared" si="7"/>
        <v>-0.46410557022318244</v>
      </c>
      <c r="AD74" s="40">
        <v>1249882.4404835999</v>
      </c>
      <c r="AE74" s="40">
        <v>735954.62277599995</v>
      </c>
      <c r="AF74" s="48">
        <v>735954.62277599995</v>
      </c>
      <c r="AG74" s="48">
        <v>0</v>
      </c>
      <c r="AH74" s="48">
        <v>513927.81770759996</v>
      </c>
      <c r="AI74" s="42">
        <f t="shared" si="10"/>
        <v>0.38676634209818278</v>
      </c>
      <c r="AJ74" s="42">
        <f t="shared" si="10"/>
        <v>0.30551588222619475</v>
      </c>
      <c r="AK74" s="42">
        <f t="shared" si="10"/>
        <v>0.31662520875467565</v>
      </c>
      <c r="AL74" s="42">
        <f t="shared" si="10"/>
        <v>0</v>
      </c>
      <c r="AM74" s="42">
        <f t="shared" si="10"/>
        <v>0.62466157513108789</v>
      </c>
    </row>
    <row r="75" spans="1:39" ht="29.25" customHeight="1" x14ac:dyDescent="0.25">
      <c r="A75" s="164">
        <v>62</v>
      </c>
      <c r="B75" s="44" t="s">
        <v>41</v>
      </c>
      <c r="C75" s="34">
        <f t="shared" si="0"/>
        <v>1706311</v>
      </c>
      <c r="D75" s="35">
        <f t="shared" si="1"/>
        <v>1706311</v>
      </c>
      <c r="E75" s="35">
        <f t="shared" si="2"/>
        <v>1306500</v>
      </c>
      <c r="F75" s="36">
        <v>399811</v>
      </c>
      <c r="G75" s="36"/>
      <c r="H75" s="34">
        <v>1706311</v>
      </c>
      <c r="I75" s="34">
        <v>1706311</v>
      </c>
      <c r="J75" s="34">
        <v>1306500</v>
      </c>
      <c r="K75" s="34">
        <v>399811</v>
      </c>
      <c r="L75" s="34"/>
      <c r="M75" s="34"/>
      <c r="N75" s="34">
        <f t="shared" si="3"/>
        <v>1455947</v>
      </c>
      <c r="O75" s="34">
        <f t="shared" si="4"/>
        <v>1455947</v>
      </c>
      <c r="P75" s="34">
        <f t="shared" si="5"/>
        <v>1455947</v>
      </c>
      <c r="Q75" s="34">
        <v>1455947</v>
      </c>
      <c r="R75" s="34">
        <v>1306500</v>
      </c>
      <c r="S75" s="34">
        <v>149447</v>
      </c>
      <c r="T75" s="34">
        <v>0</v>
      </c>
      <c r="U75" s="34"/>
      <c r="V75" s="34"/>
      <c r="W75" s="34">
        <f t="shared" si="6"/>
        <v>250364</v>
      </c>
      <c r="X75" s="34">
        <v>250364</v>
      </c>
      <c r="Y75" s="34">
        <v>250364</v>
      </c>
      <c r="Z75" s="34">
        <v>0</v>
      </c>
      <c r="AA75" s="34">
        <v>250364</v>
      </c>
      <c r="AB75" s="34">
        <v>0</v>
      </c>
      <c r="AC75" s="34">
        <f t="shared" si="7"/>
        <v>0</v>
      </c>
      <c r="AD75" s="40">
        <v>653688.15204399999</v>
      </c>
      <c r="AE75" s="40">
        <v>653688.15204399999</v>
      </c>
      <c r="AF75" s="41">
        <v>554014</v>
      </c>
      <c r="AG75" s="40">
        <v>99674.152043999988</v>
      </c>
      <c r="AH75" s="40"/>
      <c r="AI75" s="42">
        <f t="shared" si="10"/>
        <v>0.3831002390795113</v>
      </c>
      <c r="AJ75" s="42">
        <f t="shared" si="10"/>
        <v>0.3831002390795113</v>
      </c>
      <c r="AK75" s="43">
        <f t="shared" si="10"/>
        <v>0.42404439341752775</v>
      </c>
      <c r="AL75" s="42">
        <f t="shared" si="10"/>
        <v>0.24930317586059411</v>
      </c>
      <c r="AM75" s="42">
        <f t="shared" si="10"/>
        <v>0</v>
      </c>
    </row>
    <row r="76" spans="1:39" ht="29.25" customHeight="1" x14ac:dyDescent="0.25">
      <c r="A76" s="164">
        <v>63</v>
      </c>
      <c r="B76" s="44" t="s">
        <v>192</v>
      </c>
      <c r="C76" s="34">
        <f t="shared" si="0"/>
        <v>4500725.1622281959</v>
      </c>
      <c r="D76" s="35">
        <f t="shared" si="1"/>
        <v>1932785.1622281959</v>
      </c>
      <c r="E76" s="35">
        <f t="shared" si="2"/>
        <v>1604823.1622281959</v>
      </c>
      <c r="F76" s="47">
        <v>327962</v>
      </c>
      <c r="G76" s="47">
        <v>2567940</v>
      </c>
      <c r="H76" s="40">
        <v>4230384</v>
      </c>
      <c r="I76" s="40">
        <v>1662444</v>
      </c>
      <c r="J76" s="40">
        <v>1334482</v>
      </c>
      <c r="K76" s="40">
        <v>327962</v>
      </c>
      <c r="L76" s="40">
        <v>2567940</v>
      </c>
      <c r="M76" s="40">
        <v>270341.16222819581</v>
      </c>
      <c r="N76" s="34">
        <f t="shared" si="3"/>
        <v>4339894</v>
      </c>
      <c r="O76" s="34">
        <f t="shared" si="4"/>
        <v>4230384</v>
      </c>
      <c r="P76" s="34">
        <f t="shared" si="5"/>
        <v>4230384</v>
      </c>
      <c r="Q76" s="34">
        <v>1662444</v>
      </c>
      <c r="R76" s="34">
        <v>1334482</v>
      </c>
      <c r="S76" s="34">
        <v>327962</v>
      </c>
      <c r="T76" s="34">
        <v>2567940</v>
      </c>
      <c r="U76" s="40">
        <v>0</v>
      </c>
      <c r="V76" s="40">
        <v>109510</v>
      </c>
      <c r="W76" s="34">
        <f t="shared" si="6"/>
        <v>160831.16222819581</v>
      </c>
      <c r="X76" s="34">
        <v>0</v>
      </c>
      <c r="Y76" s="34">
        <v>0</v>
      </c>
      <c r="Z76" s="34">
        <v>0</v>
      </c>
      <c r="AA76" s="34">
        <v>0</v>
      </c>
      <c r="AB76" s="34">
        <v>0</v>
      </c>
      <c r="AC76" s="34">
        <f t="shared" si="7"/>
        <v>160831.16222819581</v>
      </c>
      <c r="AD76" s="40">
        <v>1669441.9341899999</v>
      </c>
      <c r="AE76" s="40">
        <v>421762.93419</v>
      </c>
      <c r="AF76" s="40">
        <v>350000</v>
      </c>
      <c r="AG76" s="40">
        <v>71762.93419</v>
      </c>
      <c r="AH76" s="40">
        <v>1247679</v>
      </c>
      <c r="AI76" s="42">
        <f t="shared" si="10"/>
        <v>0.37092732260138744</v>
      </c>
      <c r="AJ76" s="42">
        <f t="shared" si="10"/>
        <v>0.21821511383281419</v>
      </c>
      <c r="AK76" s="42">
        <f t="shared" si="10"/>
        <v>0.21809256511106623</v>
      </c>
      <c r="AL76" s="42">
        <f t="shared" si="10"/>
        <v>0.21881478399936577</v>
      </c>
      <c r="AM76" s="42">
        <f t="shared" si="10"/>
        <v>0.48586766045935653</v>
      </c>
    </row>
    <row r="77" spans="1:39" ht="20.85" customHeight="1" x14ac:dyDescent="0.25">
      <c r="A77" s="164">
        <v>64</v>
      </c>
      <c r="B77" s="44" t="s">
        <v>22</v>
      </c>
      <c r="C77" s="34">
        <f t="shared" si="0"/>
        <v>786200</v>
      </c>
      <c r="D77" s="35">
        <f t="shared" si="1"/>
        <v>786200</v>
      </c>
      <c r="E77" s="35">
        <f t="shared" si="2"/>
        <v>786200</v>
      </c>
      <c r="F77" s="36">
        <v>0</v>
      </c>
      <c r="G77" s="36"/>
      <c r="H77" s="34">
        <v>786200</v>
      </c>
      <c r="I77" s="34">
        <v>786200</v>
      </c>
      <c r="J77" s="34">
        <v>786200</v>
      </c>
      <c r="K77" s="34">
        <v>0</v>
      </c>
      <c r="L77" s="34"/>
      <c r="M77" s="34"/>
      <c r="N77" s="34">
        <f t="shared" si="3"/>
        <v>786200</v>
      </c>
      <c r="O77" s="34">
        <f t="shared" si="4"/>
        <v>786200</v>
      </c>
      <c r="P77" s="34">
        <f t="shared" si="5"/>
        <v>786200</v>
      </c>
      <c r="Q77" s="34">
        <v>786200</v>
      </c>
      <c r="R77" s="34">
        <v>786200</v>
      </c>
      <c r="S77" s="34">
        <v>0</v>
      </c>
      <c r="T77" s="34">
        <v>0</v>
      </c>
      <c r="U77" s="34"/>
      <c r="V77" s="34"/>
      <c r="W77" s="34">
        <f t="shared" si="6"/>
        <v>0</v>
      </c>
      <c r="X77" s="34">
        <v>0</v>
      </c>
      <c r="Y77" s="34">
        <v>0</v>
      </c>
      <c r="Z77" s="34">
        <v>0</v>
      </c>
      <c r="AA77" s="34">
        <v>0</v>
      </c>
      <c r="AB77" s="34">
        <v>0</v>
      </c>
      <c r="AC77" s="34">
        <f t="shared" si="7"/>
        <v>0</v>
      </c>
      <c r="AD77" s="40">
        <v>285144</v>
      </c>
      <c r="AE77" s="40">
        <v>285144</v>
      </c>
      <c r="AF77" s="40">
        <v>285144</v>
      </c>
      <c r="AG77" s="40">
        <v>0</v>
      </c>
      <c r="AH77" s="40"/>
      <c r="AI77" s="42">
        <f t="shared" si="10"/>
        <v>0.36268633935385397</v>
      </c>
      <c r="AJ77" s="42">
        <f t="shared" si="10"/>
        <v>0.36268633935385397</v>
      </c>
      <c r="AK77" s="42">
        <f t="shared" si="10"/>
        <v>0.36268633935385397</v>
      </c>
      <c r="AL77" s="42">
        <f t="shared" si="10"/>
        <v>0</v>
      </c>
      <c r="AM77" s="42">
        <f t="shared" si="10"/>
        <v>0</v>
      </c>
    </row>
    <row r="78" spans="1:39" ht="29.25" customHeight="1" x14ac:dyDescent="0.25">
      <c r="A78" s="164">
        <v>65</v>
      </c>
      <c r="B78" s="44" t="s">
        <v>60</v>
      </c>
      <c r="C78" s="34">
        <f t="shared" ref="C78:C100" si="11">SUM(H78,M78)</f>
        <v>231800</v>
      </c>
      <c r="D78" s="35">
        <f t="shared" ref="D78:D100" si="12">SUM(I78,M78)</f>
        <v>231800</v>
      </c>
      <c r="E78" s="35">
        <f t="shared" ref="E78:E100" si="13">SUM(J78,M78)</f>
        <v>231800</v>
      </c>
      <c r="F78" s="36">
        <v>0</v>
      </c>
      <c r="G78" s="36"/>
      <c r="H78" s="34">
        <v>231800</v>
      </c>
      <c r="I78" s="34">
        <v>231800</v>
      </c>
      <c r="J78" s="34">
        <v>231800</v>
      </c>
      <c r="K78" s="34">
        <v>0</v>
      </c>
      <c r="L78" s="34"/>
      <c r="M78" s="34"/>
      <c r="N78" s="34">
        <f t="shared" ref="N78:N100" si="14">SUM(O78,V78)</f>
        <v>231800</v>
      </c>
      <c r="O78" s="34">
        <f t="shared" ref="O78:O100" si="15">SUM(Q78,T78)</f>
        <v>231800</v>
      </c>
      <c r="P78" s="34">
        <f t="shared" ref="P78:P100" si="16">O78-U78</f>
        <v>231800</v>
      </c>
      <c r="Q78" s="34">
        <v>231800</v>
      </c>
      <c r="R78" s="34">
        <v>231800</v>
      </c>
      <c r="S78" s="34">
        <v>0</v>
      </c>
      <c r="T78" s="34">
        <v>0</v>
      </c>
      <c r="U78" s="34"/>
      <c r="V78" s="34"/>
      <c r="W78" s="34">
        <f t="shared" ref="W78:W100" si="17">SUM(X78,AC78)</f>
        <v>0</v>
      </c>
      <c r="X78" s="34">
        <v>0</v>
      </c>
      <c r="Y78" s="34">
        <v>0</v>
      </c>
      <c r="Z78" s="34">
        <v>0</v>
      </c>
      <c r="AA78" s="34">
        <v>0</v>
      </c>
      <c r="AB78" s="34">
        <v>0</v>
      </c>
      <c r="AC78" s="34">
        <f t="shared" ref="AC78:AC85" si="18">M78-V78</f>
        <v>0</v>
      </c>
      <c r="AD78" s="40">
        <v>82143</v>
      </c>
      <c r="AE78" s="40">
        <v>82143</v>
      </c>
      <c r="AF78" s="40">
        <v>82143</v>
      </c>
      <c r="AG78" s="40">
        <v>0</v>
      </c>
      <c r="AH78" s="40"/>
      <c r="AI78" s="42">
        <f t="shared" si="10"/>
        <v>0.35437014667817085</v>
      </c>
      <c r="AJ78" s="42">
        <f t="shared" si="10"/>
        <v>0.35437014667817085</v>
      </c>
      <c r="AK78" s="42">
        <f t="shared" si="10"/>
        <v>0.35437014667817085</v>
      </c>
      <c r="AL78" s="42">
        <f t="shared" si="10"/>
        <v>0</v>
      </c>
      <c r="AM78" s="42">
        <f t="shared" si="10"/>
        <v>0</v>
      </c>
    </row>
    <row r="79" spans="1:39" ht="29.25" customHeight="1" x14ac:dyDescent="0.25">
      <c r="A79" s="164">
        <v>66</v>
      </c>
      <c r="B79" s="44" t="s">
        <v>145</v>
      </c>
      <c r="C79" s="34">
        <f t="shared" si="11"/>
        <v>4336724.979312011</v>
      </c>
      <c r="D79" s="35">
        <f t="shared" si="12"/>
        <v>1451814.9793120108</v>
      </c>
      <c r="E79" s="35">
        <f t="shared" si="13"/>
        <v>1350672.9793120108</v>
      </c>
      <c r="F79" s="47">
        <v>101142</v>
      </c>
      <c r="G79" s="47">
        <v>2884910</v>
      </c>
      <c r="H79" s="40">
        <v>4166527</v>
      </c>
      <c r="I79" s="40">
        <v>1281617</v>
      </c>
      <c r="J79" s="40">
        <v>1180475</v>
      </c>
      <c r="K79" s="40">
        <v>101142</v>
      </c>
      <c r="L79" s="40">
        <v>2884910</v>
      </c>
      <c r="M79" s="40">
        <v>170197.97931201075</v>
      </c>
      <c r="N79" s="34">
        <f t="shared" si="14"/>
        <v>5801172</v>
      </c>
      <c r="O79" s="34">
        <f t="shared" si="15"/>
        <v>5801172</v>
      </c>
      <c r="P79" s="34">
        <f t="shared" si="16"/>
        <v>4166527</v>
      </c>
      <c r="Q79" s="34">
        <v>1281617</v>
      </c>
      <c r="R79" s="34">
        <v>1180475</v>
      </c>
      <c r="S79" s="34">
        <v>101142</v>
      </c>
      <c r="T79" s="34">
        <v>4519555</v>
      </c>
      <c r="U79" s="40">
        <v>1634645</v>
      </c>
      <c r="V79" s="40"/>
      <c r="W79" s="34">
        <f t="shared" si="17"/>
        <v>170197.97931201075</v>
      </c>
      <c r="X79" s="34">
        <v>0</v>
      </c>
      <c r="Y79" s="34">
        <v>0</v>
      </c>
      <c r="Z79" s="34">
        <v>0</v>
      </c>
      <c r="AA79" s="34">
        <v>0</v>
      </c>
      <c r="AB79" s="34">
        <v>0</v>
      </c>
      <c r="AC79" s="34">
        <f t="shared" si="18"/>
        <v>170197.97931201075</v>
      </c>
      <c r="AD79" s="40">
        <v>1521411.4824000001</v>
      </c>
      <c r="AE79" s="40">
        <v>398877.48239999998</v>
      </c>
      <c r="AF79" s="53">
        <v>380805</v>
      </c>
      <c r="AG79" s="53">
        <v>18072.482400000001</v>
      </c>
      <c r="AH79" s="53">
        <v>1122534</v>
      </c>
      <c r="AI79" s="42">
        <f t="shared" si="10"/>
        <v>0.35082037474309952</v>
      </c>
      <c r="AJ79" s="42">
        <f t="shared" si="10"/>
        <v>0.27474401909602897</v>
      </c>
      <c r="AK79" s="54">
        <f t="shared" si="10"/>
        <v>0.28193723116751013</v>
      </c>
      <c r="AL79" s="54">
        <f t="shared" si="10"/>
        <v>0.17868424986652431</v>
      </c>
      <c r="AM79" s="54">
        <f t="shared" si="10"/>
        <v>0.38910537937058692</v>
      </c>
    </row>
    <row r="80" spans="1:39" ht="29.25" customHeight="1" x14ac:dyDescent="0.25">
      <c r="A80" s="164">
        <v>67</v>
      </c>
      <c r="B80" s="44" t="s">
        <v>188</v>
      </c>
      <c r="C80" s="34">
        <f t="shared" si="11"/>
        <v>8035878</v>
      </c>
      <c r="D80" s="35">
        <f t="shared" si="12"/>
        <v>2723778</v>
      </c>
      <c r="E80" s="35">
        <f t="shared" si="13"/>
        <v>1157685</v>
      </c>
      <c r="F80" s="47">
        <v>1566093</v>
      </c>
      <c r="G80" s="47">
        <v>5312100</v>
      </c>
      <c r="H80" s="40">
        <v>8035878</v>
      </c>
      <c r="I80" s="40">
        <v>2723778</v>
      </c>
      <c r="J80" s="40">
        <v>1157685</v>
      </c>
      <c r="K80" s="40">
        <v>1566093</v>
      </c>
      <c r="L80" s="40">
        <v>5312100</v>
      </c>
      <c r="M80" s="40">
        <v>0</v>
      </c>
      <c r="N80" s="34">
        <f t="shared" si="14"/>
        <v>7501786</v>
      </c>
      <c r="O80" s="34">
        <f t="shared" si="15"/>
        <v>7501786</v>
      </c>
      <c r="P80" s="34">
        <f t="shared" si="16"/>
        <v>7501786</v>
      </c>
      <c r="Q80" s="34">
        <v>2723778</v>
      </c>
      <c r="R80" s="34">
        <v>1157685</v>
      </c>
      <c r="S80" s="34">
        <v>1566093</v>
      </c>
      <c r="T80" s="34">
        <v>4778008</v>
      </c>
      <c r="U80" s="40">
        <v>0</v>
      </c>
      <c r="V80" s="40"/>
      <c r="W80" s="34">
        <f t="shared" si="17"/>
        <v>534092</v>
      </c>
      <c r="X80" s="34">
        <v>534092</v>
      </c>
      <c r="Y80" s="34">
        <v>0</v>
      </c>
      <c r="Z80" s="34">
        <v>0</v>
      </c>
      <c r="AA80" s="34">
        <v>0</v>
      </c>
      <c r="AB80" s="34">
        <v>534092</v>
      </c>
      <c r="AC80" s="34">
        <f t="shared" si="18"/>
        <v>0</v>
      </c>
      <c r="AD80" s="40">
        <v>2758370.3028839999</v>
      </c>
      <c r="AE80" s="40">
        <v>434948.302884</v>
      </c>
      <c r="AF80" s="40">
        <v>280160</v>
      </c>
      <c r="AG80" s="40">
        <v>154788.302884</v>
      </c>
      <c r="AH80" s="40">
        <v>2323422</v>
      </c>
      <c r="AI80" s="42">
        <f t="shared" si="10"/>
        <v>0.34325686662789057</v>
      </c>
      <c r="AJ80" s="42">
        <f t="shared" si="10"/>
        <v>0.15968566560270331</v>
      </c>
      <c r="AK80" s="42">
        <f t="shared" si="10"/>
        <v>0.24200019867235043</v>
      </c>
      <c r="AL80" s="42">
        <f t="shared" si="10"/>
        <v>9.8837235645648128E-2</v>
      </c>
      <c r="AM80" s="42">
        <f t="shared" si="10"/>
        <v>0.43738295589314963</v>
      </c>
    </row>
    <row r="81" spans="1:39" ht="29.25" customHeight="1" x14ac:dyDescent="0.25">
      <c r="A81" s="164">
        <v>68</v>
      </c>
      <c r="B81" s="44" t="s">
        <v>102</v>
      </c>
      <c r="C81" s="34">
        <f t="shared" si="11"/>
        <v>51582952</v>
      </c>
      <c r="D81" s="35">
        <f t="shared" si="12"/>
        <v>4197625</v>
      </c>
      <c r="E81" s="35">
        <f t="shared" si="13"/>
        <v>395124</v>
      </c>
      <c r="F81" s="47">
        <v>3802501</v>
      </c>
      <c r="G81" s="47">
        <v>47385327</v>
      </c>
      <c r="H81" s="40">
        <v>51582952</v>
      </c>
      <c r="I81" s="40">
        <v>4197625</v>
      </c>
      <c r="J81" s="40">
        <v>395124</v>
      </c>
      <c r="K81" s="40">
        <v>3802501</v>
      </c>
      <c r="L81" s="40">
        <v>47385327</v>
      </c>
      <c r="M81" s="40">
        <v>0</v>
      </c>
      <c r="N81" s="34">
        <f t="shared" si="14"/>
        <v>50714952</v>
      </c>
      <c r="O81" s="34">
        <f t="shared" si="15"/>
        <v>50714952</v>
      </c>
      <c r="P81" s="34">
        <f t="shared" si="16"/>
        <v>50714952</v>
      </c>
      <c r="Q81" s="34">
        <v>4197625</v>
      </c>
      <c r="R81" s="34">
        <v>395124</v>
      </c>
      <c r="S81" s="34">
        <v>3802501</v>
      </c>
      <c r="T81" s="34">
        <v>46517327</v>
      </c>
      <c r="U81" s="40">
        <v>0</v>
      </c>
      <c r="V81" s="32"/>
      <c r="W81" s="34">
        <f t="shared" si="17"/>
        <v>868000</v>
      </c>
      <c r="X81" s="34">
        <v>868000</v>
      </c>
      <c r="Y81" s="34">
        <v>0</v>
      </c>
      <c r="Z81" s="34">
        <v>0</v>
      </c>
      <c r="AA81" s="34">
        <v>0</v>
      </c>
      <c r="AB81" s="34">
        <v>868000</v>
      </c>
      <c r="AC81" s="34">
        <f t="shared" si="18"/>
        <v>0</v>
      </c>
      <c r="AD81" s="40">
        <v>17496224.857131001</v>
      </c>
      <c r="AE81" s="40">
        <v>937285.85713100003</v>
      </c>
      <c r="AF81" s="40">
        <v>395124</v>
      </c>
      <c r="AG81" s="40">
        <v>542161.85713100003</v>
      </c>
      <c r="AH81" s="40">
        <v>16558939</v>
      </c>
      <c r="AI81" s="42">
        <f t="shared" si="10"/>
        <v>0.33918618804776818</v>
      </c>
      <c r="AJ81" s="42">
        <f t="shared" si="10"/>
        <v>0.22328956424906943</v>
      </c>
      <c r="AK81" s="42">
        <f t="shared" si="10"/>
        <v>1</v>
      </c>
      <c r="AL81" s="42">
        <f t="shared" si="10"/>
        <v>0.14258033255770347</v>
      </c>
      <c r="AM81" s="42">
        <f t="shared" si="10"/>
        <v>0.34945288021332005</v>
      </c>
    </row>
    <row r="82" spans="1:39" ht="29.25" customHeight="1" x14ac:dyDescent="0.25">
      <c r="A82" s="164">
        <v>69</v>
      </c>
      <c r="B82" s="44" t="s">
        <v>133</v>
      </c>
      <c r="C82" s="34">
        <f t="shared" si="11"/>
        <v>3394422.3190237628</v>
      </c>
      <c r="D82" s="35">
        <f t="shared" si="12"/>
        <v>2155512.3190237628</v>
      </c>
      <c r="E82" s="35">
        <f t="shared" si="13"/>
        <v>1463492.3190237631</v>
      </c>
      <c r="F82" s="47">
        <v>692020</v>
      </c>
      <c r="G82" s="47">
        <v>1238910</v>
      </c>
      <c r="H82" s="40">
        <v>2978930</v>
      </c>
      <c r="I82" s="40">
        <v>1740020</v>
      </c>
      <c r="J82" s="40">
        <v>1048000</v>
      </c>
      <c r="K82" s="40">
        <v>692020</v>
      </c>
      <c r="L82" s="40">
        <v>1238910</v>
      </c>
      <c r="M82" s="40">
        <v>415492.31902376306</v>
      </c>
      <c r="N82" s="34">
        <f t="shared" si="14"/>
        <v>3874422</v>
      </c>
      <c r="O82" s="34">
        <f t="shared" si="15"/>
        <v>3458930</v>
      </c>
      <c r="P82" s="34">
        <f t="shared" si="16"/>
        <v>2978930</v>
      </c>
      <c r="Q82" s="34">
        <v>1740020</v>
      </c>
      <c r="R82" s="34">
        <v>1048000</v>
      </c>
      <c r="S82" s="34">
        <v>692020</v>
      </c>
      <c r="T82" s="34">
        <v>1718910</v>
      </c>
      <c r="U82" s="40">
        <v>480000</v>
      </c>
      <c r="V82" s="40">
        <v>415492</v>
      </c>
      <c r="W82" s="34">
        <f t="shared" si="17"/>
        <v>0.31902376306243241</v>
      </c>
      <c r="X82" s="34">
        <v>0</v>
      </c>
      <c r="Y82" s="34">
        <v>0</v>
      </c>
      <c r="Z82" s="34">
        <v>0</v>
      </c>
      <c r="AA82" s="34">
        <v>0</v>
      </c>
      <c r="AB82" s="34">
        <v>0</v>
      </c>
      <c r="AC82" s="34">
        <f t="shared" si="18"/>
        <v>0.31902376306243241</v>
      </c>
      <c r="AD82" s="40">
        <v>1132685.2519999999</v>
      </c>
      <c r="AE82" s="40">
        <v>432685.25199999998</v>
      </c>
      <c r="AF82" s="40">
        <v>320783</v>
      </c>
      <c r="AG82" s="40">
        <v>111902.25199999999</v>
      </c>
      <c r="AH82" s="40">
        <v>700000</v>
      </c>
      <c r="AI82" s="42">
        <f t="shared" si="10"/>
        <v>0.33369013798075681</v>
      </c>
      <c r="AJ82" s="42">
        <f t="shared" si="10"/>
        <v>0.20073429791204545</v>
      </c>
      <c r="AK82" s="42">
        <f t="shared" si="10"/>
        <v>0.21919008103437226</v>
      </c>
      <c r="AL82" s="42">
        <f t="shared" si="10"/>
        <v>0.16170378312765527</v>
      </c>
      <c r="AM82" s="42">
        <f t="shared" si="10"/>
        <v>0.56501279350396716</v>
      </c>
    </row>
    <row r="83" spans="1:39" ht="29.25" customHeight="1" x14ac:dyDescent="0.25">
      <c r="A83" s="164">
        <v>70</v>
      </c>
      <c r="B83" s="44" t="s">
        <v>56</v>
      </c>
      <c r="C83" s="34">
        <f t="shared" si="11"/>
        <v>1172477</v>
      </c>
      <c r="D83" s="35">
        <f t="shared" si="12"/>
        <v>1172477</v>
      </c>
      <c r="E83" s="35">
        <f t="shared" si="13"/>
        <v>912500</v>
      </c>
      <c r="F83" s="36">
        <v>259977</v>
      </c>
      <c r="G83" s="36"/>
      <c r="H83" s="34">
        <v>1172477</v>
      </c>
      <c r="I83" s="34">
        <v>1172477</v>
      </c>
      <c r="J83" s="34">
        <v>912500</v>
      </c>
      <c r="K83" s="34">
        <v>259977</v>
      </c>
      <c r="L83" s="34"/>
      <c r="M83" s="34"/>
      <c r="N83" s="34">
        <f t="shared" si="14"/>
        <v>1172477</v>
      </c>
      <c r="O83" s="34">
        <f t="shared" si="15"/>
        <v>1172477</v>
      </c>
      <c r="P83" s="34">
        <f t="shared" si="16"/>
        <v>1172477</v>
      </c>
      <c r="Q83" s="34">
        <v>1172477</v>
      </c>
      <c r="R83" s="34">
        <v>912500</v>
      </c>
      <c r="S83" s="34">
        <v>259977</v>
      </c>
      <c r="T83" s="34">
        <v>0</v>
      </c>
      <c r="U83" s="34"/>
      <c r="V83" s="34"/>
      <c r="W83" s="34">
        <f t="shared" si="17"/>
        <v>0</v>
      </c>
      <c r="X83" s="34">
        <v>0</v>
      </c>
      <c r="Y83" s="34">
        <v>0</v>
      </c>
      <c r="Z83" s="34">
        <v>0</v>
      </c>
      <c r="AA83" s="34">
        <v>0</v>
      </c>
      <c r="AB83" s="34">
        <v>0</v>
      </c>
      <c r="AC83" s="34">
        <f t="shared" si="18"/>
        <v>0</v>
      </c>
      <c r="AD83" s="40">
        <v>390143</v>
      </c>
      <c r="AE83" s="40">
        <v>390143</v>
      </c>
      <c r="AF83" s="40">
        <v>390143</v>
      </c>
      <c r="AG83" s="40">
        <v>0</v>
      </c>
      <c r="AH83" s="40"/>
      <c r="AI83" s="42">
        <f t="shared" si="10"/>
        <v>0.33275109021328353</v>
      </c>
      <c r="AJ83" s="42">
        <f t="shared" si="10"/>
        <v>0.33275109021328353</v>
      </c>
      <c r="AK83" s="42">
        <f t="shared" si="10"/>
        <v>0.42755397260273975</v>
      </c>
      <c r="AL83" s="42">
        <f t="shared" si="10"/>
        <v>0</v>
      </c>
      <c r="AM83" s="42">
        <f t="shared" si="10"/>
        <v>0</v>
      </c>
    </row>
    <row r="84" spans="1:39" ht="29.25" customHeight="1" x14ac:dyDescent="0.25">
      <c r="A84" s="164">
        <v>71</v>
      </c>
      <c r="B84" s="44" t="s">
        <v>35</v>
      </c>
      <c r="C84" s="34">
        <f t="shared" si="11"/>
        <v>410200</v>
      </c>
      <c r="D84" s="35">
        <f t="shared" si="12"/>
        <v>410200</v>
      </c>
      <c r="E84" s="35">
        <f t="shared" si="13"/>
        <v>410200</v>
      </c>
      <c r="F84" s="36">
        <v>0</v>
      </c>
      <c r="G84" s="36"/>
      <c r="H84" s="34">
        <v>410200</v>
      </c>
      <c r="I84" s="34">
        <v>410200</v>
      </c>
      <c r="J84" s="34">
        <v>410200</v>
      </c>
      <c r="K84" s="34">
        <v>0</v>
      </c>
      <c r="L84" s="34"/>
      <c r="M84" s="34"/>
      <c r="N84" s="34">
        <f t="shared" si="14"/>
        <v>268530</v>
      </c>
      <c r="O84" s="34">
        <f t="shared" si="15"/>
        <v>268530</v>
      </c>
      <c r="P84" s="34">
        <f t="shared" si="16"/>
        <v>268530</v>
      </c>
      <c r="Q84" s="34">
        <v>268530</v>
      </c>
      <c r="R84" s="34">
        <v>268530</v>
      </c>
      <c r="S84" s="34">
        <v>0</v>
      </c>
      <c r="T84" s="34">
        <v>0</v>
      </c>
      <c r="U84" s="34"/>
      <c r="V84" s="34"/>
      <c r="W84" s="34">
        <f t="shared" si="17"/>
        <v>141670</v>
      </c>
      <c r="X84" s="34">
        <v>141670</v>
      </c>
      <c r="Y84" s="34">
        <v>141670</v>
      </c>
      <c r="Z84" s="34">
        <v>141670</v>
      </c>
      <c r="AA84" s="34">
        <v>0</v>
      </c>
      <c r="AB84" s="34">
        <v>0</v>
      </c>
      <c r="AC84" s="34">
        <f t="shared" si="18"/>
        <v>0</v>
      </c>
      <c r="AD84" s="40">
        <v>136000</v>
      </c>
      <c r="AE84" s="40">
        <v>136000</v>
      </c>
      <c r="AF84" s="41">
        <v>136000</v>
      </c>
      <c r="AG84" s="40">
        <v>0</v>
      </c>
      <c r="AH84" s="40"/>
      <c r="AI84" s="42">
        <f t="shared" si="10"/>
        <v>0.33154558751828378</v>
      </c>
      <c r="AJ84" s="42">
        <f t="shared" si="10"/>
        <v>0.33154558751828378</v>
      </c>
      <c r="AK84" s="43">
        <f t="shared" si="10"/>
        <v>0.33154558751828378</v>
      </c>
      <c r="AL84" s="42">
        <f t="shared" si="10"/>
        <v>0</v>
      </c>
      <c r="AM84" s="42">
        <f t="shared" si="10"/>
        <v>0</v>
      </c>
    </row>
    <row r="85" spans="1:39" ht="29.25" customHeight="1" x14ac:dyDescent="0.25">
      <c r="A85" s="164">
        <v>72</v>
      </c>
      <c r="B85" s="44" t="s">
        <v>50</v>
      </c>
      <c r="C85" s="34">
        <f t="shared" si="11"/>
        <v>433700</v>
      </c>
      <c r="D85" s="35">
        <f t="shared" si="12"/>
        <v>433700</v>
      </c>
      <c r="E85" s="35">
        <f t="shared" si="13"/>
        <v>433700</v>
      </c>
      <c r="F85" s="36">
        <v>0</v>
      </c>
      <c r="G85" s="36"/>
      <c r="H85" s="34">
        <v>433700</v>
      </c>
      <c r="I85" s="34">
        <v>433700</v>
      </c>
      <c r="J85" s="34">
        <v>433700</v>
      </c>
      <c r="K85" s="34">
        <v>0</v>
      </c>
      <c r="L85" s="34"/>
      <c r="M85" s="34"/>
      <c r="N85" s="34">
        <f t="shared" si="14"/>
        <v>433700</v>
      </c>
      <c r="O85" s="34">
        <f t="shared" si="15"/>
        <v>433700</v>
      </c>
      <c r="P85" s="34">
        <f t="shared" si="16"/>
        <v>433700</v>
      </c>
      <c r="Q85" s="34">
        <v>433700</v>
      </c>
      <c r="R85" s="34">
        <v>433700</v>
      </c>
      <c r="S85" s="34">
        <v>0</v>
      </c>
      <c r="T85" s="34">
        <v>0</v>
      </c>
      <c r="U85" s="34"/>
      <c r="V85" s="34"/>
      <c r="W85" s="34">
        <f t="shared" si="17"/>
        <v>0</v>
      </c>
      <c r="X85" s="34">
        <v>0</v>
      </c>
      <c r="Y85" s="34">
        <v>0</v>
      </c>
      <c r="Z85" s="34">
        <v>0</v>
      </c>
      <c r="AA85" s="34">
        <v>0</v>
      </c>
      <c r="AB85" s="34">
        <v>0</v>
      </c>
      <c r="AC85" s="34">
        <f t="shared" si="18"/>
        <v>0</v>
      </c>
      <c r="AD85" s="40">
        <v>142124</v>
      </c>
      <c r="AE85" s="40">
        <v>142124</v>
      </c>
      <c r="AF85" s="40">
        <v>142124</v>
      </c>
      <c r="AG85" s="40">
        <v>0</v>
      </c>
      <c r="AH85" s="40"/>
      <c r="AI85" s="42">
        <f t="shared" si="10"/>
        <v>0.32770117592806086</v>
      </c>
      <c r="AJ85" s="42">
        <f t="shared" si="10"/>
        <v>0.32770117592806086</v>
      </c>
      <c r="AK85" s="42">
        <f t="shared" si="10"/>
        <v>0.32770117592806086</v>
      </c>
      <c r="AL85" s="42">
        <f t="shared" si="10"/>
        <v>0</v>
      </c>
      <c r="AM85" s="42">
        <f t="shared" si="10"/>
        <v>0</v>
      </c>
    </row>
    <row r="86" spans="1:39" ht="29.25" customHeight="1" x14ac:dyDescent="0.25">
      <c r="A86" s="164">
        <v>73</v>
      </c>
      <c r="B86" s="44" t="s">
        <v>154</v>
      </c>
      <c r="C86" s="34">
        <f t="shared" si="11"/>
        <v>4801056.5156696625</v>
      </c>
      <c r="D86" s="35">
        <f t="shared" si="12"/>
        <v>2242626.515669662</v>
      </c>
      <c r="E86" s="35">
        <f t="shared" si="13"/>
        <v>1918191.515669662</v>
      </c>
      <c r="F86" s="47">
        <v>324435</v>
      </c>
      <c r="G86" s="47">
        <v>2558430</v>
      </c>
      <c r="H86" s="40">
        <v>4027592</v>
      </c>
      <c r="I86" s="40">
        <v>1469162</v>
      </c>
      <c r="J86" s="40">
        <v>1144727</v>
      </c>
      <c r="K86" s="40">
        <v>324435</v>
      </c>
      <c r="L86" s="40">
        <v>2558430</v>
      </c>
      <c r="M86" s="40">
        <v>773464.51566966216</v>
      </c>
      <c r="N86" s="34">
        <f t="shared" si="14"/>
        <v>5639460</v>
      </c>
      <c r="O86" s="34">
        <f t="shared" si="15"/>
        <v>4865995</v>
      </c>
      <c r="P86" s="34">
        <f t="shared" si="16"/>
        <v>4027592</v>
      </c>
      <c r="Q86" s="34">
        <v>1469162</v>
      </c>
      <c r="R86" s="34">
        <v>1144727</v>
      </c>
      <c r="S86" s="34">
        <v>324435</v>
      </c>
      <c r="T86" s="34">
        <v>3396833</v>
      </c>
      <c r="U86" s="40">
        <v>838403</v>
      </c>
      <c r="V86" s="40">
        <v>773465</v>
      </c>
      <c r="W86" s="34">
        <f t="shared" si="17"/>
        <v>0</v>
      </c>
      <c r="X86" s="34">
        <v>0</v>
      </c>
      <c r="Y86" s="34">
        <v>0</v>
      </c>
      <c r="Z86" s="34">
        <v>0</v>
      </c>
      <c r="AA86" s="34">
        <v>0</v>
      </c>
      <c r="AB86" s="34">
        <v>0</v>
      </c>
      <c r="AC86" s="34"/>
      <c r="AD86" s="40">
        <v>1507569.3432770001</v>
      </c>
      <c r="AE86" s="40">
        <v>309867.04399999994</v>
      </c>
      <c r="AF86" s="40">
        <v>263087.39699999994</v>
      </c>
      <c r="AG86" s="40">
        <v>46779.646999999997</v>
      </c>
      <c r="AH86" s="40">
        <v>1197702.2992770001</v>
      </c>
      <c r="AI86" s="42">
        <f t="shared" si="10"/>
        <v>0.314007831058977</v>
      </c>
      <c r="AJ86" s="42">
        <f t="shared" si="10"/>
        <v>0.13817148858042094</v>
      </c>
      <c r="AK86" s="42">
        <f t="shared" si="10"/>
        <v>0.13715387376643318</v>
      </c>
      <c r="AL86" s="42">
        <f t="shared" si="10"/>
        <v>0.14418804074776148</v>
      </c>
      <c r="AM86" s="42">
        <f t="shared" si="10"/>
        <v>0.46813956187075673</v>
      </c>
    </row>
    <row r="87" spans="1:39" ht="29.25" customHeight="1" x14ac:dyDescent="0.25">
      <c r="A87" s="164">
        <v>74</v>
      </c>
      <c r="B87" s="44" t="s">
        <v>194</v>
      </c>
      <c r="C87" s="34">
        <f t="shared" si="11"/>
        <v>5565046.469203773</v>
      </c>
      <c r="D87" s="35">
        <f t="shared" si="12"/>
        <v>2065566.4692037727</v>
      </c>
      <c r="E87" s="35">
        <f t="shared" si="13"/>
        <v>1781083.4692037727</v>
      </c>
      <c r="F87" s="47">
        <v>284483</v>
      </c>
      <c r="G87" s="47">
        <v>3499480</v>
      </c>
      <c r="H87" s="40">
        <v>5267557</v>
      </c>
      <c r="I87" s="40">
        <v>1768077</v>
      </c>
      <c r="J87" s="40">
        <v>1483594</v>
      </c>
      <c r="K87" s="40">
        <v>284483</v>
      </c>
      <c r="L87" s="40">
        <v>3499480</v>
      </c>
      <c r="M87" s="40">
        <v>297489.46920377278</v>
      </c>
      <c r="N87" s="34">
        <f t="shared" si="14"/>
        <v>5565046</v>
      </c>
      <c r="O87" s="34">
        <f t="shared" si="15"/>
        <v>5267557</v>
      </c>
      <c r="P87" s="34">
        <f t="shared" si="16"/>
        <v>5267557</v>
      </c>
      <c r="Q87" s="34">
        <v>1768077</v>
      </c>
      <c r="R87" s="34">
        <v>1483594</v>
      </c>
      <c r="S87" s="34">
        <v>284483</v>
      </c>
      <c r="T87" s="34">
        <v>3499480</v>
      </c>
      <c r="U87" s="40">
        <v>0</v>
      </c>
      <c r="V87" s="40">
        <f>180640+82080+34769</f>
        <v>297489</v>
      </c>
      <c r="W87" s="34">
        <f t="shared" si="17"/>
        <v>0.46920377278001979</v>
      </c>
      <c r="X87" s="34">
        <v>0</v>
      </c>
      <c r="Y87" s="34">
        <v>0</v>
      </c>
      <c r="Z87" s="34">
        <v>0</v>
      </c>
      <c r="AA87" s="34">
        <v>0</v>
      </c>
      <c r="AB87" s="34">
        <v>0</v>
      </c>
      <c r="AC87" s="34">
        <f t="shared" ref="AC87:AC100" si="19">M87-V87</f>
        <v>0.46920377278001979</v>
      </c>
      <c r="AD87" s="40">
        <v>1669140.689791</v>
      </c>
      <c r="AE87" s="40">
        <v>639430.72845339996</v>
      </c>
      <c r="AF87" s="40">
        <v>537152.43390239996</v>
      </c>
      <c r="AG87" s="40">
        <v>102278.294551</v>
      </c>
      <c r="AH87" s="40">
        <v>1029709.9613375999</v>
      </c>
      <c r="AI87" s="42">
        <f t="shared" si="10"/>
        <v>0.29993292940639449</v>
      </c>
      <c r="AJ87" s="42">
        <f t="shared" si="10"/>
        <v>0.30956676436555702</v>
      </c>
      <c r="AK87" s="42">
        <f t="shared" si="10"/>
        <v>0.30158745684307098</v>
      </c>
      <c r="AL87" s="42">
        <f t="shared" si="10"/>
        <v>0.35952339700790559</v>
      </c>
      <c r="AM87" s="42">
        <f t="shared" si="10"/>
        <v>0.29424656272863392</v>
      </c>
    </row>
    <row r="88" spans="1:39" ht="29.25" customHeight="1" x14ac:dyDescent="0.25">
      <c r="A88" s="164">
        <v>75</v>
      </c>
      <c r="B88" s="44" t="s">
        <v>23</v>
      </c>
      <c r="C88" s="34">
        <f t="shared" si="11"/>
        <v>304000</v>
      </c>
      <c r="D88" s="35">
        <f t="shared" si="12"/>
        <v>304000</v>
      </c>
      <c r="E88" s="35">
        <f t="shared" si="13"/>
        <v>304000</v>
      </c>
      <c r="F88" s="36">
        <v>0</v>
      </c>
      <c r="G88" s="36"/>
      <c r="H88" s="34">
        <v>304000</v>
      </c>
      <c r="I88" s="34">
        <v>304000</v>
      </c>
      <c r="J88" s="34">
        <v>304000</v>
      </c>
      <c r="K88" s="34">
        <v>0</v>
      </c>
      <c r="L88" s="34"/>
      <c r="M88" s="34"/>
      <c r="N88" s="34">
        <f t="shared" si="14"/>
        <v>304000</v>
      </c>
      <c r="O88" s="34">
        <f t="shared" si="15"/>
        <v>304000</v>
      </c>
      <c r="P88" s="34">
        <f t="shared" si="16"/>
        <v>304000</v>
      </c>
      <c r="Q88" s="34">
        <v>304000</v>
      </c>
      <c r="R88" s="34">
        <v>304000</v>
      </c>
      <c r="S88" s="34">
        <v>0</v>
      </c>
      <c r="T88" s="34">
        <v>0</v>
      </c>
      <c r="U88" s="34"/>
      <c r="V88" s="34"/>
      <c r="W88" s="34">
        <f t="shared" si="17"/>
        <v>0</v>
      </c>
      <c r="X88" s="34">
        <v>0</v>
      </c>
      <c r="Y88" s="34">
        <v>0</v>
      </c>
      <c r="Z88" s="34">
        <v>0</v>
      </c>
      <c r="AA88" s="34">
        <v>0</v>
      </c>
      <c r="AB88" s="34">
        <v>0</v>
      </c>
      <c r="AC88" s="34">
        <f t="shared" si="19"/>
        <v>0</v>
      </c>
      <c r="AD88" s="40">
        <v>89145</v>
      </c>
      <c r="AE88" s="40">
        <v>89145</v>
      </c>
      <c r="AF88" s="41">
        <v>89145</v>
      </c>
      <c r="AG88" s="40">
        <v>0</v>
      </c>
      <c r="AH88" s="40"/>
      <c r="AI88" s="42">
        <f t="shared" si="10"/>
        <v>0.29324013157894735</v>
      </c>
      <c r="AJ88" s="42">
        <f t="shared" si="10"/>
        <v>0.29324013157894735</v>
      </c>
      <c r="AK88" s="43">
        <f t="shared" si="10"/>
        <v>0.29324013157894735</v>
      </c>
      <c r="AL88" s="42">
        <f t="shared" si="10"/>
        <v>0</v>
      </c>
      <c r="AM88" s="42">
        <f t="shared" si="10"/>
        <v>0</v>
      </c>
    </row>
    <row r="89" spans="1:39" ht="29.25" customHeight="1" x14ac:dyDescent="0.25">
      <c r="A89" s="164">
        <v>76</v>
      </c>
      <c r="B89" s="44" t="s">
        <v>57</v>
      </c>
      <c r="C89" s="34">
        <f t="shared" si="11"/>
        <v>853940</v>
      </c>
      <c r="D89" s="35">
        <f t="shared" si="12"/>
        <v>853940</v>
      </c>
      <c r="E89" s="35">
        <f t="shared" si="13"/>
        <v>653900</v>
      </c>
      <c r="F89" s="36">
        <v>200040</v>
      </c>
      <c r="G89" s="36"/>
      <c r="H89" s="34">
        <v>853940</v>
      </c>
      <c r="I89" s="34">
        <v>853940</v>
      </c>
      <c r="J89" s="34">
        <v>653900</v>
      </c>
      <c r="K89" s="34">
        <v>200040</v>
      </c>
      <c r="L89" s="34"/>
      <c r="M89" s="34"/>
      <c r="N89" s="34">
        <f t="shared" si="14"/>
        <v>853940</v>
      </c>
      <c r="O89" s="34">
        <f t="shared" si="15"/>
        <v>853940</v>
      </c>
      <c r="P89" s="34">
        <f t="shared" si="16"/>
        <v>853940</v>
      </c>
      <c r="Q89" s="34">
        <v>853940</v>
      </c>
      <c r="R89" s="34">
        <v>653900</v>
      </c>
      <c r="S89" s="34">
        <v>200040</v>
      </c>
      <c r="T89" s="34">
        <v>0</v>
      </c>
      <c r="U89" s="34"/>
      <c r="V89" s="34"/>
      <c r="W89" s="34">
        <f t="shared" si="17"/>
        <v>0</v>
      </c>
      <c r="X89" s="34">
        <v>0</v>
      </c>
      <c r="Y89" s="34">
        <v>0</v>
      </c>
      <c r="Z89" s="34">
        <v>0</v>
      </c>
      <c r="AA89" s="34">
        <v>0</v>
      </c>
      <c r="AB89" s="34">
        <v>0</v>
      </c>
      <c r="AC89" s="34">
        <f t="shared" si="19"/>
        <v>0</v>
      </c>
      <c r="AD89" s="40">
        <v>241245</v>
      </c>
      <c r="AE89" s="40">
        <v>241245</v>
      </c>
      <c r="AF89" s="41">
        <v>241245</v>
      </c>
      <c r="AG89" s="41">
        <v>0</v>
      </c>
      <c r="AH89" s="40"/>
      <c r="AI89" s="42">
        <f t="shared" si="10"/>
        <v>0.28250813874511088</v>
      </c>
      <c r="AJ89" s="42">
        <f t="shared" si="10"/>
        <v>0.28250813874511088</v>
      </c>
      <c r="AK89" s="43">
        <f t="shared" si="10"/>
        <v>0.36893255849518275</v>
      </c>
      <c r="AL89" s="43">
        <f t="shared" si="10"/>
        <v>0</v>
      </c>
      <c r="AM89" s="42">
        <f t="shared" si="10"/>
        <v>0</v>
      </c>
    </row>
    <row r="90" spans="1:39" ht="29.25" customHeight="1" x14ac:dyDescent="0.25">
      <c r="A90" s="164">
        <v>77</v>
      </c>
      <c r="B90" s="44" t="s">
        <v>73</v>
      </c>
      <c r="C90" s="34">
        <f t="shared" si="11"/>
        <v>4848497.8809371013</v>
      </c>
      <c r="D90" s="35">
        <f t="shared" si="12"/>
        <v>3882227.8809371009</v>
      </c>
      <c r="E90" s="35">
        <f t="shared" si="13"/>
        <v>3112772.8809371009</v>
      </c>
      <c r="F90" s="47">
        <v>769455</v>
      </c>
      <c r="G90" s="47">
        <v>966270</v>
      </c>
      <c r="H90" s="40">
        <v>3355239</v>
      </c>
      <c r="I90" s="40">
        <v>2388969</v>
      </c>
      <c r="J90" s="40">
        <v>1619514</v>
      </c>
      <c r="K90" s="40">
        <v>769455</v>
      </c>
      <c r="L90" s="40">
        <v>966270</v>
      </c>
      <c r="M90" s="40">
        <v>1493258.8809371009</v>
      </c>
      <c r="N90" s="34">
        <f t="shared" si="14"/>
        <v>5241649</v>
      </c>
      <c r="O90" s="34">
        <f t="shared" si="15"/>
        <v>4000139</v>
      </c>
      <c r="P90" s="34">
        <f t="shared" si="16"/>
        <v>3355239</v>
      </c>
      <c r="Q90" s="34">
        <v>2388969</v>
      </c>
      <c r="R90" s="34">
        <v>1619514</v>
      </c>
      <c r="S90" s="34">
        <v>769455</v>
      </c>
      <c r="T90" s="34">
        <v>1611170</v>
      </c>
      <c r="U90" s="40">
        <v>644900</v>
      </c>
      <c r="V90" s="40">
        <v>1241510</v>
      </c>
      <c r="W90" s="34">
        <f t="shared" si="17"/>
        <v>251748.88093710085</v>
      </c>
      <c r="X90" s="34">
        <v>0</v>
      </c>
      <c r="Y90" s="34">
        <v>0</v>
      </c>
      <c r="Z90" s="34">
        <v>0</v>
      </c>
      <c r="AA90" s="34">
        <v>0</v>
      </c>
      <c r="AB90" s="34">
        <v>0</v>
      </c>
      <c r="AC90" s="34">
        <f t="shared" si="19"/>
        <v>251748.88093710085</v>
      </c>
      <c r="AD90" s="40">
        <v>1360146.0802850001</v>
      </c>
      <c r="AE90" s="40">
        <v>780146.08028500003</v>
      </c>
      <c r="AF90" s="40">
        <v>766500</v>
      </c>
      <c r="AG90" s="40">
        <v>13646.080285</v>
      </c>
      <c r="AH90" s="40">
        <v>580000</v>
      </c>
      <c r="AI90" s="42">
        <f t="shared" si="10"/>
        <v>0.28052937501173369</v>
      </c>
      <c r="AJ90" s="42">
        <f t="shared" si="10"/>
        <v>0.20095319085099317</v>
      </c>
      <c r="AK90" s="42">
        <f t="shared" si="10"/>
        <v>0.24624347143799488</v>
      </c>
      <c r="AL90" s="42">
        <f t="shared" si="10"/>
        <v>1.7734734695336308E-2</v>
      </c>
      <c r="AM90" s="42">
        <f t="shared" si="10"/>
        <v>0.60024630796775225</v>
      </c>
    </row>
    <row r="91" spans="1:39" ht="29.25" customHeight="1" x14ac:dyDescent="0.25">
      <c r="A91" s="164">
        <v>78</v>
      </c>
      <c r="B91" s="44" t="s">
        <v>29</v>
      </c>
      <c r="C91" s="34">
        <f t="shared" si="11"/>
        <v>734400</v>
      </c>
      <c r="D91" s="35">
        <f t="shared" si="12"/>
        <v>734400</v>
      </c>
      <c r="E91" s="35">
        <f t="shared" si="13"/>
        <v>734400</v>
      </c>
      <c r="F91" s="36">
        <v>0</v>
      </c>
      <c r="G91" s="36"/>
      <c r="H91" s="34">
        <v>734400</v>
      </c>
      <c r="I91" s="34">
        <v>734400</v>
      </c>
      <c r="J91" s="34">
        <v>734400</v>
      </c>
      <c r="K91" s="34">
        <v>0</v>
      </c>
      <c r="L91" s="34"/>
      <c r="M91" s="34"/>
      <c r="N91" s="34">
        <f t="shared" si="14"/>
        <v>734400</v>
      </c>
      <c r="O91" s="34">
        <f t="shared" si="15"/>
        <v>734400</v>
      </c>
      <c r="P91" s="34">
        <f t="shared" si="16"/>
        <v>734400</v>
      </c>
      <c r="Q91" s="34">
        <v>734400</v>
      </c>
      <c r="R91" s="34">
        <v>734400</v>
      </c>
      <c r="S91" s="34">
        <v>0</v>
      </c>
      <c r="T91" s="34">
        <v>0</v>
      </c>
      <c r="U91" s="34"/>
      <c r="V91" s="34"/>
      <c r="W91" s="34">
        <f t="shared" si="17"/>
        <v>0</v>
      </c>
      <c r="X91" s="34">
        <v>0</v>
      </c>
      <c r="Y91" s="34">
        <v>0</v>
      </c>
      <c r="Z91" s="34">
        <v>0</v>
      </c>
      <c r="AA91" s="34">
        <v>0</v>
      </c>
      <c r="AB91" s="34">
        <v>0</v>
      </c>
      <c r="AC91" s="34">
        <f t="shared" si="19"/>
        <v>0</v>
      </c>
      <c r="AD91" s="40">
        <v>201454</v>
      </c>
      <c r="AE91" s="40">
        <v>201454</v>
      </c>
      <c r="AF91" s="40">
        <v>201454</v>
      </c>
      <c r="AG91" s="40">
        <v>0</v>
      </c>
      <c r="AH91" s="40"/>
      <c r="AI91" s="42">
        <f t="shared" si="10"/>
        <v>0.27431100217864923</v>
      </c>
      <c r="AJ91" s="42">
        <f t="shared" si="10"/>
        <v>0.27431100217864923</v>
      </c>
      <c r="AK91" s="42">
        <f t="shared" si="10"/>
        <v>0.27431100217864923</v>
      </c>
      <c r="AL91" s="42">
        <f t="shared" si="10"/>
        <v>0</v>
      </c>
      <c r="AM91" s="42">
        <f t="shared" si="10"/>
        <v>0</v>
      </c>
    </row>
    <row r="92" spans="1:39" ht="29.25" customHeight="1" x14ac:dyDescent="0.25">
      <c r="A92" s="164">
        <v>79</v>
      </c>
      <c r="B92" s="44" t="s">
        <v>40</v>
      </c>
      <c r="C92" s="34">
        <f t="shared" si="11"/>
        <v>666200</v>
      </c>
      <c r="D92" s="35">
        <f t="shared" si="12"/>
        <v>666200</v>
      </c>
      <c r="E92" s="35">
        <f t="shared" si="13"/>
        <v>426400</v>
      </c>
      <c r="F92" s="36">
        <v>239800</v>
      </c>
      <c r="G92" s="36"/>
      <c r="H92" s="34">
        <v>666200</v>
      </c>
      <c r="I92" s="34">
        <v>666200</v>
      </c>
      <c r="J92" s="34">
        <v>426400</v>
      </c>
      <c r="K92" s="34">
        <v>239800</v>
      </c>
      <c r="L92" s="34"/>
      <c r="M92" s="34"/>
      <c r="N92" s="34">
        <f t="shared" si="14"/>
        <v>666200</v>
      </c>
      <c r="O92" s="34">
        <f t="shared" si="15"/>
        <v>666200</v>
      </c>
      <c r="P92" s="34">
        <f t="shared" si="16"/>
        <v>666200</v>
      </c>
      <c r="Q92" s="34">
        <v>666200</v>
      </c>
      <c r="R92" s="34">
        <v>426400</v>
      </c>
      <c r="S92" s="34">
        <v>239800</v>
      </c>
      <c r="T92" s="34">
        <v>0</v>
      </c>
      <c r="U92" s="34"/>
      <c r="V92" s="34"/>
      <c r="W92" s="34">
        <f t="shared" si="17"/>
        <v>0</v>
      </c>
      <c r="X92" s="34">
        <v>0</v>
      </c>
      <c r="Y92" s="34">
        <v>0</v>
      </c>
      <c r="Z92" s="34">
        <v>0</v>
      </c>
      <c r="AA92" s="34">
        <v>0</v>
      </c>
      <c r="AB92" s="34">
        <v>0</v>
      </c>
      <c r="AC92" s="34">
        <f t="shared" si="19"/>
        <v>0</v>
      </c>
      <c r="AD92" s="40">
        <v>175880.5</v>
      </c>
      <c r="AE92" s="40">
        <v>175880.5</v>
      </c>
      <c r="AF92" s="40">
        <v>151145</v>
      </c>
      <c r="AG92" s="40">
        <v>24735.5</v>
      </c>
      <c r="AH92" s="40"/>
      <c r="AI92" s="42">
        <f t="shared" si="10"/>
        <v>0.2640055538877214</v>
      </c>
      <c r="AJ92" s="42">
        <f t="shared" si="10"/>
        <v>0.2640055538877214</v>
      </c>
      <c r="AK92" s="42">
        <f t="shared" si="10"/>
        <v>0.35446763602251408</v>
      </c>
      <c r="AL92" s="42">
        <f t="shared" si="10"/>
        <v>0.10315054211843203</v>
      </c>
      <c r="AM92" s="42">
        <f t="shared" si="10"/>
        <v>0</v>
      </c>
    </row>
    <row r="93" spans="1:39" ht="29.25" customHeight="1" x14ac:dyDescent="0.25">
      <c r="A93" s="164">
        <v>80</v>
      </c>
      <c r="B93" s="44" t="s">
        <v>21</v>
      </c>
      <c r="C93" s="34">
        <f t="shared" si="11"/>
        <v>1387700</v>
      </c>
      <c r="D93" s="35">
        <f t="shared" si="12"/>
        <v>1387700</v>
      </c>
      <c r="E93" s="35">
        <f t="shared" si="13"/>
        <v>1387700</v>
      </c>
      <c r="F93" s="36">
        <v>0</v>
      </c>
      <c r="G93" s="36"/>
      <c r="H93" s="34">
        <v>1387700</v>
      </c>
      <c r="I93" s="34">
        <v>1387700</v>
      </c>
      <c r="J93" s="34">
        <v>1387700</v>
      </c>
      <c r="K93" s="34">
        <v>0</v>
      </c>
      <c r="L93" s="34"/>
      <c r="M93" s="34"/>
      <c r="N93" s="34">
        <f t="shared" si="14"/>
        <v>1000000</v>
      </c>
      <c r="O93" s="34">
        <f t="shared" si="15"/>
        <v>1000000</v>
      </c>
      <c r="P93" s="34">
        <f t="shared" si="16"/>
        <v>1000000</v>
      </c>
      <c r="Q93" s="34">
        <v>1000000</v>
      </c>
      <c r="R93" s="34">
        <v>1000000</v>
      </c>
      <c r="S93" s="34">
        <v>0</v>
      </c>
      <c r="T93" s="34">
        <v>0</v>
      </c>
      <c r="U93" s="34"/>
      <c r="V93" s="34"/>
      <c r="W93" s="34">
        <f t="shared" si="17"/>
        <v>387700</v>
      </c>
      <c r="X93" s="34">
        <v>387700</v>
      </c>
      <c r="Y93" s="34">
        <v>387700</v>
      </c>
      <c r="Z93" s="34">
        <v>387700</v>
      </c>
      <c r="AA93" s="34">
        <v>0</v>
      </c>
      <c r="AB93" s="34">
        <v>0</v>
      </c>
      <c r="AC93" s="34">
        <f t="shared" si="19"/>
        <v>0</v>
      </c>
      <c r="AD93" s="40">
        <v>358454</v>
      </c>
      <c r="AE93" s="40">
        <v>358454</v>
      </c>
      <c r="AF93" s="40">
        <v>358454</v>
      </c>
      <c r="AG93" s="40">
        <v>0</v>
      </c>
      <c r="AH93" s="40"/>
      <c r="AI93" s="42">
        <f t="shared" si="10"/>
        <v>0.25830799164084456</v>
      </c>
      <c r="AJ93" s="42">
        <f t="shared" si="10"/>
        <v>0.25830799164084456</v>
      </c>
      <c r="AK93" s="42">
        <f t="shared" si="10"/>
        <v>0.25830799164084456</v>
      </c>
      <c r="AL93" s="42">
        <f t="shared" si="10"/>
        <v>0</v>
      </c>
      <c r="AM93" s="42">
        <f t="shared" si="10"/>
        <v>0</v>
      </c>
    </row>
    <row r="94" spans="1:39" ht="29.25" customHeight="1" x14ac:dyDescent="0.25">
      <c r="A94" s="164">
        <v>81</v>
      </c>
      <c r="B94" s="44" t="s">
        <v>87</v>
      </c>
      <c r="C94" s="34">
        <f t="shared" si="11"/>
        <v>3232289.0611115443</v>
      </c>
      <c r="D94" s="35">
        <f t="shared" si="12"/>
        <v>2704499.0611115443</v>
      </c>
      <c r="E94" s="35">
        <f t="shared" si="13"/>
        <v>2309947.0611115443</v>
      </c>
      <c r="F94" s="47">
        <v>394552</v>
      </c>
      <c r="G94" s="47">
        <v>527790</v>
      </c>
      <c r="H94" s="40">
        <v>2610821</v>
      </c>
      <c r="I94" s="40">
        <v>2083031</v>
      </c>
      <c r="J94" s="40">
        <v>1688479</v>
      </c>
      <c r="K94" s="40">
        <v>394552</v>
      </c>
      <c r="L94" s="40">
        <v>527790</v>
      </c>
      <c r="M94" s="40">
        <v>621468.06111154414</v>
      </c>
      <c r="N94" s="34">
        <f t="shared" si="14"/>
        <v>3270739.173</v>
      </c>
      <c r="O94" s="34">
        <f t="shared" si="15"/>
        <v>2649271.173</v>
      </c>
      <c r="P94" s="34">
        <f t="shared" si="16"/>
        <v>2610821</v>
      </c>
      <c r="Q94" s="34">
        <v>2083031</v>
      </c>
      <c r="R94" s="34">
        <v>1688479</v>
      </c>
      <c r="S94" s="34">
        <v>394552</v>
      </c>
      <c r="T94" s="34">
        <v>566240.17299999995</v>
      </c>
      <c r="U94" s="40">
        <v>38450.172999999952</v>
      </c>
      <c r="V94" s="40">
        <v>621468</v>
      </c>
      <c r="W94" s="34">
        <f t="shared" si="17"/>
        <v>6.1111544142477214E-2</v>
      </c>
      <c r="X94" s="34">
        <v>0</v>
      </c>
      <c r="Y94" s="34">
        <v>0</v>
      </c>
      <c r="Z94" s="34">
        <v>0</v>
      </c>
      <c r="AA94" s="34">
        <v>0</v>
      </c>
      <c r="AB94" s="34">
        <v>0</v>
      </c>
      <c r="AC94" s="34">
        <f t="shared" si="19"/>
        <v>6.1111544142477214E-2</v>
      </c>
      <c r="AD94" s="40">
        <v>834331.95152</v>
      </c>
      <c r="AE94" s="40">
        <v>534331.95152</v>
      </c>
      <c r="AF94" s="48">
        <v>500000</v>
      </c>
      <c r="AG94" s="48">
        <v>34331.951520000002</v>
      </c>
      <c r="AH94" s="48">
        <v>300000</v>
      </c>
      <c r="AI94" s="42">
        <f t="shared" si="10"/>
        <v>0.25812417631765999</v>
      </c>
      <c r="AJ94" s="42">
        <f t="shared" si="10"/>
        <v>0.19757150564526005</v>
      </c>
      <c r="AK94" s="42">
        <f t="shared" si="10"/>
        <v>0.21645517701145953</v>
      </c>
      <c r="AL94" s="42">
        <f t="shared" si="10"/>
        <v>8.7015023418966331E-2</v>
      </c>
      <c r="AM94" s="42">
        <f t="shared" si="10"/>
        <v>0.56840788950150634</v>
      </c>
    </row>
    <row r="95" spans="1:39" ht="29.25" customHeight="1" x14ac:dyDescent="0.25">
      <c r="A95" s="164">
        <v>82</v>
      </c>
      <c r="B95" s="44" t="s">
        <v>25</v>
      </c>
      <c r="C95" s="34">
        <f t="shared" si="11"/>
        <v>6000000</v>
      </c>
      <c r="D95" s="35">
        <f t="shared" si="12"/>
        <v>6000000</v>
      </c>
      <c r="E95" s="35">
        <f t="shared" si="13"/>
        <v>6000000</v>
      </c>
      <c r="F95" s="36">
        <v>0</v>
      </c>
      <c r="G95" s="36"/>
      <c r="H95" s="34">
        <v>6000000</v>
      </c>
      <c r="I95" s="34">
        <v>6000000</v>
      </c>
      <c r="J95" s="34">
        <v>6000000</v>
      </c>
      <c r="K95" s="34">
        <v>0</v>
      </c>
      <c r="L95" s="34"/>
      <c r="M95" s="34"/>
      <c r="N95" s="34">
        <f t="shared" si="14"/>
        <v>6000000</v>
      </c>
      <c r="O95" s="34">
        <f t="shared" si="15"/>
        <v>6000000</v>
      </c>
      <c r="P95" s="34">
        <f t="shared" si="16"/>
        <v>6000000</v>
      </c>
      <c r="Q95" s="34">
        <v>6000000</v>
      </c>
      <c r="R95" s="34">
        <v>6000000</v>
      </c>
      <c r="S95" s="34">
        <v>0</v>
      </c>
      <c r="T95" s="34">
        <v>0</v>
      </c>
      <c r="U95" s="34"/>
      <c r="V95" s="34"/>
      <c r="W95" s="34">
        <f t="shared" si="17"/>
        <v>0</v>
      </c>
      <c r="X95" s="34">
        <v>0</v>
      </c>
      <c r="Y95" s="34">
        <v>0</v>
      </c>
      <c r="Z95" s="34">
        <v>0</v>
      </c>
      <c r="AA95" s="34">
        <v>0</v>
      </c>
      <c r="AB95" s="34">
        <v>0</v>
      </c>
      <c r="AC95" s="34">
        <f t="shared" si="19"/>
        <v>0</v>
      </c>
      <c r="AD95" s="40">
        <v>1477914</v>
      </c>
      <c r="AE95" s="40">
        <v>1477914</v>
      </c>
      <c r="AF95" s="40">
        <v>1477914</v>
      </c>
      <c r="AG95" s="40">
        <v>0</v>
      </c>
      <c r="AH95" s="40"/>
      <c r="AI95" s="42">
        <f t="shared" si="10"/>
        <v>0.24631900000000001</v>
      </c>
      <c r="AJ95" s="42">
        <f t="shared" si="10"/>
        <v>0.24631900000000001</v>
      </c>
      <c r="AK95" s="42">
        <f t="shared" si="10"/>
        <v>0.24631900000000001</v>
      </c>
      <c r="AL95" s="42">
        <f t="shared" si="10"/>
        <v>0</v>
      </c>
      <c r="AM95" s="42">
        <f t="shared" si="10"/>
        <v>0</v>
      </c>
    </row>
    <row r="96" spans="1:39" ht="29.25" customHeight="1" x14ac:dyDescent="0.25">
      <c r="A96" s="164">
        <v>83</v>
      </c>
      <c r="B96" s="44" t="s">
        <v>28</v>
      </c>
      <c r="C96" s="34">
        <f t="shared" si="11"/>
        <v>611300</v>
      </c>
      <c r="D96" s="35">
        <f t="shared" si="12"/>
        <v>611300</v>
      </c>
      <c r="E96" s="35">
        <f t="shared" si="13"/>
        <v>581300</v>
      </c>
      <c r="F96" s="36">
        <v>30000</v>
      </c>
      <c r="G96" s="36"/>
      <c r="H96" s="34">
        <v>611300</v>
      </c>
      <c r="I96" s="38">
        <v>611300</v>
      </c>
      <c r="J96" s="38">
        <v>581300</v>
      </c>
      <c r="K96" s="34">
        <v>30000</v>
      </c>
      <c r="L96" s="34"/>
      <c r="M96" s="34"/>
      <c r="N96" s="34">
        <f t="shared" si="14"/>
        <v>611300</v>
      </c>
      <c r="O96" s="34">
        <f t="shared" si="15"/>
        <v>611300</v>
      </c>
      <c r="P96" s="34">
        <f t="shared" si="16"/>
        <v>611300</v>
      </c>
      <c r="Q96" s="34">
        <v>611300</v>
      </c>
      <c r="R96" s="38">
        <v>581300</v>
      </c>
      <c r="S96" s="34">
        <v>30000</v>
      </c>
      <c r="T96" s="34">
        <v>0</v>
      </c>
      <c r="U96" s="34"/>
      <c r="V96" s="34"/>
      <c r="W96" s="34">
        <f t="shared" si="17"/>
        <v>0</v>
      </c>
      <c r="X96" s="34">
        <v>0</v>
      </c>
      <c r="Y96" s="34">
        <v>0</v>
      </c>
      <c r="Z96" s="34">
        <v>0</v>
      </c>
      <c r="AA96" s="34">
        <v>0</v>
      </c>
      <c r="AB96" s="34">
        <v>0</v>
      </c>
      <c r="AC96" s="34">
        <f t="shared" si="19"/>
        <v>0</v>
      </c>
      <c r="AD96" s="40">
        <v>147792</v>
      </c>
      <c r="AE96" s="40">
        <v>147792</v>
      </c>
      <c r="AF96" s="41">
        <v>117792</v>
      </c>
      <c r="AG96" s="40">
        <v>30000</v>
      </c>
      <c r="AH96" s="40"/>
      <c r="AI96" s="42">
        <f t="shared" si="10"/>
        <v>0.24176672664812696</v>
      </c>
      <c r="AJ96" s="42">
        <f t="shared" si="10"/>
        <v>0.24176672664812696</v>
      </c>
      <c r="AK96" s="43">
        <f t="shared" si="10"/>
        <v>0.20263547221744366</v>
      </c>
      <c r="AL96" s="42">
        <f t="shared" si="10"/>
        <v>1</v>
      </c>
      <c r="AM96" s="42">
        <f t="shared" si="10"/>
        <v>0</v>
      </c>
    </row>
    <row r="97" spans="1:39" ht="29.25" customHeight="1" x14ac:dyDescent="0.25">
      <c r="A97" s="164">
        <v>84</v>
      </c>
      <c r="B97" s="44" t="s">
        <v>31</v>
      </c>
      <c r="C97" s="34">
        <f t="shared" si="11"/>
        <v>825255</v>
      </c>
      <c r="D97" s="35">
        <f t="shared" si="12"/>
        <v>825255</v>
      </c>
      <c r="E97" s="35">
        <f t="shared" si="13"/>
        <v>585900</v>
      </c>
      <c r="F97" s="36">
        <v>239355</v>
      </c>
      <c r="G97" s="36"/>
      <c r="H97" s="34">
        <v>825255</v>
      </c>
      <c r="I97" s="38">
        <v>825255</v>
      </c>
      <c r="J97" s="38">
        <v>585900</v>
      </c>
      <c r="K97" s="34">
        <v>239355</v>
      </c>
      <c r="L97" s="34"/>
      <c r="M97" s="34"/>
      <c r="N97" s="34">
        <f t="shared" si="14"/>
        <v>825255</v>
      </c>
      <c r="O97" s="34">
        <f t="shared" si="15"/>
        <v>825255</v>
      </c>
      <c r="P97" s="34">
        <f t="shared" si="16"/>
        <v>825255</v>
      </c>
      <c r="Q97" s="34">
        <v>825255</v>
      </c>
      <c r="R97" s="34">
        <v>585900</v>
      </c>
      <c r="S97" s="34">
        <v>239355</v>
      </c>
      <c r="T97" s="34">
        <v>0</v>
      </c>
      <c r="U97" s="34"/>
      <c r="V97" s="34"/>
      <c r="W97" s="34">
        <f t="shared" si="17"/>
        <v>0</v>
      </c>
      <c r="X97" s="34">
        <v>0</v>
      </c>
      <c r="Y97" s="34">
        <v>0</v>
      </c>
      <c r="Z97" s="34">
        <v>0</v>
      </c>
      <c r="AA97" s="34">
        <v>0</v>
      </c>
      <c r="AB97" s="34">
        <v>0</v>
      </c>
      <c r="AC97" s="34">
        <f t="shared" si="19"/>
        <v>0</v>
      </c>
      <c r="AD97" s="40">
        <v>180500</v>
      </c>
      <c r="AE97" s="40">
        <v>180500</v>
      </c>
      <c r="AF97" s="41">
        <v>180500</v>
      </c>
      <c r="AG97" s="40">
        <v>0</v>
      </c>
      <c r="AH97" s="40"/>
      <c r="AI97" s="42">
        <f t="shared" si="10"/>
        <v>0.2187202743394466</v>
      </c>
      <c r="AJ97" s="42">
        <f t="shared" si="10"/>
        <v>0.2187202743394466</v>
      </c>
      <c r="AK97" s="43">
        <f t="shared" si="10"/>
        <v>0.30807305000853386</v>
      </c>
      <c r="AL97" s="42">
        <f t="shared" si="10"/>
        <v>0</v>
      </c>
      <c r="AM97" s="42">
        <f t="shared" si="10"/>
        <v>0</v>
      </c>
    </row>
    <row r="98" spans="1:39" ht="29.25" customHeight="1" x14ac:dyDescent="0.25">
      <c r="A98" s="164">
        <v>85</v>
      </c>
      <c r="B98" s="44" t="s">
        <v>63</v>
      </c>
      <c r="C98" s="34">
        <f t="shared" si="11"/>
        <v>31300</v>
      </c>
      <c r="D98" s="35">
        <f t="shared" si="12"/>
        <v>31300</v>
      </c>
      <c r="E98" s="35">
        <f t="shared" si="13"/>
        <v>31300</v>
      </c>
      <c r="F98" s="36"/>
      <c r="G98" s="36"/>
      <c r="H98" s="34">
        <v>31300</v>
      </c>
      <c r="I98" s="34">
        <v>31300</v>
      </c>
      <c r="J98" s="34">
        <v>31300</v>
      </c>
      <c r="K98" s="34"/>
      <c r="L98" s="34"/>
      <c r="M98" s="34"/>
      <c r="N98" s="34">
        <f t="shared" si="14"/>
        <v>31300</v>
      </c>
      <c r="O98" s="34">
        <f t="shared" si="15"/>
        <v>31300</v>
      </c>
      <c r="P98" s="34">
        <f t="shared" si="16"/>
        <v>31300</v>
      </c>
      <c r="Q98" s="34">
        <v>31300</v>
      </c>
      <c r="R98" s="34">
        <v>31300</v>
      </c>
      <c r="S98" s="34">
        <v>0</v>
      </c>
      <c r="T98" s="34">
        <v>0</v>
      </c>
      <c r="U98" s="34"/>
      <c r="V98" s="34"/>
      <c r="W98" s="34">
        <f t="shared" si="17"/>
        <v>0</v>
      </c>
      <c r="X98" s="34">
        <v>0</v>
      </c>
      <c r="Y98" s="34">
        <v>0</v>
      </c>
      <c r="Z98" s="34">
        <v>0</v>
      </c>
      <c r="AA98" s="34">
        <v>0</v>
      </c>
      <c r="AB98" s="34">
        <v>0</v>
      </c>
      <c r="AC98" s="34">
        <f t="shared" si="19"/>
        <v>0</v>
      </c>
      <c r="AD98" s="40">
        <v>6456</v>
      </c>
      <c r="AE98" s="40">
        <v>6456</v>
      </c>
      <c r="AF98" s="40">
        <v>6456</v>
      </c>
      <c r="AG98" s="40">
        <v>0</v>
      </c>
      <c r="AH98" s="40"/>
      <c r="AI98" s="42">
        <f t="shared" ref="AI98:AM100" si="20">IF(C98=0,0,AD98/C98)</f>
        <v>0.20626198083067093</v>
      </c>
      <c r="AJ98" s="42">
        <f t="shared" si="20"/>
        <v>0.20626198083067093</v>
      </c>
      <c r="AK98" s="42">
        <f t="shared" si="20"/>
        <v>0.20626198083067093</v>
      </c>
      <c r="AL98" s="42">
        <f t="shared" si="20"/>
        <v>0</v>
      </c>
      <c r="AM98" s="42">
        <f t="shared" si="20"/>
        <v>0</v>
      </c>
    </row>
    <row r="99" spans="1:39" ht="29.25" customHeight="1" x14ac:dyDescent="0.25">
      <c r="A99" s="164">
        <v>86</v>
      </c>
      <c r="B99" s="44" t="s">
        <v>66</v>
      </c>
      <c r="C99" s="34">
        <f t="shared" si="11"/>
        <v>624400</v>
      </c>
      <c r="D99" s="35">
        <f t="shared" si="12"/>
        <v>624400</v>
      </c>
      <c r="E99" s="35">
        <f t="shared" si="13"/>
        <v>624400</v>
      </c>
      <c r="F99" s="36">
        <v>0</v>
      </c>
      <c r="G99" s="36"/>
      <c r="H99" s="34">
        <v>624400</v>
      </c>
      <c r="I99" s="34">
        <v>624400</v>
      </c>
      <c r="J99" s="34">
        <v>624400</v>
      </c>
      <c r="K99" s="34">
        <v>0</v>
      </c>
      <c r="L99" s="34"/>
      <c r="M99" s="34"/>
      <c r="N99" s="34">
        <f t="shared" si="14"/>
        <v>624400</v>
      </c>
      <c r="O99" s="34">
        <f t="shared" si="15"/>
        <v>624400</v>
      </c>
      <c r="P99" s="34">
        <f t="shared" si="16"/>
        <v>624400</v>
      </c>
      <c r="Q99" s="34">
        <v>624400</v>
      </c>
      <c r="R99" s="34">
        <v>624400</v>
      </c>
      <c r="S99" s="34">
        <v>0</v>
      </c>
      <c r="T99" s="34">
        <v>0</v>
      </c>
      <c r="U99" s="34"/>
      <c r="V99" s="34"/>
      <c r="W99" s="34">
        <f t="shared" si="17"/>
        <v>0</v>
      </c>
      <c r="X99" s="34">
        <v>0</v>
      </c>
      <c r="Y99" s="34">
        <v>0</v>
      </c>
      <c r="Z99" s="34">
        <v>0</v>
      </c>
      <c r="AA99" s="34">
        <v>0</v>
      </c>
      <c r="AB99" s="34">
        <v>0</v>
      </c>
      <c r="AC99" s="34">
        <f t="shared" si="19"/>
        <v>0</v>
      </c>
      <c r="AD99" s="40">
        <v>126014</v>
      </c>
      <c r="AE99" s="40">
        <v>126014</v>
      </c>
      <c r="AF99" s="40">
        <v>126014</v>
      </c>
      <c r="AG99" s="40">
        <v>0</v>
      </c>
      <c r="AH99" s="40"/>
      <c r="AI99" s="42">
        <f t="shared" si="20"/>
        <v>0.20181614349775784</v>
      </c>
      <c r="AJ99" s="42">
        <f t="shared" si="20"/>
        <v>0.20181614349775784</v>
      </c>
      <c r="AK99" s="42">
        <f t="shared" si="20"/>
        <v>0.20181614349775784</v>
      </c>
      <c r="AL99" s="42">
        <f t="shared" si="20"/>
        <v>0</v>
      </c>
      <c r="AM99" s="42">
        <f t="shared" si="20"/>
        <v>0</v>
      </c>
    </row>
    <row r="100" spans="1:39" ht="29.25" customHeight="1" x14ac:dyDescent="0.25">
      <c r="A100" s="164">
        <v>87</v>
      </c>
      <c r="B100" s="44" t="s">
        <v>77</v>
      </c>
      <c r="C100" s="34">
        <f t="shared" si="11"/>
        <v>4569667.2263827417</v>
      </c>
      <c r="D100" s="35">
        <f t="shared" si="12"/>
        <v>3428387.2263827417</v>
      </c>
      <c r="E100" s="35">
        <f t="shared" si="13"/>
        <v>2985694.2263827417</v>
      </c>
      <c r="F100" s="47">
        <v>442693</v>
      </c>
      <c r="G100" s="47">
        <v>1141280</v>
      </c>
      <c r="H100" s="40">
        <v>3334549</v>
      </c>
      <c r="I100" s="40">
        <v>2193269</v>
      </c>
      <c r="J100" s="40">
        <v>1750576</v>
      </c>
      <c r="K100" s="40">
        <v>442693</v>
      </c>
      <c r="L100" s="40">
        <v>1141280</v>
      </c>
      <c r="M100" s="40">
        <v>1235118.2263827417</v>
      </c>
      <c r="N100" s="34">
        <f t="shared" si="14"/>
        <v>2702348</v>
      </c>
      <c r="O100" s="34">
        <f t="shared" si="15"/>
        <v>2461055</v>
      </c>
      <c r="P100" s="34">
        <f t="shared" si="16"/>
        <v>2461055</v>
      </c>
      <c r="Q100" s="34">
        <v>1655269</v>
      </c>
      <c r="R100" s="34">
        <v>1212576</v>
      </c>
      <c r="S100" s="34">
        <v>442693</v>
      </c>
      <c r="T100" s="34">
        <v>805786</v>
      </c>
      <c r="U100" s="40">
        <v>0</v>
      </c>
      <c r="V100" s="40">
        <v>241293</v>
      </c>
      <c r="W100" s="34">
        <f t="shared" si="17"/>
        <v>1867319.2263827417</v>
      </c>
      <c r="X100" s="34">
        <v>873494</v>
      </c>
      <c r="Y100" s="34">
        <v>538000</v>
      </c>
      <c r="Z100" s="34">
        <v>538000</v>
      </c>
      <c r="AA100" s="34">
        <v>0</v>
      </c>
      <c r="AB100" s="34">
        <v>335494</v>
      </c>
      <c r="AC100" s="34">
        <f t="shared" si="19"/>
        <v>993825.2263827417</v>
      </c>
      <c r="AD100" s="40">
        <v>915968.77102999995</v>
      </c>
      <c r="AE100" s="40">
        <v>573584.77102999995</v>
      </c>
      <c r="AF100" s="48">
        <v>525172.79999999993</v>
      </c>
      <c r="AG100" s="48">
        <v>48411.971030000001</v>
      </c>
      <c r="AH100" s="48">
        <v>342384</v>
      </c>
      <c r="AI100" s="42">
        <f t="shared" si="20"/>
        <v>0.2004453991182773</v>
      </c>
      <c r="AJ100" s="42">
        <f t="shared" si="20"/>
        <v>0.16730454676065973</v>
      </c>
      <c r="AK100" s="42">
        <f t="shared" si="20"/>
        <v>0.17589637792087723</v>
      </c>
      <c r="AL100" s="42">
        <f t="shared" si="20"/>
        <v>0.10935788691034193</v>
      </c>
      <c r="AM100" s="42">
        <f t="shared" si="20"/>
        <v>0.3</v>
      </c>
    </row>
    <row r="101" spans="1:39" ht="5.25" customHeight="1" x14ac:dyDescent="0.25">
      <c r="A101" s="167"/>
      <c r="B101" s="5"/>
      <c r="C101" s="3"/>
      <c r="D101" s="10"/>
      <c r="E101" s="10"/>
      <c r="F101" s="10"/>
      <c r="G101" s="10"/>
      <c r="H101" s="3"/>
      <c r="I101" s="3"/>
      <c r="J101" s="3"/>
      <c r="K101" s="3"/>
      <c r="L101" s="3"/>
      <c r="M101" s="3"/>
      <c r="N101" s="3"/>
      <c r="O101" s="3"/>
      <c r="P101" s="3"/>
      <c r="Q101" s="3"/>
      <c r="R101" s="3"/>
      <c r="S101" s="3"/>
      <c r="T101" s="3"/>
      <c r="U101" s="3"/>
      <c r="V101" s="3"/>
      <c r="W101" s="3"/>
      <c r="X101" s="9"/>
      <c r="Y101" s="9"/>
      <c r="Z101" s="9"/>
      <c r="AA101" s="9"/>
      <c r="AB101" s="9"/>
      <c r="AC101" s="3"/>
      <c r="AD101" s="4"/>
      <c r="AE101" s="4"/>
      <c r="AF101" s="4"/>
      <c r="AG101" s="4"/>
      <c r="AH101" s="4"/>
      <c r="AI101" s="4"/>
      <c r="AJ101" s="4"/>
      <c r="AK101" s="4"/>
      <c r="AL101" s="4"/>
      <c r="AM101" s="4"/>
    </row>
  </sheetData>
  <autoFilter ref="A13:AX13">
    <sortState ref="A14:AX136">
      <sortCondition descending="1" ref="AI13"/>
    </sortState>
  </autoFilter>
  <mergeCells count="70">
    <mergeCell ref="A1:AM1"/>
    <mergeCell ref="A2:AM2"/>
    <mergeCell ref="A3:AM3"/>
    <mergeCell ref="A4:AM4"/>
    <mergeCell ref="A5:A12"/>
    <mergeCell ref="B5:B12"/>
    <mergeCell ref="C5:C12"/>
    <mergeCell ref="H5:M5"/>
    <mergeCell ref="N5:V5"/>
    <mergeCell ref="W5:AC5"/>
    <mergeCell ref="AD5:AH6"/>
    <mergeCell ref="AI5:AM6"/>
    <mergeCell ref="H6:L6"/>
    <mergeCell ref="M6:M12"/>
    <mergeCell ref="N6:N12"/>
    <mergeCell ref="O6:U6"/>
    <mergeCell ref="V6:V12"/>
    <mergeCell ref="W6:W12"/>
    <mergeCell ref="X6:AB6"/>
    <mergeCell ref="AC6:AC12"/>
    <mergeCell ref="D7:G7"/>
    <mergeCell ref="H7:H12"/>
    <mergeCell ref="I7:L7"/>
    <mergeCell ref="O7:P9"/>
    <mergeCell ref="Q7:U7"/>
    <mergeCell ref="T8:T12"/>
    <mergeCell ref="U8:U12"/>
    <mergeCell ref="D9:D12"/>
    <mergeCell ref="E9:F9"/>
    <mergeCell ref="D8:F8"/>
    <mergeCell ref="G8:G12"/>
    <mergeCell ref="I8:K8"/>
    <mergeCell ref="L8:L12"/>
    <mergeCell ref="Q8:S8"/>
    <mergeCell ref="Y7:AB7"/>
    <mergeCell ref="AD7:AD12"/>
    <mergeCell ref="AE7:AH7"/>
    <mergeCell ref="AI7:AI12"/>
    <mergeCell ref="AJ7:AM7"/>
    <mergeCell ref="AB8:AB12"/>
    <mergeCell ref="AE8:AG8"/>
    <mergeCell ref="AH8:AH12"/>
    <mergeCell ref="AJ8:AL8"/>
    <mergeCell ref="AM8:AM12"/>
    <mergeCell ref="AE9:AE12"/>
    <mergeCell ref="AF9:AG9"/>
    <mergeCell ref="AJ9:AJ12"/>
    <mergeCell ref="AK9:AL9"/>
    <mergeCell ref="R10:R12"/>
    <mergeCell ref="S10:S12"/>
    <mergeCell ref="Z10:Z12"/>
    <mergeCell ref="AA10:AA12"/>
    <mergeCell ref="Y8:AA8"/>
    <mergeCell ref="X7:X12"/>
    <mergeCell ref="AF10:AF12"/>
    <mergeCell ref="AG10:AG12"/>
    <mergeCell ref="AK10:AK12"/>
    <mergeCell ref="AL10:AL12"/>
    <mergeCell ref="E10:E12"/>
    <mergeCell ref="F10:F12"/>
    <mergeCell ref="J10:J12"/>
    <mergeCell ref="K10:K12"/>
    <mergeCell ref="O10:O12"/>
    <mergeCell ref="P10:P12"/>
    <mergeCell ref="I9:I12"/>
    <mergeCell ref="J9:K9"/>
    <mergeCell ref="Q9:Q12"/>
    <mergeCell ref="R9:S9"/>
    <mergeCell ref="Y9:Y12"/>
    <mergeCell ref="Z9:AA9"/>
  </mergeCells>
  <printOptions horizontalCentered="1"/>
  <pageMargins left="0.7" right="0.7" top="0.75" bottom="0.75" header="0.3" footer="0.3"/>
  <pageSetup paperSize="9" scale="83" fitToHeight="0" orientation="portrait" useFirstPageNumber="1" r:id="rId1"/>
  <headerFooter differentFirst="1">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M29"/>
  <sheetViews>
    <sheetView showZeros="0" tabSelected="1" view="pageBreakPreview" zoomScale="85" zoomScaleNormal="130" zoomScaleSheetLayoutView="85" workbookViewId="0">
      <pane xSplit="2" ySplit="13" topLeftCell="C16" activePane="bottomRight" state="frozen"/>
      <selection activeCell="AT20" sqref="AT20"/>
      <selection pane="topRight" activeCell="AT20" sqref="AT20"/>
      <selection pane="bottomLeft" activeCell="AT20" sqref="AT20"/>
      <selection pane="bottomRight" activeCell="AQ16" sqref="AQ16"/>
    </sheetView>
  </sheetViews>
  <sheetFormatPr defaultColWidth="9.140625" defaultRowHeight="15" x14ac:dyDescent="0.25"/>
  <cols>
    <col min="1" max="1" width="4.7109375" style="2" customWidth="1"/>
    <col min="2" max="2" width="34" style="6" customWidth="1"/>
    <col min="3" max="3" width="14.5703125" style="1" customWidth="1"/>
    <col min="4" max="4" width="11.28515625" style="11" hidden="1" customWidth="1"/>
    <col min="5" max="5" width="11.5703125" style="11" hidden="1" customWidth="1"/>
    <col min="6" max="6" width="11" style="11" hidden="1" customWidth="1"/>
    <col min="7" max="7" width="11.5703125" style="11" hidden="1" customWidth="1"/>
    <col min="8" max="9" width="11.28515625" style="1" hidden="1" customWidth="1"/>
    <col min="10" max="10" width="11.5703125" style="1" hidden="1" customWidth="1"/>
    <col min="11" max="11" width="11" style="1" hidden="1" customWidth="1"/>
    <col min="12" max="12" width="11.5703125" style="1" hidden="1" customWidth="1"/>
    <col min="13" max="14" width="10.85546875" style="1" hidden="1" customWidth="1"/>
    <col min="15" max="18" width="11.5703125" style="1" hidden="1" customWidth="1"/>
    <col min="19" max="19" width="10.7109375" style="1" hidden="1" customWidth="1"/>
    <col min="20" max="20" width="11.28515625" style="1" hidden="1" customWidth="1"/>
    <col min="21" max="22" width="10.28515625" style="1" hidden="1" customWidth="1"/>
    <col min="23" max="23" width="10" style="1" hidden="1" customWidth="1"/>
    <col min="24" max="24" width="10.42578125" style="7" hidden="1" customWidth="1"/>
    <col min="25" max="25" width="9.28515625" style="7" hidden="1" customWidth="1"/>
    <col min="26" max="26" width="9.140625" style="7" hidden="1" customWidth="1"/>
    <col min="27" max="27" width="8" style="7" hidden="1" customWidth="1"/>
    <col min="28" max="28" width="10.140625" style="7" hidden="1" customWidth="1"/>
    <col min="29" max="29" width="9.140625" style="1" hidden="1" customWidth="1"/>
    <col min="30" max="30" width="11.140625" style="1" hidden="1" customWidth="1"/>
    <col min="31" max="32" width="12" style="1" hidden="1" customWidth="1"/>
    <col min="33" max="33" width="9.42578125" style="1" hidden="1" customWidth="1"/>
    <col min="34" max="34" width="11.7109375" style="1" hidden="1" customWidth="1"/>
    <col min="35" max="39" width="10" style="1" customWidth="1"/>
    <col min="40" max="16384" width="9.140625" style="1"/>
  </cols>
  <sheetData>
    <row r="1" spans="1:39" ht="15" customHeight="1" x14ac:dyDescent="0.25">
      <c r="A1" s="195" t="s">
        <v>229</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row>
    <row r="2" spans="1:39" ht="40.5" customHeight="1" x14ac:dyDescent="0.25">
      <c r="A2" s="233" t="s">
        <v>234</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row>
    <row r="3" spans="1:39" s="2" customFormat="1" ht="15.6" customHeight="1" x14ac:dyDescent="0.25">
      <c r="A3" s="196" t="s">
        <v>350</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row>
    <row r="4" spans="1:39" ht="15.6" customHeight="1" x14ac:dyDescent="0.25">
      <c r="A4" s="197" t="s">
        <v>2</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row>
    <row r="5" spans="1:39" ht="33" customHeight="1" x14ac:dyDescent="0.25">
      <c r="A5" s="183" t="s">
        <v>3</v>
      </c>
      <c r="B5" s="183" t="s">
        <v>4</v>
      </c>
      <c r="C5" s="184" t="s">
        <v>212</v>
      </c>
      <c r="D5" s="15"/>
      <c r="E5" s="15"/>
      <c r="F5" s="15"/>
      <c r="G5" s="15"/>
      <c r="H5" s="201" t="s">
        <v>8</v>
      </c>
      <c r="I5" s="202"/>
      <c r="J5" s="202"/>
      <c r="K5" s="202"/>
      <c r="L5" s="202"/>
      <c r="M5" s="203"/>
      <c r="N5" s="183" t="s">
        <v>5</v>
      </c>
      <c r="O5" s="183"/>
      <c r="P5" s="183"/>
      <c r="Q5" s="183"/>
      <c r="R5" s="183"/>
      <c r="S5" s="183"/>
      <c r="T5" s="183"/>
      <c r="U5" s="183"/>
      <c r="V5" s="183"/>
      <c r="W5" s="198" t="s">
        <v>6</v>
      </c>
      <c r="X5" s="199"/>
      <c r="Y5" s="199"/>
      <c r="Z5" s="199"/>
      <c r="AA5" s="199"/>
      <c r="AB5" s="199"/>
      <c r="AC5" s="200"/>
      <c r="AD5" s="183" t="s">
        <v>224</v>
      </c>
      <c r="AE5" s="183"/>
      <c r="AF5" s="183"/>
      <c r="AG5" s="183"/>
      <c r="AH5" s="183"/>
      <c r="AI5" s="183" t="s">
        <v>225</v>
      </c>
      <c r="AJ5" s="183"/>
      <c r="AK5" s="183"/>
      <c r="AL5" s="183"/>
      <c r="AM5" s="183"/>
    </row>
    <row r="6" spans="1:39" ht="30.75" customHeight="1" x14ac:dyDescent="0.25">
      <c r="A6" s="183"/>
      <c r="B6" s="183"/>
      <c r="C6" s="185"/>
      <c r="D6" s="16"/>
      <c r="E6" s="16"/>
      <c r="F6" s="16"/>
      <c r="G6" s="16"/>
      <c r="H6" s="198" t="s">
        <v>213</v>
      </c>
      <c r="I6" s="199"/>
      <c r="J6" s="199"/>
      <c r="K6" s="199"/>
      <c r="L6" s="200"/>
      <c r="M6" s="184" t="s">
        <v>211</v>
      </c>
      <c r="N6" s="183" t="s">
        <v>210</v>
      </c>
      <c r="O6" s="183" t="s">
        <v>223</v>
      </c>
      <c r="P6" s="183"/>
      <c r="Q6" s="183"/>
      <c r="R6" s="183"/>
      <c r="S6" s="183"/>
      <c r="T6" s="183"/>
      <c r="U6" s="183"/>
      <c r="V6" s="183" t="s">
        <v>222</v>
      </c>
      <c r="W6" s="183" t="s">
        <v>210</v>
      </c>
      <c r="X6" s="198" t="s">
        <v>223</v>
      </c>
      <c r="Y6" s="199"/>
      <c r="Z6" s="199"/>
      <c r="AA6" s="199"/>
      <c r="AB6" s="200"/>
      <c r="AC6" s="183" t="s">
        <v>222</v>
      </c>
      <c r="AD6" s="183"/>
      <c r="AE6" s="183"/>
      <c r="AF6" s="183"/>
      <c r="AG6" s="183"/>
      <c r="AH6" s="183"/>
      <c r="AI6" s="183"/>
      <c r="AJ6" s="183"/>
      <c r="AK6" s="183"/>
      <c r="AL6" s="183"/>
      <c r="AM6" s="183"/>
    </row>
    <row r="7" spans="1:39" ht="15.75" customHeight="1" x14ac:dyDescent="0.25">
      <c r="A7" s="183"/>
      <c r="B7" s="183"/>
      <c r="C7" s="185"/>
      <c r="D7" s="234" t="s">
        <v>8</v>
      </c>
      <c r="E7" s="234"/>
      <c r="F7" s="234"/>
      <c r="G7" s="234"/>
      <c r="H7" s="183" t="s">
        <v>7</v>
      </c>
      <c r="I7" s="183" t="s">
        <v>8</v>
      </c>
      <c r="J7" s="183"/>
      <c r="K7" s="183"/>
      <c r="L7" s="183"/>
      <c r="M7" s="185"/>
      <c r="N7" s="183"/>
      <c r="O7" s="183" t="s">
        <v>7</v>
      </c>
      <c r="P7" s="183"/>
      <c r="Q7" s="183" t="s">
        <v>8</v>
      </c>
      <c r="R7" s="183"/>
      <c r="S7" s="183"/>
      <c r="T7" s="183"/>
      <c r="U7" s="183"/>
      <c r="V7" s="183"/>
      <c r="W7" s="183"/>
      <c r="X7" s="184" t="s">
        <v>7</v>
      </c>
      <c r="Y7" s="183" t="s">
        <v>8</v>
      </c>
      <c r="Z7" s="183"/>
      <c r="AA7" s="183"/>
      <c r="AB7" s="183"/>
      <c r="AC7" s="183"/>
      <c r="AD7" s="183" t="s">
        <v>7</v>
      </c>
      <c r="AE7" s="183" t="s">
        <v>8</v>
      </c>
      <c r="AF7" s="183"/>
      <c r="AG7" s="183"/>
      <c r="AH7" s="183"/>
      <c r="AI7" s="183" t="s">
        <v>7</v>
      </c>
      <c r="AJ7" s="183" t="s">
        <v>8</v>
      </c>
      <c r="AK7" s="183"/>
      <c r="AL7" s="183"/>
      <c r="AM7" s="183"/>
    </row>
    <row r="8" spans="1:39" ht="15.75" customHeight="1" x14ac:dyDescent="0.25">
      <c r="A8" s="183"/>
      <c r="B8" s="183"/>
      <c r="C8" s="185"/>
      <c r="D8" s="234" t="s">
        <v>9</v>
      </c>
      <c r="E8" s="234"/>
      <c r="F8" s="234"/>
      <c r="G8" s="234" t="s">
        <v>10</v>
      </c>
      <c r="H8" s="183"/>
      <c r="I8" s="183" t="s">
        <v>9</v>
      </c>
      <c r="J8" s="183"/>
      <c r="K8" s="183"/>
      <c r="L8" s="183" t="s">
        <v>10</v>
      </c>
      <c r="M8" s="185"/>
      <c r="N8" s="183"/>
      <c r="O8" s="183"/>
      <c r="P8" s="183"/>
      <c r="Q8" s="183" t="s">
        <v>9</v>
      </c>
      <c r="R8" s="183"/>
      <c r="S8" s="183"/>
      <c r="T8" s="183" t="s">
        <v>10</v>
      </c>
      <c r="U8" s="183" t="s">
        <v>11</v>
      </c>
      <c r="V8" s="183"/>
      <c r="W8" s="183"/>
      <c r="X8" s="185"/>
      <c r="Y8" s="183" t="s">
        <v>9</v>
      </c>
      <c r="Z8" s="183"/>
      <c r="AA8" s="183"/>
      <c r="AB8" s="183" t="s">
        <v>10</v>
      </c>
      <c r="AC8" s="183"/>
      <c r="AD8" s="183"/>
      <c r="AE8" s="183" t="s">
        <v>9</v>
      </c>
      <c r="AF8" s="183"/>
      <c r="AG8" s="183"/>
      <c r="AH8" s="183" t="s">
        <v>10</v>
      </c>
      <c r="AI8" s="183"/>
      <c r="AJ8" s="183" t="s">
        <v>9</v>
      </c>
      <c r="AK8" s="183"/>
      <c r="AL8" s="183"/>
      <c r="AM8" s="183" t="s">
        <v>10</v>
      </c>
    </row>
    <row r="9" spans="1:39" ht="15.75" customHeight="1" x14ac:dyDescent="0.25">
      <c r="A9" s="183"/>
      <c r="B9" s="183"/>
      <c r="C9" s="185"/>
      <c r="D9" s="234" t="s">
        <v>12</v>
      </c>
      <c r="E9" s="235" t="s">
        <v>8</v>
      </c>
      <c r="F9" s="235"/>
      <c r="G9" s="234"/>
      <c r="H9" s="183"/>
      <c r="I9" s="183" t="s">
        <v>12</v>
      </c>
      <c r="J9" s="187" t="s">
        <v>8</v>
      </c>
      <c r="K9" s="187"/>
      <c r="L9" s="183"/>
      <c r="M9" s="185"/>
      <c r="N9" s="183"/>
      <c r="O9" s="183"/>
      <c r="P9" s="183"/>
      <c r="Q9" s="183" t="s">
        <v>12</v>
      </c>
      <c r="R9" s="187" t="s">
        <v>8</v>
      </c>
      <c r="S9" s="187"/>
      <c r="T9" s="183"/>
      <c r="U9" s="183"/>
      <c r="V9" s="183"/>
      <c r="W9" s="183"/>
      <c r="X9" s="185"/>
      <c r="Y9" s="183" t="s">
        <v>12</v>
      </c>
      <c r="Z9" s="187" t="s">
        <v>8</v>
      </c>
      <c r="AA9" s="187"/>
      <c r="AB9" s="183"/>
      <c r="AC9" s="183"/>
      <c r="AD9" s="183"/>
      <c r="AE9" s="183" t="s">
        <v>12</v>
      </c>
      <c r="AF9" s="187" t="s">
        <v>8</v>
      </c>
      <c r="AG9" s="187"/>
      <c r="AH9" s="183"/>
      <c r="AI9" s="183"/>
      <c r="AJ9" s="183" t="s">
        <v>12</v>
      </c>
      <c r="AK9" s="187" t="s">
        <v>8</v>
      </c>
      <c r="AL9" s="187"/>
      <c r="AM9" s="183"/>
    </row>
    <row r="10" spans="1:39" ht="24.95" customHeight="1" x14ac:dyDescent="0.25">
      <c r="A10" s="183"/>
      <c r="B10" s="183"/>
      <c r="C10" s="185"/>
      <c r="D10" s="234"/>
      <c r="E10" s="236" t="s">
        <v>13</v>
      </c>
      <c r="F10" s="239" t="s">
        <v>14</v>
      </c>
      <c r="G10" s="234"/>
      <c r="H10" s="183"/>
      <c r="I10" s="183"/>
      <c r="J10" s="204" t="s">
        <v>13</v>
      </c>
      <c r="K10" s="184" t="s">
        <v>14</v>
      </c>
      <c r="L10" s="183"/>
      <c r="M10" s="185"/>
      <c r="N10" s="183"/>
      <c r="O10" s="183" t="s">
        <v>221</v>
      </c>
      <c r="P10" s="183" t="s">
        <v>220</v>
      </c>
      <c r="Q10" s="183"/>
      <c r="R10" s="183" t="s">
        <v>13</v>
      </c>
      <c r="S10" s="183" t="s">
        <v>14</v>
      </c>
      <c r="T10" s="183"/>
      <c r="U10" s="183"/>
      <c r="V10" s="183"/>
      <c r="W10" s="183"/>
      <c r="X10" s="185"/>
      <c r="Y10" s="183"/>
      <c r="Z10" s="204" t="s">
        <v>13</v>
      </c>
      <c r="AA10" s="184" t="s">
        <v>14</v>
      </c>
      <c r="AB10" s="183"/>
      <c r="AC10" s="183"/>
      <c r="AD10" s="183"/>
      <c r="AE10" s="183"/>
      <c r="AF10" s="184" t="s">
        <v>13</v>
      </c>
      <c r="AG10" s="184" t="s">
        <v>14</v>
      </c>
      <c r="AH10" s="183"/>
      <c r="AI10" s="183"/>
      <c r="AJ10" s="183"/>
      <c r="AK10" s="184" t="s">
        <v>13</v>
      </c>
      <c r="AL10" s="184" t="s">
        <v>14</v>
      </c>
      <c r="AM10" s="183"/>
    </row>
    <row r="11" spans="1:39" ht="18" customHeight="1" x14ac:dyDescent="0.25">
      <c r="A11" s="183"/>
      <c r="B11" s="183"/>
      <c r="C11" s="185"/>
      <c r="D11" s="234"/>
      <c r="E11" s="237"/>
      <c r="F11" s="240" t="s">
        <v>14</v>
      </c>
      <c r="G11" s="234"/>
      <c r="H11" s="183"/>
      <c r="I11" s="183"/>
      <c r="J11" s="205"/>
      <c r="K11" s="185" t="s">
        <v>14</v>
      </c>
      <c r="L11" s="183"/>
      <c r="M11" s="185"/>
      <c r="N11" s="183"/>
      <c r="O11" s="183"/>
      <c r="P11" s="183"/>
      <c r="Q11" s="183"/>
      <c r="R11" s="183"/>
      <c r="S11" s="183" t="s">
        <v>14</v>
      </c>
      <c r="T11" s="183"/>
      <c r="U11" s="183"/>
      <c r="V11" s="183"/>
      <c r="W11" s="183"/>
      <c r="X11" s="185"/>
      <c r="Y11" s="183"/>
      <c r="Z11" s="205"/>
      <c r="AA11" s="185" t="s">
        <v>14</v>
      </c>
      <c r="AB11" s="183"/>
      <c r="AC11" s="183"/>
      <c r="AD11" s="183"/>
      <c r="AE11" s="183"/>
      <c r="AF11" s="185"/>
      <c r="AG11" s="185" t="s">
        <v>14</v>
      </c>
      <c r="AH11" s="183"/>
      <c r="AI11" s="183"/>
      <c r="AJ11" s="183"/>
      <c r="AK11" s="185"/>
      <c r="AL11" s="185" t="s">
        <v>14</v>
      </c>
      <c r="AM11" s="183"/>
    </row>
    <row r="12" spans="1:39" ht="48" customHeight="1" x14ac:dyDescent="0.25">
      <c r="A12" s="183"/>
      <c r="B12" s="183"/>
      <c r="C12" s="186"/>
      <c r="D12" s="234"/>
      <c r="E12" s="238"/>
      <c r="F12" s="241" t="s">
        <v>14</v>
      </c>
      <c r="G12" s="234"/>
      <c r="H12" s="183"/>
      <c r="I12" s="183"/>
      <c r="J12" s="206"/>
      <c r="K12" s="186" t="s">
        <v>14</v>
      </c>
      <c r="L12" s="183"/>
      <c r="M12" s="186"/>
      <c r="N12" s="183"/>
      <c r="O12" s="183"/>
      <c r="P12" s="183"/>
      <c r="Q12" s="183"/>
      <c r="R12" s="183"/>
      <c r="S12" s="183" t="s">
        <v>14</v>
      </c>
      <c r="T12" s="183"/>
      <c r="U12" s="183"/>
      <c r="V12" s="183"/>
      <c r="W12" s="183"/>
      <c r="X12" s="186"/>
      <c r="Y12" s="183"/>
      <c r="Z12" s="206"/>
      <c r="AA12" s="186" t="s">
        <v>14</v>
      </c>
      <c r="AB12" s="183"/>
      <c r="AC12" s="183"/>
      <c r="AD12" s="183"/>
      <c r="AE12" s="183"/>
      <c r="AF12" s="186"/>
      <c r="AG12" s="186" t="s">
        <v>14</v>
      </c>
      <c r="AH12" s="183"/>
      <c r="AI12" s="183"/>
      <c r="AJ12" s="183"/>
      <c r="AK12" s="186"/>
      <c r="AL12" s="186" t="s">
        <v>14</v>
      </c>
      <c r="AM12" s="183"/>
    </row>
    <row r="13" spans="1:39" ht="20.25" hidden="1" customHeight="1" x14ac:dyDescent="0.25">
      <c r="A13" s="17"/>
      <c r="B13" s="17"/>
      <c r="C13" s="18"/>
      <c r="D13" s="19"/>
      <c r="E13" s="20"/>
      <c r="F13" s="20"/>
      <c r="G13" s="21">
        <v>0.99389831545923646</v>
      </c>
      <c r="H13" s="17"/>
      <c r="I13" s="17"/>
      <c r="J13" s="22"/>
      <c r="K13" s="22"/>
      <c r="L13" s="18">
        <v>0.99389831545923646</v>
      </c>
      <c r="M13" s="18"/>
      <c r="N13" s="18"/>
      <c r="O13" s="18"/>
      <c r="P13" s="18"/>
      <c r="Q13" s="18"/>
      <c r="R13" s="18"/>
      <c r="S13" s="18"/>
      <c r="T13" s="18"/>
      <c r="U13" s="18"/>
      <c r="V13" s="18"/>
      <c r="W13" s="18"/>
      <c r="X13" s="17"/>
      <c r="Y13" s="17"/>
      <c r="Z13" s="17"/>
      <c r="AA13" s="17"/>
      <c r="AB13" s="17"/>
      <c r="AC13" s="18"/>
      <c r="AD13" s="17"/>
      <c r="AE13" s="17"/>
      <c r="AF13" s="22"/>
      <c r="AG13" s="22"/>
      <c r="AH13" s="17"/>
      <c r="AI13" s="17"/>
      <c r="AJ13" s="17"/>
      <c r="AK13" s="22"/>
      <c r="AL13" s="22"/>
      <c r="AM13" s="17"/>
    </row>
    <row r="14" spans="1:39" ht="29.25" customHeight="1" x14ac:dyDescent="0.25">
      <c r="A14" s="17">
        <v>1</v>
      </c>
      <c r="B14" s="44" t="s">
        <v>62</v>
      </c>
      <c r="C14" s="34">
        <f t="shared" ref="C14:C28" si="0">SUM(H14,M14)</f>
        <v>103000</v>
      </c>
      <c r="D14" s="35">
        <f t="shared" ref="D14:D28" si="1">SUM(I14,M14)</f>
        <v>103000</v>
      </c>
      <c r="E14" s="35">
        <f t="shared" ref="E14:E28" si="2">SUM(J14,M14)</f>
        <v>103000</v>
      </c>
      <c r="F14" s="36">
        <v>0</v>
      </c>
      <c r="G14" s="36"/>
      <c r="H14" s="34">
        <v>103000</v>
      </c>
      <c r="I14" s="38">
        <v>103000</v>
      </c>
      <c r="J14" s="38">
        <v>103000</v>
      </c>
      <c r="K14" s="34">
        <v>0</v>
      </c>
      <c r="L14" s="34"/>
      <c r="M14" s="34"/>
      <c r="N14" s="34">
        <f t="shared" ref="N14:N28" si="3">SUM(O14,V14)</f>
        <v>1963</v>
      </c>
      <c r="O14" s="34">
        <f t="shared" ref="O14:O28" si="4">SUM(Q14,T14)</f>
        <v>1963</v>
      </c>
      <c r="P14" s="34">
        <f t="shared" ref="P14:P28" si="5">O14-U14</f>
        <v>1963</v>
      </c>
      <c r="Q14" s="34">
        <v>1963</v>
      </c>
      <c r="R14" s="34">
        <v>1963</v>
      </c>
      <c r="S14" s="34">
        <v>0</v>
      </c>
      <c r="T14" s="34">
        <v>0</v>
      </c>
      <c r="U14" s="34"/>
      <c r="V14" s="34"/>
      <c r="W14" s="34">
        <f t="shared" ref="W14:W28" si="6">SUM(X14,AC14)</f>
        <v>101037</v>
      </c>
      <c r="X14" s="34">
        <v>101037</v>
      </c>
      <c r="Y14" s="34">
        <v>101037</v>
      </c>
      <c r="Z14" s="34">
        <v>101037</v>
      </c>
      <c r="AA14" s="34">
        <v>0</v>
      </c>
      <c r="AB14" s="34">
        <v>0</v>
      </c>
      <c r="AC14" s="34">
        <f t="shared" ref="AC14:AC28" si="7">M14-V14</f>
        <v>0</v>
      </c>
      <c r="AD14" s="40">
        <v>1963</v>
      </c>
      <c r="AE14" s="40">
        <v>1963</v>
      </c>
      <c r="AF14" s="40">
        <v>1963</v>
      </c>
      <c r="AG14" s="40">
        <v>0</v>
      </c>
      <c r="AH14" s="40"/>
      <c r="AI14" s="42">
        <f t="shared" ref="AI14:AI28" si="8">IF(C14=0,0,AD14/C14)</f>
        <v>1.9058252427184466E-2</v>
      </c>
      <c r="AJ14" s="42">
        <f t="shared" ref="AJ14:AJ28" si="9">IF(D14=0,0,AE14/D14)</f>
        <v>1.9058252427184466E-2</v>
      </c>
      <c r="AK14" s="42">
        <f t="shared" ref="AK14:AK28" si="10">IF(E14=0,0,AF14/E14)</f>
        <v>1.9058252427184466E-2</v>
      </c>
      <c r="AL14" s="42">
        <f t="shared" ref="AL14:AL28" si="11">IF(F14=0,0,AG14/F14)</f>
        <v>0</v>
      </c>
      <c r="AM14" s="42">
        <f t="shared" ref="AM14:AM28" si="12">IF(G14=0,0,AH14/G14)</f>
        <v>0</v>
      </c>
    </row>
    <row r="15" spans="1:39" ht="29.25" customHeight="1" x14ac:dyDescent="0.25">
      <c r="A15" s="17">
        <v>2</v>
      </c>
      <c r="B15" s="44" t="s">
        <v>44</v>
      </c>
      <c r="C15" s="34">
        <f t="shared" si="0"/>
        <v>54000</v>
      </c>
      <c r="D15" s="35">
        <f t="shared" si="1"/>
        <v>54000</v>
      </c>
      <c r="E15" s="35">
        <f t="shared" si="2"/>
        <v>54000</v>
      </c>
      <c r="F15" s="36">
        <v>0</v>
      </c>
      <c r="G15" s="36"/>
      <c r="H15" s="34">
        <v>54000</v>
      </c>
      <c r="I15" s="38">
        <v>54000</v>
      </c>
      <c r="J15" s="38">
        <v>54000</v>
      </c>
      <c r="K15" s="34">
        <v>0</v>
      </c>
      <c r="L15" s="34"/>
      <c r="M15" s="34"/>
      <c r="N15" s="34">
        <f t="shared" si="3"/>
        <v>54000</v>
      </c>
      <c r="O15" s="34">
        <f t="shared" si="4"/>
        <v>54000</v>
      </c>
      <c r="P15" s="34">
        <f t="shared" si="5"/>
        <v>54000</v>
      </c>
      <c r="Q15" s="34">
        <v>54000</v>
      </c>
      <c r="R15" s="34">
        <v>54000</v>
      </c>
      <c r="S15" s="34">
        <v>0</v>
      </c>
      <c r="T15" s="34">
        <v>0</v>
      </c>
      <c r="U15" s="34"/>
      <c r="V15" s="34"/>
      <c r="W15" s="34">
        <f t="shared" si="6"/>
        <v>0</v>
      </c>
      <c r="X15" s="34">
        <v>0</v>
      </c>
      <c r="Y15" s="34">
        <v>0</v>
      </c>
      <c r="Z15" s="34">
        <v>0</v>
      </c>
      <c r="AA15" s="34">
        <v>0</v>
      </c>
      <c r="AB15" s="34">
        <v>0</v>
      </c>
      <c r="AC15" s="34">
        <f t="shared" si="7"/>
        <v>0</v>
      </c>
      <c r="AD15" s="40">
        <v>1300</v>
      </c>
      <c r="AE15" s="40">
        <v>1300</v>
      </c>
      <c r="AF15" s="40">
        <v>1300</v>
      </c>
      <c r="AG15" s="40">
        <v>0</v>
      </c>
      <c r="AH15" s="40"/>
      <c r="AI15" s="42">
        <f t="shared" si="8"/>
        <v>2.4074074074074074E-2</v>
      </c>
      <c r="AJ15" s="42">
        <f t="shared" si="9"/>
        <v>2.4074074074074074E-2</v>
      </c>
      <c r="AK15" s="42">
        <f t="shared" si="10"/>
        <v>2.4074074074074074E-2</v>
      </c>
      <c r="AL15" s="42">
        <f t="shared" si="11"/>
        <v>0</v>
      </c>
      <c r="AM15" s="42">
        <f t="shared" si="12"/>
        <v>0</v>
      </c>
    </row>
    <row r="16" spans="1:39" ht="29.25" customHeight="1" x14ac:dyDescent="0.25">
      <c r="A16" s="17">
        <v>3</v>
      </c>
      <c r="B16" s="44" t="s">
        <v>64</v>
      </c>
      <c r="C16" s="34">
        <f t="shared" si="0"/>
        <v>10000</v>
      </c>
      <c r="D16" s="35">
        <f t="shared" si="1"/>
        <v>10000</v>
      </c>
      <c r="E16" s="35">
        <f t="shared" si="2"/>
        <v>10000</v>
      </c>
      <c r="F16" s="36">
        <v>0</v>
      </c>
      <c r="G16" s="36"/>
      <c r="H16" s="34">
        <v>10000</v>
      </c>
      <c r="I16" s="34">
        <v>10000</v>
      </c>
      <c r="J16" s="34">
        <v>10000</v>
      </c>
      <c r="K16" s="34">
        <v>0</v>
      </c>
      <c r="L16" s="34"/>
      <c r="M16" s="34"/>
      <c r="N16" s="34">
        <f t="shared" si="3"/>
        <v>10000</v>
      </c>
      <c r="O16" s="34">
        <f t="shared" si="4"/>
        <v>10000</v>
      </c>
      <c r="P16" s="34">
        <f t="shared" si="5"/>
        <v>10000</v>
      </c>
      <c r="Q16" s="34">
        <v>10000</v>
      </c>
      <c r="R16" s="34">
        <v>10000</v>
      </c>
      <c r="S16" s="34">
        <v>0</v>
      </c>
      <c r="T16" s="34">
        <v>0</v>
      </c>
      <c r="U16" s="34"/>
      <c r="V16" s="34"/>
      <c r="W16" s="34">
        <f t="shared" si="6"/>
        <v>0</v>
      </c>
      <c r="X16" s="34">
        <v>0</v>
      </c>
      <c r="Y16" s="34">
        <v>0</v>
      </c>
      <c r="Z16" s="34">
        <v>0</v>
      </c>
      <c r="AA16" s="34">
        <v>0</v>
      </c>
      <c r="AB16" s="34">
        <v>0</v>
      </c>
      <c r="AC16" s="34">
        <f t="shared" si="7"/>
        <v>0</v>
      </c>
      <c r="AD16" s="40">
        <v>245</v>
      </c>
      <c r="AE16" s="40">
        <v>245</v>
      </c>
      <c r="AF16" s="40">
        <v>245</v>
      </c>
      <c r="AG16" s="40">
        <v>0</v>
      </c>
      <c r="AH16" s="40"/>
      <c r="AI16" s="42">
        <f t="shared" si="8"/>
        <v>2.4500000000000001E-2</v>
      </c>
      <c r="AJ16" s="42">
        <f t="shared" si="9"/>
        <v>2.4500000000000001E-2</v>
      </c>
      <c r="AK16" s="42">
        <f t="shared" si="10"/>
        <v>2.4500000000000001E-2</v>
      </c>
      <c r="AL16" s="42">
        <f t="shared" si="11"/>
        <v>0</v>
      </c>
      <c r="AM16" s="42">
        <f t="shared" si="12"/>
        <v>0</v>
      </c>
    </row>
    <row r="17" spans="1:39" ht="29.25" customHeight="1" x14ac:dyDescent="0.25">
      <c r="A17" s="17">
        <v>4</v>
      </c>
      <c r="B17" s="44" t="s">
        <v>47</v>
      </c>
      <c r="C17" s="34">
        <f t="shared" si="0"/>
        <v>3825100</v>
      </c>
      <c r="D17" s="35">
        <f t="shared" si="1"/>
        <v>3825100</v>
      </c>
      <c r="E17" s="35">
        <f t="shared" si="2"/>
        <v>1128000</v>
      </c>
      <c r="F17" s="36">
        <v>2697100</v>
      </c>
      <c r="G17" s="36"/>
      <c r="H17" s="34">
        <v>3825100</v>
      </c>
      <c r="I17" s="34">
        <v>3825100</v>
      </c>
      <c r="J17" s="34">
        <v>1128000</v>
      </c>
      <c r="K17" s="34">
        <v>2697100</v>
      </c>
      <c r="L17" s="34"/>
      <c r="M17" s="34"/>
      <c r="N17" s="34">
        <f t="shared" si="3"/>
        <v>3825100</v>
      </c>
      <c r="O17" s="34">
        <f t="shared" si="4"/>
        <v>3825100</v>
      </c>
      <c r="P17" s="34">
        <f t="shared" si="5"/>
        <v>3825100</v>
      </c>
      <c r="Q17" s="34">
        <v>3825100</v>
      </c>
      <c r="R17" s="34">
        <v>1128000</v>
      </c>
      <c r="S17" s="34">
        <v>2697100</v>
      </c>
      <c r="T17" s="34">
        <v>0</v>
      </c>
      <c r="U17" s="34"/>
      <c r="V17" s="34"/>
      <c r="W17" s="34">
        <f t="shared" si="6"/>
        <v>0</v>
      </c>
      <c r="X17" s="34">
        <v>0</v>
      </c>
      <c r="Y17" s="34">
        <v>0</v>
      </c>
      <c r="Z17" s="34">
        <v>0</v>
      </c>
      <c r="AA17" s="34">
        <v>0</v>
      </c>
      <c r="AB17" s="34">
        <v>0</v>
      </c>
      <c r="AC17" s="34">
        <f t="shared" si="7"/>
        <v>0</v>
      </c>
      <c r="AD17" s="40">
        <v>353720.2</v>
      </c>
      <c r="AE17" s="40">
        <v>353720.2</v>
      </c>
      <c r="AF17" s="40">
        <v>296410</v>
      </c>
      <c r="AG17" s="40">
        <v>57310.200000000004</v>
      </c>
      <c r="AH17" s="40"/>
      <c r="AI17" s="42">
        <f t="shared" si="8"/>
        <v>9.2473451674466037E-2</v>
      </c>
      <c r="AJ17" s="42">
        <f t="shared" si="9"/>
        <v>9.2473451674466037E-2</v>
      </c>
      <c r="AK17" s="42">
        <f t="shared" si="10"/>
        <v>0.26277482269503544</v>
      </c>
      <c r="AL17" s="42">
        <f t="shared" si="11"/>
        <v>2.1248822809684476E-2</v>
      </c>
      <c r="AM17" s="42">
        <f t="shared" si="12"/>
        <v>0</v>
      </c>
    </row>
    <row r="18" spans="1:39" ht="29.25" customHeight="1" x14ac:dyDescent="0.25">
      <c r="A18" s="17">
        <v>5</v>
      </c>
      <c r="B18" s="44" t="s">
        <v>54</v>
      </c>
      <c r="C18" s="34">
        <f t="shared" si="0"/>
        <v>64000</v>
      </c>
      <c r="D18" s="35">
        <f t="shared" si="1"/>
        <v>64000</v>
      </c>
      <c r="E18" s="35">
        <f t="shared" si="2"/>
        <v>64000</v>
      </c>
      <c r="F18" s="36">
        <v>0</v>
      </c>
      <c r="G18" s="36"/>
      <c r="H18" s="34">
        <v>64000</v>
      </c>
      <c r="I18" s="34">
        <v>64000</v>
      </c>
      <c r="J18" s="34">
        <v>64000</v>
      </c>
      <c r="K18" s="34">
        <v>0</v>
      </c>
      <c r="L18" s="34"/>
      <c r="M18" s="34"/>
      <c r="N18" s="34">
        <f t="shared" si="3"/>
        <v>9996</v>
      </c>
      <c r="O18" s="34">
        <f t="shared" si="4"/>
        <v>9996</v>
      </c>
      <c r="P18" s="34">
        <f t="shared" si="5"/>
        <v>9996</v>
      </c>
      <c r="Q18" s="34">
        <v>9996</v>
      </c>
      <c r="R18" s="34">
        <v>9996</v>
      </c>
      <c r="S18" s="34">
        <v>0</v>
      </c>
      <c r="T18" s="34">
        <v>0</v>
      </c>
      <c r="U18" s="34"/>
      <c r="V18" s="34"/>
      <c r="W18" s="34">
        <f t="shared" si="6"/>
        <v>54004</v>
      </c>
      <c r="X18" s="34">
        <v>54004</v>
      </c>
      <c r="Y18" s="34">
        <v>54004</v>
      </c>
      <c r="Z18" s="34">
        <v>54004</v>
      </c>
      <c r="AA18" s="34">
        <v>0</v>
      </c>
      <c r="AB18" s="34">
        <v>0</v>
      </c>
      <c r="AC18" s="34">
        <f t="shared" si="7"/>
        <v>0</v>
      </c>
      <c r="AD18" s="40">
        <v>7000</v>
      </c>
      <c r="AE18" s="40">
        <v>7000</v>
      </c>
      <c r="AF18" s="40">
        <v>7000</v>
      </c>
      <c r="AG18" s="40">
        <v>0</v>
      </c>
      <c r="AH18" s="40"/>
      <c r="AI18" s="42">
        <f t="shared" si="8"/>
        <v>0.109375</v>
      </c>
      <c r="AJ18" s="42">
        <f t="shared" si="9"/>
        <v>0.109375</v>
      </c>
      <c r="AK18" s="42">
        <f t="shared" si="10"/>
        <v>0.109375</v>
      </c>
      <c r="AL18" s="42">
        <f t="shared" si="11"/>
        <v>0</v>
      </c>
      <c r="AM18" s="42">
        <f t="shared" si="12"/>
        <v>0</v>
      </c>
    </row>
    <row r="19" spans="1:39" ht="29.25" customHeight="1" x14ac:dyDescent="0.25">
      <c r="A19" s="17">
        <v>6</v>
      </c>
      <c r="B19" s="44" t="s">
        <v>37</v>
      </c>
      <c r="C19" s="34">
        <f t="shared" si="0"/>
        <v>1645300</v>
      </c>
      <c r="D19" s="35">
        <f t="shared" si="1"/>
        <v>1645300</v>
      </c>
      <c r="E19" s="35">
        <f t="shared" si="2"/>
        <v>1415300</v>
      </c>
      <c r="F19" s="36">
        <v>230000</v>
      </c>
      <c r="G19" s="36"/>
      <c r="H19" s="34">
        <v>1645300</v>
      </c>
      <c r="I19" s="34">
        <v>1645300</v>
      </c>
      <c r="J19" s="34">
        <v>1415300</v>
      </c>
      <c r="K19" s="34">
        <v>230000</v>
      </c>
      <c r="L19" s="34"/>
      <c r="M19" s="34"/>
      <c r="N19" s="34">
        <f t="shared" si="3"/>
        <v>1054500</v>
      </c>
      <c r="O19" s="34">
        <f t="shared" si="4"/>
        <v>1054500</v>
      </c>
      <c r="P19" s="34">
        <f t="shared" si="5"/>
        <v>1054500</v>
      </c>
      <c r="Q19" s="34">
        <v>1054500</v>
      </c>
      <c r="R19" s="34">
        <v>874500</v>
      </c>
      <c r="S19" s="34">
        <v>180000</v>
      </c>
      <c r="T19" s="34">
        <v>0</v>
      </c>
      <c r="U19" s="34"/>
      <c r="V19" s="34"/>
      <c r="W19" s="34">
        <f t="shared" si="6"/>
        <v>590800</v>
      </c>
      <c r="X19" s="34">
        <v>590800</v>
      </c>
      <c r="Y19" s="34">
        <v>590800</v>
      </c>
      <c r="Z19" s="34">
        <v>540800</v>
      </c>
      <c r="AA19" s="34">
        <v>50000</v>
      </c>
      <c r="AB19" s="34">
        <v>0</v>
      </c>
      <c r="AC19" s="34">
        <f t="shared" si="7"/>
        <v>0</v>
      </c>
      <c r="AD19" s="40">
        <v>198645</v>
      </c>
      <c r="AE19" s="40">
        <v>198645</v>
      </c>
      <c r="AF19" s="40">
        <v>198645</v>
      </c>
      <c r="AG19" s="40">
        <v>0</v>
      </c>
      <c r="AH19" s="40"/>
      <c r="AI19" s="42">
        <f t="shared" si="8"/>
        <v>0.1207348203974959</v>
      </c>
      <c r="AJ19" s="42">
        <f t="shared" si="9"/>
        <v>0.1207348203974959</v>
      </c>
      <c r="AK19" s="42">
        <f t="shared" si="10"/>
        <v>0.14035540168162228</v>
      </c>
      <c r="AL19" s="42">
        <f t="shared" si="11"/>
        <v>0</v>
      </c>
      <c r="AM19" s="42">
        <f t="shared" si="12"/>
        <v>0</v>
      </c>
    </row>
    <row r="20" spans="1:39" ht="29.25" customHeight="1" x14ac:dyDescent="0.25">
      <c r="A20" s="17">
        <v>7</v>
      </c>
      <c r="B20" s="44" t="s">
        <v>26</v>
      </c>
      <c r="C20" s="34">
        <f t="shared" si="0"/>
        <v>652300</v>
      </c>
      <c r="D20" s="35">
        <f t="shared" si="1"/>
        <v>652300</v>
      </c>
      <c r="E20" s="35">
        <f t="shared" si="2"/>
        <v>652300</v>
      </c>
      <c r="F20" s="36">
        <v>0</v>
      </c>
      <c r="G20" s="36"/>
      <c r="H20" s="34">
        <v>652300</v>
      </c>
      <c r="I20" s="38">
        <v>652300</v>
      </c>
      <c r="J20" s="38">
        <v>652300</v>
      </c>
      <c r="K20" s="34">
        <v>0</v>
      </c>
      <c r="L20" s="34"/>
      <c r="M20" s="34"/>
      <c r="N20" s="34">
        <f t="shared" si="3"/>
        <v>652300</v>
      </c>
      <c r="O20" s="34">
        <f t="shared" si="4"/>
        <v>652300</v>
      </c>
      <c r="P20" s="34">
        <f t="shared" si="5"/>
        <v>652300</v>
      </c>
      <c r="Q20" s="34">
        <v>652300</v>
      </c>
      <c r="R20" s="34">
        <v>652300</v>
      </c>
      <c r="S20" s="34">
        <v>0</v>
      </c>
      <c r="T20" s="34">
        <v>0</v>
      </c>
      <c r="U20" s="34"/>
      <c r="V20" s="34"/>
      <c r="W20" s="34">
        <f t="shared" si="6"/>
        <v>0</v>
      </c>
      <c r="X20" s="34">
        <v>0</v>
      </c>
      <c r="Y20" s="34">
        <v>0</v>
      </c>
      <c r="Z20" s="34">
        <v>0</v>
      </c>
      <c r="AA20" s="34">
        <v>0</v>
      </c>
      <c r="AB20" s="34">
        <v>0</v>
      </c>
      <c r="AC20" s="34">
        <f t="shared" si="7"/>
        <v>0</v>
      </c>
      <c r="AD20" s="40">
        <v>87436</v>
      </c>
      <c r="AE20" s="40">
        <v>87436</v>
      </c>
      <c r="AF20" s="40">
        <v>87436</v>
      </c>
      <c r="AG20" s="40">
        <v>0</v>
      </c>
      <c r="AH20" s="40"/>
      <c r="AI20" s="42">
        <f t="shared" si="8"/>
        <v>0.1340426184271041</v>
      </c>
      <c r="AJ20" s="42">
        <f t="shared" si="9"/>
        <v>0.1340426184271041</v>
      </c>
      <c r="AK20" s="42">
        <f t="shared" si="10"/>
        <v>0.1340426184271041</v>
      </c>
      <c r="AL20" s="42">
        <f t="shared" si="11"/>
        <v>0</v>
      </c>
      <c r="AM20" s="42">
        <f t="shared" si="12"/>
        <v>0</v>
      </c>
    </row>
    <row r="21" spans="1:39" ht="29.25" customHeight="1" x14ac:dyDescent="0.25">
      <c r="A21" s="17">
        <v>8</v>
      </c>
      <c r="B21" s="44" t="s">
        <v>27</v>
      </c>
      <c r="C21" s="34">
        <f t="shared" si="0"/>
        <v>1084800</v>
      </c>
      <c r="D21" s="35">
        <f t="shared" si="1"/>
        <v>1084800</v>
      </c>
      <c r="E21" s="35">
        <f t="shared" si="2"/>
        <v>1084800</v>
      </c>
      <c r="F21" s="36">
        <v>0</v>
      </c>
      <c r="G21" s="36"/>
      <c r="H21" s="34">
        <v>1084800</v>
      </c>
      <c r="I21" s="34">
        <v>1084800</v>
      </c>
      <c r="J21" s="34">
        <v>1084800</v>
      </c>
      <c r="K21" s="34">
        <v>0</v>
      </c>
      <c r="L21" s="34"/>
      <c r="M21" s="34"/>
      <c r="N21" s="34">
        <f t="shared" si="3"/>
        <v>520075</v>
      </c>
      <c r="O21" s="34">
        <f t="shared" si="4"/>
        <v>520075</v>
      </c>
      <c r="P21" s="34">
        <f t="shared" si="5"/>
        <v>520075</v>
      </c>
      <c r="Q21" s="34">
        <v>520075</v>
      </c>
      <c r="R21" s="34">
        <v>520075</v>
      </c>
      <c r="S21" s="34">
        <v>0</v>
      </c>
      <c r="T21" s="34">
        <v>0</v>
      </c>
      <c r="U21" s="34"/>
      <c r="V21" s="34"/>
      <c r="W21" s="34">
        <f t="shared" si="6"/>
        <v>564725</v>
      </c>
      <c r="X21" s="34">
        <v>564725</v>
      </c>
      <c r="Y21" s="34">
        <v>564725</v>
      </c>
      <c r="Z21" s="34">
        <v>564725</v>
      </c>
      <c r="AA21" s="34">
        <v>0</v>
      </c>
      <c r="AB21" s="34">
        <v>0</v>
      </c>
      <c r="AC21" s="34">
        <f t="shared" si="7"/>
        <v>0</v>
      </c>
      <c r="AD21" s="40">
        <v>152356</v>
      </c>
      <c r="AE21" s="40">
        <v>152356</v>
      </c>
      <c r="AF21" s="40">
        <v>152356</v>
      </c>
      <c r="AG21" s="40">
        <v>0</v>
      </c>
      <c r="AH21" s="40"/>
      <c r="AI21" s="42">
        <f t="shared" si="8"/>
        <v>0.14044616519174041</v>
      </c>
      <c r="AJ21" s="42">
        <f t="shared" si="9"/>
        <v>0.14044616519174041</v>
      </c>
      <c r="AK21" s="42">
        <f t="shared" si="10"/>
        <v>0.14044616519174041</v>
      </c>
      <c r="AL21" s="42">
        <f t="shared" si="11"/>
        <v>0</v>
      </c>
      <c r="AM21" s="42">
        <f t="shared" si="12"/>
        <v>0</v>
      </c>
    </row>
    <row r="22" spans="1:39" ht="29.25" customHeight="1" x14ac:dyDescent="0.25">
      <c r="A22" s="17">
        <v>9</v>
      </c>
      <c r="B22" s="44" t="s">
        <v>68</v>
      </c>
      <c r="C22" s="34">
        <f t="shared" si="0"/>
        <v>9200</v>
      </c>
      <c r="D22" s="35">
        <f t="shared" si="1"/>
        <v>9200</v>
      </c>
      <c r="E22" s="35">
        <f t="shared" si="2"/>
        <v>9200</v>
      </c>
      <c r="F22" s="36">
        <v>0</v>
      </c>
      <c r="G22" s="36"/>
      <c r="H22" s="34">
        <v>9200</v>
      </c>
      <c r="I22" s="34">
        <v>9200</v>
      </c>
      <c r="J22" s="34">
        <v>9200</v>
      </c>
      <c r="K22" s="34">
        <v>0</v>
      </c>
      <c r="L22" s="34"/>
      <c r="M22" s="34"/>
      <c r="N22" s="34">
        <f t="shared" si="3"/>
        <v>9200</v>
      </c>
      <c r="O22" s="34">
        <f t="shared" si="4"/>
        <v>9200</v>
      </c>
      <c r="P22" s="34">
        <f t="shared" si="5"/>
        <v>9200</v>
      </c>
      <c r="Q22" s="34">
        <v>9200</v>
      </c>
      <c r="R22" s="34">
        <v>9200</v>
      </c>
      <c r="S22" s="34">
        <v>0</v>
      </c>
      <c r="T22" s="34">
        <v>0</v>
      </c>
      <c r="U22" s="34"/>
      <c r="V22" s="34"/>
      <c r="W22" s="34">
        <f t="shared" si="6"/>
        <v>0</v>
      </c>
      <c r="X22" s="34">
        <v>0</v>
      </c>
      <c r="Y22" s="34">
        <v>0</v>
      </c>
      <c r="Z22" s="34">
        <v>0</v>
      </c>
      <c r="AA22" s="34">
        <v>0</v>
      </c>
      <c r="AB22" s="34">
        <v>0</v>
      </c>
      <c r="AC22" s="34">
        <f t="shared" si="7"/>
        <v>0</v>
      </c>
      <c r="AD22" s="40">
        <v>1321</v>
      </c>
      <c r="AE22" s="40">
        <v>1321</v>
      </c>
      <c r="AF22" s="40">
        <v>1321</v>
      </c>
      <c r="AG22" s="40">
        <v>0</v>
      </c>
      <c r="AH22" s="40"/>
      <c r="AI22" s="42">
        <f t="shared" si="8"/>
        <v>0.14358695652173914</v>
      </c>
      <c r="AJ22" s="42">
        <f t="shared" si="9"/>
        <v>0.14358695652173914</v>
      </c>
      <c r="AK22" s="42">
        <f t="shared" si="10"/>
        <v>0.14358695652173914</v>
      </c>
      <c r="AL22" s="42">
        <f t="shared" si="11"/>
        <v>0</v>
      </c>
      <c r="AM22" s="42">
        <f t="shared" si="12"/>
        <v>0</v>
      </c>
    </row>
    <row r="23" spans="1:39" ht="29.25" customHeight="1" x14ac:dyDescent="0.25">
      <c r="A23" s="17">
        <v>10</v>
      </c>
      <c r="B23" s="44" t="s">
        <v>42</v>
      </c>
      <c r="C23" s="34">
        <f t="shared" si="0"/>
        <v>48800</v>
      </c>
      <c r="D23" s="35">
        <f t="shared" si="1"/>
        <v>48800</v>
      </c>
      <c r="E23" s="35">
        <f t="shared" si="2"/>
        <v>48800</v>
      </c>
      <c r="F23" s="36">
        <v>0</v>
      </c>
      <c r="G23" s="36"/>
      <c r="H23" s="34">
        <v>48800</v>
      </c>
      <c r="I23" s="38">
        <v>48800</v>
      </c>
      <c r="J23" s="38">
        <v>48800</v>
      </c>
      <c r="K23" s="34">
        <v>0</v>
      </c>
      <c r="L23" s="34"/>
      <c r="M23" s="34"/>
      <c r="N23" s="34">
        <f t="shared" si="3"/>
        <v>7360</v>
      </c>
      <c r="O23" s="34">
        <f t="shared" si="4"/>
        <v>7360</v>
      </c>
      <c r="P23" s="34">
        <f t="shared" si="5"/>
        <v>7360</v>
      </c>
      <c r="Q23" s="34">
        <v>7360</v>
      </c>
      <c r="R23" s="34">
        <v>7360</v>
      </c>
      <c r="S23" s="34">
        <v>0</v>
      </c>
      <c r="T23" s="34">
        <v>0</v>
      </c>
      <c r="U23" s="34"/>
      <c r="V23" s="34"/>
      <c r="W23" s="34">
        <f t="shared" si="6"/>
        <v>41440</v>
      </c>
      <c r="X23" s="34">
        <v>41440</v>
      </c>
      <c r="Y23" s="34">
        <v>41440</v>
      </c>
      <c r="Z23" s="34">
        <v>41440</v>
      </c>
      <c r="AA23" s="34">
        <v>0</v>
      </c>
      <c r="AB23" s="34">
        <v>0</v>
      </c>
      <c r="AC23" s="34">
        <f t="shared" si="7"/>
        <v>0</v>
      </c>
      <c r="AD23" s="40">
        <v>7360</v>
      </c>
      <c r="AE23" s="40">
        <v>7360</v>
      </c>
      <c r="AF23" s="40">
        <v>7360</v>
      </c>
      <c r="AG23" s="40">
        <v>0</v>
      </c>
      <c r="AH23" s="40"/>
      <c r="AI23" s="42">
        <f t="shared" si="8"/>
        <v>0.15081967213114755</v>
      </c>
      <c r="AJ23" s="42">
        <f t="shared" si="9"/>
        <v>0.15081967213114755</v>
      </c>
      <c r="AK23" s="42">
        <f t="shared" si="10"/>
        <v>0.15081967213114755</v>
      </c>
      <c r="AL23" s="42">
        <f t="shared" si="11"/>
        <v>0</v>
      </c>
      <c r="AM23" s="42">
        <f t="shared" si="12"/>
        <v>0</v>
      </c>
    </row>
    <row r="24" spans="1:39" ht="29.25" customHeight="1" x14ac:dyDescent="0.25">
      <c r="A24" s="17">
        <v>11</v>
      </c>
      <c r="B24" s="44" t="s">
        <v>67</v>
      </c>
      <c r="C24" s="34">
        <f t="shared" si="0"/>
        <v>10000</v>
      </c>
      <c r="D24" s="35">
        <f t="shared" si="1"/>
        <v>10000</v>
      </c>
      <c r="E24" s="35">
        <f t="shared" si="2"/>
        <v>10000</v>
      </c>
      <c r="F24" s="36">
        <v>0</v>
      </c>
      <c r="G24" s="36"/>
      <c r="H24" s="34">
        <v>10000</v>
      </c>
      <c r="I24" s="34">
        <v>10000</v>
      </c>
      <c r="J24" s="34">
        <v>10000</v>
      </c>
      <c r="K24" s="34">
        <v>0</v>
      </c>
      <c r="L24" s="34"/>
      <c r="M24" s="34"/>
      <c r="N24" s="34">
        <f t="shared" si="3"/>
        <v>10000</v>
      </c>
      <c r="O24" s="34">
        <f t="shared" si="4"/>
        <v>10000</v>
      </c>
      <c r="P24" s="34">
        <f t="shared" si="5"/>
        <v>10000</v>
      </c>
      <c r="Q24" s="34">
        <v>10000</v>
      </c>
      <c r="R24" s="34">
        <v>10000</v>
      </c>
      <c r="S24" s="34">
        <v>0</v>
      </c>
      <c r="T24" s="34">
        <v>0</v>
      </c>
      <c r="U24" s="34"/>
      <c r="V24" s="34"/>
      <c r="W24" s="34">
        <f t="shared" si="6"/>
        <v>0</v>
      </c>
      <c r="X24" s="34">
        <v>0</v>
      </c>
      <c r="Y24" s="34">
        <v>0</v>
      </c>
      <c r="Z24" s="34">
        <v>0</v>
      </c>
      <c r="AA24" s="34">
        <v>0</v>
      </c>
      <c r="AB24" s="34">
        <v>0</v>
      </c>
      <c r="AC24" s="34">
        <f t="shared" si="7"/>
        <v>0</v>
      </c>
      <c r="AD24" s="40">
        <v>1542</v>
      </c>
      <c r="AE24" s="40">
        <v>1542</v>
      </c>
      <c r="AF24" s="40">
        <v>1542</v>
      </c>
      <c r="AG24" s="40">
        <v>0</v>
      </c>
      <c r="AH24" s="40"/>
      <c r="AI24" s="42">
        <f t="shared" si="8"/>
        <v>0.1542</v>
      </c>
      <c r="AJ24" s="42">
        <f t="shared" si="9"/>
        <v>0.1542</v>
      </c>
      <c r="AK24" s="42">
        <f t="shared" si="10"/>
        <v>0.1542</v>
      </c>
      <c r="AL24" s="42">
        <f t="shared" si="11"/>
        <v>0</v>
      </c>
      <c r="AM24" s="42">
        <f t="shared" si="12"/>
        <v>0</v>
      </c>
    </row>
    <row r="25" spans="1:39" ht="29.25" customHeight="1" x14ac:dyDescent="0.25">
      <c r="A25" s="17">
        <v>12</v>
      </c>
      <c r="B25" s="44" t="s">
        <v>61</v>
      </c>
      <c r="C25" s="34">
        <f t="shared" si="0"/>
        <v>920000</v>
      </c>
      <c r="D25" s="35">
        <f t="shared" si="1"/>
        <v>920000</v>
      </c>
      <c r="E25" s="35">
        <f t="shared" si="2"/>
        <v>920000</v>
      </c>
      <c r="F25" s="36">
        <v>0</v>
      </c>
      <c r="G25" s="36"/>
      <c r="H25" s="34">
        <v>920000</v>
      </c>
      <c r="I25" s="38">
        <v>920000</v>
      </c>
      <c r="J25" s="38">
        <v>920000</v>
      </c>
      <c r="K25" s="34">
        <v>0</v>
      </c>
      <c r="L25" s="34"/>
      <c r="M25" s="34"/>
      <c r="N25" s="34">
        <f t="shared" si="3"/>
        <v>920000</v>
      </c>
      <c r="O25" s="34">
        <f t="shared" si="4"/>
        <v>920000</v>
      </c>
      <c r="P25" s="34">
        <f t="shared" si="5"/>
        <v>920000</v>
      </c>
      <c r="Q25" s="34">
        <v>920000</v>
      </c>
      <c r="R25" s="34">
        <v>920000</v>
      </c>
      <c r="S25" s="34">
        <v>0</v>
      </c>
      <c r="T25" s="34">
        <v>0</v>
      </c>
      <c r="U25" s="34"/>
      <c r="V25" s="34"/>
      <c r="W25" s="34">
        <f t="shared" si="6"/>
        <v>0</v>
      </c>
      <c r="X25" s="34">
        <v>0</v>
      </c>
      <c r="Y25" s="34">
        <v>0</v>
      </c>
      <c r="Z25" s="34">
        <v>0</v>
      </c>
      <c r="AA25" s="34">
        <v>0</v>
      </c>
      <c r="AB25" s="34">
        <v>0</v>
      </c>
      <c r="AC25" s="34">
        <f t="shared" si="7"/>
        <v>0</v>
      </c>
      <c r="AD25" s="40">
        <v>151543</v>
      </c>
      <c r="AE25" s="40">
        <v>151543</v>
      </c>
      <c r="AF25" s="40">
        <v>151543</v>
      </c>
      <c r="AG25" s="40">
        <v>0</v>
      </c>
      <c r="AH25" s="40"/>
      <c r="AI25" s="42">
        <f t="shared" si="8"/>
        <v>0.16472065217391305</v>
      </c>
      <c r="AJ25" s="42">
        <f t="shared" si="9"/>
        <v>0.16472065217391305</v>
      </c>
      <c r="AK25" s="42">
        <f t="shared" si="10"/>
        <v>0.16472065217391305</v>
      </c>
      <c r="AL25" s="42">
        <f t="shared" si="11"/>
        <v>0</v>
      </c>
      <c r="AM25" s="42">
        <f t="shared" si="12"/>
        <v>0</v>
      </c>
    </row>
    <row r="26" spans="1:39" ht="29.25" customHeight="1" x14ac:dyDescent="0.25">
      <c r="A26" s="17">
        <v>13</v>
      </c>
      <c r="B26" s="33" t="s">
        <v>19</v>
      </c>
      <c r="C26" s="34">
        <f t="shared" si="0"/>
        <v>483000</v>
      </c>
      <c r="D26" s="35">
        <f t="shared" si="1"/>
        <v>483000</v>
      </c>
      <c r="E26" s="35">
        <f t="shared" si="2"/>
        <v>483000</v>
      </c>
      <c r="F26" s="36">
        <v>0</v>
      </c>
      <c r="G26" s="36"/>
      <c r="H26" s="34">
        <v>483000</v>
      </c>
      <c r="I26" s="38">
        <v>483000</v>
      </c>
      <c r="J26" s="38">
        <v>483000</v>
      </c>
      <c r="K26" s="34">
        <v>0</v>
      </c>
      <c r="L26" s="34"/>
      <c r="M26" s="34"/>
      <c r="N26" s="34">
        <f t="shared" si="3"/>
        <v>483000</v>
      </c>
      <c r="O26" s="34">
        <f t="shared" si="4"/>
        <v>483000</v>
      </c>
      <c r="P26" s="34">
        <f t="shared" si="5"/>
        <v>483000</v>
      </c>
      <c r="Q26" s="34">
        <v>483000</v>
      </c>
      <c r="R26" s="34">
        <v>483000</v>
      </c>
      <c r="S26" s="34">
        <v>0</v>
      </c>
      <c r="T26" s="34">
        <v>0</v>
      </c>
      <c r="U26" s="34"/>
      <c r="V26" s="34"/>
      <c r="W26" s="34">
        <f t="shared" si="6"/>
        <v>0</v>
      </c>
      <c r="X26" s="34">
        <v>0</v>
      </c>
      <c r="Y26" s="34">
        <v>0</v>
      </c>
      <c r="Z26" s="34">
        <v>0</v>
      </c>
      <c r="AA26" s="34">
        <v>0</v>
      </c>
      <c r="AB26" s="34">
        <v>0</v>
      </c>
      <c r="AC26" s="34">
        <f t="shared" si="7"/>
        <v>0</v>
      </c>
      <c r="AD26" s="40">
        <v>83282</v>
      </c>
      <c r="AE26" s="40">
        <v>83282</v>
      </c>
      <c r="AF26" s="40">
        <v>83282</v>
      </c>
      <c r="AG26" s="40">
        <v>0</v>
      </c>
      <c r="AH26" s="40"/>
      <c r="AI26" s="42">
        <f t="shared" si="8"/>
        <v>0.17242650103519669</v>
      </c>
      <c r="AJ26" s="42">
        <f t="shared" si="9"/>
        <v>0.17242650103519669</v>
      </c>
      <c r="AK26" s="42">
        <f t="shared" si="10"/>
        <v>0.17242650103519669</v>
      </c>
      <c r="AL26" s="42">
        <f t="shared" si="11"/>
        <v>0</v>
      </c>
      <c r="AM26" s="42">
        <f t="shared" si="12"/>
        <v>0</v>
      </c>
    </row>
    <row r="27" spans="1:39" ht="29.25" customHeight="1" x14ac:dyDescent="0.25">
      <c r="A27" s="17">
        <v>14</v>
      </c>
      <c r="B27" s="44" t="s">
        <v>36</v>
      </c>
      <c r="C27" s="34">
        <f t="shared" si="0"/>
        <v>1434547</v>
      </c>
      <c r="D27" s="35">
        <f t="shared" si="1"/>
        <v>1434547</v>
      </c>
      <c r="E27" s="35">
        <f t="shared" si="2"/>
        <v>521900</v>
      </c>
      <c r="F27" s="36">
        <v>912647</v>
      </c>
      <c r="G27" s="36"/>
      <c r="H27" s="34">
        <v>1434547</v>
      </c>
      <c r="I27" s="34">
        <v>1434547</v>
      </c>
      <c r="J27" s="34">
        <v>521900</v>
      </c>
      <c r="K27" s="34">
        <v>912647</v>
      </c>
      <c r="L27" s="34"/>
      <c r="M27" s="34"/>
      <c r="N27" s="34">
        <f t="shared" si="3"/>
        <v>1399774</v>
      </c>
      <c r="O27" s="34">
        <f t="shared" si="4"/>
        <v>1399774</v>
      </c>
      <c r="P27" s="34">
        <f t="shared" si="5"/>
        <v>1399774</v>
      </c>
      <c r="Q27" s="34">
        <v>1399774</v>
      </c>
      <c r="R27" s="34">
        <v>487127</v>
      </c>
      <c r="S27" s="34">
        <v>912647</v>
      </c>
      <c r="T27" s="34">
        <v>0</v>
      </c>
      <c r="U27" s="34"/>
      <c r="V27" s="34"/>
      <c r="W27" s="34">
        <f t="shared" si="6"/>
        <v>34773</v>
      </c>
      <c r="X27" s="34">
        <v>34773</v>
      </c>
      <c r="Y27" s="34">
        <v>34773</v>
      </c>
      <c r="Z27" s="34">
        <v>34773</v>
      </c>
      <c r="AA27" s="34">
        <v>0</v>
      </c>
      <c r="AB27" s="34">
        <v>0</v>
      </c>
      <c r="AC27" s="34">
        <f t="shared" si="7"/>
        <v>0</v>
      </c>
      <c r="AD27" s="40">
        <v>260542.48401700001</v>
      </c>
      <c r="AE27" s="40">
        <v>260542.48401700001</v>
      </c>
      <c r="AF27" s="41">
        <v>113735</v>
      </c>
      <c r="AG27" s="40">
        <v>146807.48401700001</v>
      </c>
      <c r="AH27" s="40"/>
      <c r="AI27" s="42">
        <f t="shared" si="8"/>
        <v>0.18162004034514032</v>
      </c>
      <c r="AJ27" s="42">
        <f t="shared" si="9"/>
        <v>0.18162004034514032</v>
      </c>
      <c r="AK27" s="43">
        <f t="shared" si="10"/>
        <v>0.2179248898256371</v>
      </c>
      <c r="AL27" s="42">
        <f t="shared" si="11"/>
        <v>0.1608590002673542</v>
      </c>
      <c r="AM27" s="42">
        <f t="shared" si="12"/>
        <v>0</v>
      </c>
    </row>
    <row r="28" spans="1:39" ht="29.25" customHeight="1" x14ac:dyDescent="0.25">
      <c r="A28" s="17">
        <v>15</v>
      </c>
      <c r="B28" s="44" t="s">
        <v>165</v>
      </c>
      <c r="C28" s="34">
        <f t="shared" si="0"/>
        <v>54268239</v>
      </c>
      <c r="D28" s="35">
        <f t="shared" si="1"/>
        <v>2479640</v>
      </c>
      <c r="E28" s="35">
        <f t="shared" si="2"/>
        <v>1768640</v>
      </c>
      <c r="F28" s="47">
        <v>711000</v>
      </c>
      <c r="G28" s="47">
        <v>51788599</v>
      </c>
      <c r="H28" s="40">
        <v>54268239</v>
      </c>
      <c r="I28" s="40">
        <v>2479640</v>
      </c>
      <c r="J28" s="40">
        <v>1768640</v>
      </c>
      <c r="K28" s="40">
        <v>711000</v>
      </c>
      <c r="L28" s="40">
        <v>51788599</v>
      </c>
      <c r="M28" s="40">
        <v>0</v>
      </c>
      <c r="N28" s="34">
        <f t="shared" si="3"/>
        <v>31943648</v>
      </c>
      <c r="O28" s="34">
        <f t="shared" si="4"/>
        <v>31943648</v>
      </c>
      <c r="P28" s="34">
        <f t="shared" si="5"/>
        <v>31943648</v>
      </c>
      <c r="Q28" s="34">
        <v>2479640</v>
      </c>
      <c r="R28" s="34">
        <v>1768640</v>
      </c>
      <c r="S28" s="34">
        <v>711000</v>
      </c>
      <c r="T28" s="34">
        <v>29464008</v>
      </c>
      <c r="U28" s="40">
        <v>0</v>
      </c>
      <c r="V28" s="32"/>
      <c r="W28" s="34">
        <f t="shared" si="6"/>
        <v>22324591</v>
      </c>
      <c r="X28" s="34">
        <v>22324591</v>
      </c>
      <c r="Y28" s="34">
        <v>0</v>
      </c>
      <c r="Z28" s="34">
        <v>0</v>
      </c>
      <c r="AA28" s="34">
        <v>0</v>
      </c>
      <c r="AB28" s="34">
        <v>22324591</v>
      </c>
      <c r="AC28" s="34">
        <f t="shared" si="7"/>
        <v>0</v>
      </c>
      <c r="AD28" s="40">
        <v>10824976.881149001</v>
      </c>
      <c r="AE28" s="40">
        <v>127419.24114900001</v>
      </c>
      <c r="AF28" s="40">
        <v>85214</v>
      </c>
      <c r="AG28" s="40">
        <v>42205.241149000001</v>
      </c>
      <c r="AH28" s="40">
        <v>10697557.640000001</v>
      </c>
      <c r="AI28" s="42">
        <f t="shared" si="8"/>
        <v>0.19947168142214824</v>
      </c>
      <c r="AJ28" s="42">
        <f t="shared" si="9"/>
        <v>5.1386185554757949E-2</v>
      </c>
      <c r="AK28" s="42">
        <f t="shared" si="10"/>
        <v>4.8180522887642484E-2</v>
      </c>
      <c r="AL28" s="42">
        <f t="shared" si="11"/>
        <v>5.9360395427566812E-2</v>
      </c>
      <c r="AM28" s="42">
        <f t="shared" si="12"/>
        <v>0.20656202033965043</v>
      </c>
    </row>
    <row r="29" spans="1:39" ht="5.25" customHeight="1" x14ac:dyDescent="0.25">
      <c r="A29" s="8"/>
      <c r="B29" s="5"/>
      <c r="C29" s="3"/>
      <c r="D29" s="10"/>
      <c r="E29" s="10"/>
      <c r="F29" s="10"/>
      <c r="G29" s="10"/>
      <c r="H29" s="3"/>
      <c r="I29" s="3"/>
      <c r="J29" s="3"/>
      <c r="K29" s="3"/>
      <c r="L29" s="3"/>
      <c r="M29" s="3"/>
      <c r="N29" s="3"/>
      <c r="O29" s="3"/>
      <c r="P29" s="3"/>
      <c r="Q29" s="3"/>
      <c r="R29" s="3"/>
      <c r="S29" s="3"/>
      <c r="T29" s="3"/>
      <c r="U29" s="3"/>
      <c r="V29" s="3"/>
      <c r="W29" s="3"/>
      <c r="X29" s="9"/>
      <c r="Y29" s="9"/>
      <c r="Z29" s="9"/>
      <c r="AA29" s="9"/>
      <c r="AB29" s="9"/>
      <c r="AC29" s="3"/>
      <c r="AD29" s="4"/>
      <c r="AE29" s="4"/>
      <c r="AF29" s="4"/>
      <c r="AG29" s="4"/>
      <c r="AH29" s="4"/>
      <c r="AI29" s="4"/>
      <c r="AJ29" s="4"/>
      <c r="AK29" s="4"/>
      <c r="AL29" s="4"/>
      <c r="AM29" s="4"/>
    </row>
  </sheetData>
  <autoFilter ref="A13:AX13">
    <sortState ref="A14:AX34">
      <sortCondition ref="AI13"/>
    </sortState>
  </autoFilter>
  <mergeCells count="70">
    <mergeCell ref="E10:E12"/>
    <mergeCell ref="F10:F12"/>
    <mergeCell ref="J10:J12"/>
    <mergeCell ref="K10:K12"/>
    <mergeCell ref="O10:O12"/>
    <mergeCell ref="I9:I12"/>
    <mergeCell ref="J9:K9"/>
    <mergeCell ref="L8:L12"/>
    <mergeCell ref="AI7:AI12"/>
    <mergeCell ref="AJ7:AM7"/>
    <mergeCell ref="AB8:AB12"/>
    <mergeCell ref="AE8:AG8"/>
    <mergeCell ref="AH8:AH12"/>
    <mergeCell ref="AJ8:AL8"/>
    <mergeCell ref="AM8:AM12"/>
    <mergeCell ref="AE9:AE12"/>
    <mergeCell ref="AF9:AG9"/>
    <mergeCell ref="AJ9:AJ12"/>
    <mergeCell ref="AK9:AL9"/>
    <mergeCell ref="AF10:AF12"/>
    <mergeCell ref="AG10:AG12"/>
    <mergeCell ref="AK10:AK12"/>
    <mergeCell ref="AL10:AL12"/>
    <mergeCell ref="AD7:AD12"/>
    <mergeCell ref="AE7:AH7"/>
    <mergeCell ref="R10:R12"/>
    <mergeCell ref="S10:S12"/>
    <mergeCell ref="Z10:Z12"/>
    <mergeCell ref="AA10:AA12"/>
    <mergeCell ref="Y8:AA8"/>
    <mergeCell ref="X7:X12"/>
    <mergeCell ref="AC6:AC12"/>
    <mergeCell ref="Y9:Y12"/>
    <mergeCell ref="Z9:AA9"/>
    <mergeCell ref="V6:V12"/>
    <mergeCell ref="W6:W12"/>
    <mergeCell ref="X6:AB6"/>
    <mergeCell ref="Y7:AB7"/>
    <mergeCell ref="D7:G7"/>
    <mergeCell ref="H7:H12"/>
    <mergeCell ref="I7:L7"/>
    <mergeCell ref="O7:P9"/>
    <mergeCell ref="Q7:U7"/>
    <mergeCell ref="T8:T12"/>
    <mergeCell ref="U8:U12"/>
    <mergeCell ref="D9:D12"/>
    <mergeCell ref="E9:F9"/>
    <mergeCell ref="D8:F8"/>
    <mergeCell ref="G8:G12"/>
    <mergeCell ref="I8:K8"/>
    <mergeCell ref="P10:P12"/>
    <mergeCell ref="Q9:Q12"/>
    <mergeCell ref="R9:S9"/>
    <mergeCell ref="Q8:S8"/>
    <mergeCell ref="A1:AM1"/>
    <mergeCell ref="A2:AM2"/>
    <mergeCell ref="A3:AM3"/>
    <mergeCell ref="A4:AM4"/>
    <mergeCell ref="A5:A12"/>
    <mergeCell ref="B5:B12"/>
    <mergeCell ref="C5:C12"/>
    <mergeCell ref="H5:M5"/>
    <mergeCell ref="N5:V5"/>
    <mergeCell ref="W5:AC5"/>
    <mergeCell ref="AD5:AH6"/>
    <mergeCell ref="AI5:AM6"/>
    <mergeCell ref="H6:L6"/>
    <mergeCell ref="M6:M12"/>
    <mergeCell ref="N6:N12"/>
    <mergeCell ref="O6:U6"/>
  </mergeCells>
  <printOptions horizontalCentered="1"/>
  <pageMargins left="0.7" right="0.7" top="0.75" bottom="0.75" header="0.3" footer="0.3"/>
  <pageSetup paperSize="9" scale="84" fitToHeight="0" orientation="portrait" useFirstPageNumber="1" r:id="rId1"/>
  <headerFooter differentFirst="1">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X77"/>
  <sheetViews>
    <sheetView showZeros="0" view="pageBreakPreview" zoomScale="85" zoomScaleNormal="130" zoomScaleSheetLayoutView="85" workbookViewId="0">
      <pane xSplit="2" ySplit="13" topLeftCell="C14" activePane="bottomRight" state="frozen"/>
      <selection activeCell="AT20" sqref="AT20"/>
      <selection pane="topRight" activeCell="AT20" sqref="AT20"/>
      <selection pane="bottomLeft" activeCell="AT20" sqref="AT20"/>
      <selection pane="bottomRight" activeCell="A2" sqref="A2:AM2"/>
    </sheetView>
  </sheetViews>
  <sheetFormatPr defaultColWidth="9.140625" defaultRowHeight="15" x14ac:dyDescent="0.25"/>
  <cols>
    <col min="1" max="1" width="4.7109375" style="2" customWidth="1"/>
    <col min="2" max="2" width="33.5703125" style="6" customWidth="1"/>
    <col min="3" max="3" width="12.42578125" style="1" customWidth="1"/>
    <col min="4" max="4" width="11.28515625" style="11" hidden="1" customWidth="1"/>
    <col min="5" max="5" width="11.5703125" style="11" hidden="1" customWidth="1"/>
    <col min="6" max="6" width="11" style="11" hidden="1" customWidth="1"/>
    <col min="7" max="7" width="11.5703125" style="11" hidden="1" customWidth="1"/>
    <col min="8" max="9" width="11.28515625" style="1" hidden="1" customWidth="1"/>
    <col min="10" max="10" width="11.5703125" style="1" hidden="1" customWidth="1"/>
    <col min="11" max="11" width="11" style="1" hidden="1" customWidth="1"/>
    <col min="12" max="12" width="11.5703125" style="1" hidden="1" customWidth="1"/>
    <col min="13" max="14" width="10.85546875" style="1" hidden="1" customWidth="1"/>
    <col min="15" max="18" width="11.5703125" style="1" hidden="1" customWidth="1"/>
    <col min="19" max="19" width="10.7109375" style="1" hidden="1" customWidth="1"/>
    <col min="20" max="20" width="11.28515625" style="1" hidden="1" customWidth="1"/>
    <col min="21" max="22" width="10.28515625" style="1" hidden="1" customWidth="1"/>
    <col min="23" max="23" width="10" style="1" hidden="1" customWidth="1"/>
    <col min="24" max="24" width="10.42578125" style="7" hidden="1" customWidth="1"/>
    <col min="25" max="25" width="9.28515625" style="7" hidden="1" customWidth="1"/>
    <col min="26" max="26" width="9.140625" style="7" hidden="1" customWidth="1"/>
    <col min="27" max="27" width="8" style="7" hidden="1" customWidth="1"/>
    <col min="28" max="28" width="10.140625" style="7" hidden="1" customWidth="1"/>
    <col min="29" max="29" width="9.140625" style="1" hidden="1" customWidth="1"/>
    <col min="30" max="30" width="11.140625" style="1" hidden="1" customWidth="1"/>
    <col min="31" max="32" width="12" style="1" hidden="1" customWidth="1"/>
    <col min="33" max="33" width="9.42578125" style="1" hidden="1" customWidth="1"/>
    <col min="34" max="34" width="11.7109375" style="1" hidden="1" customWidth="1"/>
    <col min="35" max="39" width="10" style="1" customWidth="1"/>
    <col min="40" max="16384" width="9.140625" style="1"/>
  </cols>
  <sheetData>
    <row r="1" spans="1:39" ht="15" customHeight="1" x14ac:dyDescent="0.25">
      <c r="A1" s="195" t="s">
        <v>243</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row>
    <row r="2" spans="1:39" ht="46.5" customHeight="1" x14ac:dyDescent="0.25">
      <c r="A2" s="233" t="s">
        <v>230</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row>
    <row r="3" spans="1:39" s="2" customFormat="1" ht="15.6" customHeight="1" x14ac:dyDescent="0.25">
      <c r="A3" s="196" t="s">
        <v>350</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row>
    <row r="4" spans="1:39" ht="15.6" customHeight="1" x14ac:dyDescent="0.25">
      <c r="A4" s="197" t="s">
        <v>2</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row>
    <row r="5" spans="1:39" ht="33" customHeight="1" x14ac:dyDescent="0.25">
      <c r="A5" s="183" t="s">
        <v>3</v>
      </c>
      <c r="B5" s="183" t="s">
        <v>4</v>
      </c>
      <c r="C5" s="184" t="s">
        <v>212</v>
      </c>
      <c r="D5" s="15"/>
      <c r="E5" s="15"/>
      <c r="F5" s="15"/>
      <c r="G5" s="15"/>
      <c r="H5" s="201" t="s">
        <v>8</v>
      </c>
      <c r="I5" s="202"/>
      <c r="J5" s="202"/>
      <c r="K5" s="202"/>
      <c r="L5" s="202"/>
      <c r="M5" s="203"/>
      <c r="N5" s="183" t="s">
        <v>5</v>
      </c>
      <c r="O5" s="183"/>
      <c r="P5" s="183"/>
      <c r="Q5" s="183"/>
      <c r="R5" s="183"/>
      <c r="S5" s="183"/>
      <c r="T5" s="183"/>
      <c r="U5" s="183"/>
      <c r="V5" s="183"/>
      <c r="W5" s="198" t="s">
        <v>6</v>
      </c>
      <c r="X5" s="199"/>
      <c r="Y5" s="199"/>
      <c r="Z5" s="199"/>
      <c r="AA5" s="199"/>
      <c r="AB5" s="199"/>
      <c r="AC5" s="200"/>
      <c r="AD5" s="183" t="s">
        <v>224</v>
      </c>
      <c r="AE5" s="183"/>
      <c r="AF5" s="183"/>
      <c r="AG5" s="183"/>
      <c r="AH5" s="183"/>
      <c r="AI5" s="183" t="s">
        <v>225</v>
      </c>
      <c r="AJ5" s="183"/>
      <c r="AK5" s="183"/>
      <c r="AL5" s="183"/>
      <c r="AM5" s="183"/>
    </row>
    <row r="6" spans="1:39" ht="30.75" customHeight="1" x14ac:dyDescent="0.25">
      <c r="A6" s="183"/>
      <c r="B6" s="183"/>
      <c r="C6" s="185"/>
      <c r="D6" s="16"/>
      <c r="E6" s="16"/>
      <c r="F6" s="16"/>
      <c r="G6" s="16"/>
      <c r="H6" s="198" t="s">
        <v>213</v>
      </c>
      <c r="I6" s="199"/>
      <c r="J6" s="199"/>
      <c r="K6" s="199"/>
      <c r="L6" s="200"/>
      <c r="M6" s="184" t="s">
        <v>211</v>
      </c>
      <c r="N6" s="183" t="s">
        <v>210</v>
      </c>
      <c r="O6" s="183" t="s">
        <v>223</v>
      </c>
      <c r="P6" s="183"/>
      <c r="Q6" s="183"/>
      <c r="R6" s="183"/>
      <c r="S6" s="183"/>
      <c r="T6" s="183"/>
      <c r="U6" s="183"/>
      <c r="V6" s="183" t="s">
        <v>222</v>
      </c>
      <c r="W6" s="183" t="s">
        <v>210</v>
      </c>
      <c r="X6" s="198" t="s">
        <v>223</v>
      </c>
      <c r="Y6" s="199"/>
      <c r="Z6" s="199"/>
      <c r="AA6" s="199"/>
      <c r="AB6" s="200"/>
      <c r="AC6" s="183" t="s">
        <v>222</v>
      </c>
      <c r="AD6" s="183"/>
      <c r="AE6" s="183"/>
      <c r="AF6" s="183"/>
      <c r="AG6" s="183"/>
      <c r="AH6" s="183"/>
      <c r="AI6" s="183"/>
      <c r="AJ6" s="183"/>
      <c r="AK6" s="183"/>
      <c r="AL6" s="183"/>
      <c r="AM6" s="183"/>
    </row>
    <row r="7" spans="1:39" ht="15.75" customHeight="1" x14ac:dyDescent="0.25">
      <c r="A7" s="183"/>
      <c r="B7" s="183"/>
      <c r="C7" s="185"/>
      <c r="D7" s="234" t="s">
        <v>8</v>
      </c>
      <c r="E7" s="234"/>
      <c r="F7" s="234"/>
      <c r="G7" s="234"/>
      <c r="H7" s="183" t="s">
        <v>7</v>
      </c>
      <c r="I7" s="183" t="s">
        <v>8</v>
      </c>
      <c r="J7" s="183"/>
      <c r="K7" s="183"/>
      <c r="L7" s="183"/>
      <c r="M7" s="185"/>
      <c r="N7" s="183"/>
      <c r="O7" s="183" t="s">
        <v>7</v>
      </c>
      <c r="P7" s="183"/>
      <c r="Q7" s="183" t="s">
        <v>8</v>
      </c>
      <c r="R7" s="183"/>
      <c r="S7" s="183"/>
      <c r="T7" s="183"/>
      <c r="U7" s="183"/>
      <c r="V7" s="183"/>
      <c r="W7" s="183"/>
      <c r="X7" s="184" t="s">
        <v>7</v>
      </c>
      <c r="Y7" s="183" t="s">
        <v>8</v>
      </c>
      <c r="Z7" s="183"/>
      <c r="AA7" s="183"/>
      <c r="AB7" s="183"/>
      <c r="AC7" s="183"/>
      <c r="AD7" s="183" t="s">
        <v>7</v>
      </c>
      <c r="AE7" s="183" t="s">
        <v>8</v>
      </c>
      <c r="AF7" s="183"/>
      <c r="AG7" s="183"/>
      <c r="AH7" s="183"/>
      <c r="AI7" s="183" t="s">
        <v>7</v>
      </c>
      <c r="AJ7" s="183" t="s">
        <v>8</v>
      </c>
      <c r="AK7" s="183"/>
      <c r="AL7" s="183"/>
      <c r="AM7" s="183"/>
    </row>
    <row r="8" spans="1:39" ht="15.75" customHeight="1" x14ac:dyDescent="0.25">
      <c r="A8" s="183"/>
      <c r="B8" s="183"/>
      <c r="C8" s="185"/>
      <c r="D8" s="234" t="s">
        <v>9</v>
      </c>
      <c r="E8" s="234"/>
      <c r="F8" s="234"/>
      <c r="G8" s="234" t="s">
        <v>10</v>
      </c>
      <c r="H8" s="183"/>
      <c r="I8" s="183" t="s">
        <v>9</v>
      </c>
      <c r="J8" s="183"/>
      <c r="K8" s="183"/>
      <c r="L8" s="183" t="s">
        <v>10</v>
      </c>
      <c r="M8" s="185"/>
      <c r="N8" s="183"/>
      <c r="O8" s="183"/>
      <c r="P8" s="183"/>
      <c r="Q8" s="183" t="s">
        <v>9</v>
      </c>
      <c r="R8" s="183"/>
      <c r="S8" s="183"/>
      <c r="T8" s="183" t="s">
        <v>10</v>
      </c>
      <c r="U8" s="183" t="s">
        <v>11</v>
      </c>
      <c r="V8" s="183"/>
      <c r="W8" s="183"/>
      <c r="X8" s="185"/>
      <c r="Y8" s="183" t="s">
        <v>9</v>
      </c>
      <c r="Z8" s="183"/>
      <c r="AA8" s="183"/>
      <c r="AB8" s="183" t="s">
        <v>10</v>
      </c>
      <c r="AC8" s="183"/>
      <c r="AD8" s="183"/>
      <c r="AE8" s="183" t="s">
        <v>9</v>
      </c>
      <c r="AF8" s="183"/>
      <c r="AG8" s="183"/>
      <c r="AH8" s="183" t="s">
        <v>10</v>
      </c>
      <c r="AI8" s="183"/>
      <c r="AJ8" s="183" t="s">
        <v>9</v>
      </c>
      <c r="AK8" s="183"/>
      <c r="AL8" s="183"/>
      <c r="AM8" s="183" t="s">
        <v>10</v>
      </c>
    </row>
    <row r="9" spans="1:39" ht="15.75" customHeight="1" x14ac:dyDescent="0.25">
      <c r="A9" s="183"/>
      <c r="B9" s="183"/>
      <c r="C9" s="185"/>
      <c r="D9" s="234" t="s">
        <v>12</v>
      </c>
      <c r="E9" s="235" t="s">
        <v>8</v>
      </c>
      <c r="F9" s="235"/>
      <c r="G9" s="234"/>
      <c r="H9" s="183"/>
      <c r="I9" s="183" t="s">
        <v>12</v>
      </c>
      <c r="J9" s="187" t="s">
        <v>8</v>
      </c>
      <c r="K9" s="187"/>
      <c r="L9" s="183"/>
      <c r="M9" s="185"/>
      <c r="N9" s="183"/>
      <c r="O9" s="183"/>
      <c r="P9" s="183"/>
      <c r="Q9" s="183" t="s">
        <v>12</v>
      </c>
      <c r="R9" s="187" t="s">
        <v>8</v>
      </c>
      <c r="S9" s="187"/>
      <c r="T9" s="183"/>
      <c r="U9" s="183"/>
      <c r="V9" s="183"/>
      <c r="W9" s="183"/>
      <c r="X9" s="185"/>
      <c r="Y9" s="183" t="s">
        <v>12</v>
      </c>
      <c r="Z9" s="187" t="s">
        <v>8</v>
      </c>
      <c r="AA9" s="187"/>
      <c r="AB9" s="183"/>
      <c r="AC9" s="183"/>
      <c r="AD9" s="183"/>
      <c r="AE9" s="183" t="s">
        <v>12</v>
      </c>
      <c r="AF9" s="187" t="s">
        <v>8</v>
      </c>
      <c r="AG9" s="187"/>
      <c r="AH9" s="183"/>
      <c r="AI9" s="183"/>
      <c r="AJ9" s="183" t="s">
        <v>12</v>
      </c>
      <c r="AK9" s="187" t="s">
        <v>8</v>
      </c>
      <c r="AL9" s="187"/>
      <c r="AM9" s="183"/>
    </row>
    <row r="10" spans="1:39" ht="24.95" customHeight="1" x14ac:dyDescent="0.25">
      <c r="A10" s="183"/>
      <c r="B10" s="183"/>
      <c r="C10" s="185"/>
      <c r="D10" s="234"/>
      <c r="E10" s="236" t="s">
        <v>13</v>
      </c>
      <c r="F10" s="239" t="s">
        <v>14</v>
      </c>
      <c r="G10" s="234"/>
      <c r="H10" s="183"/>
      <c r="I10" s="183"/>
      <c r="J10" s="204" t="s">
        <v>13</v>
      </c>
      <c r="K10" s="184" t="s">
        <v>14</v>
      </c>
      <c r="L10" s="183"/>
      <c r="M10" s="185"/>
      <c r="N10" s="183"/>
      <c r="O10" s="183" t="s">
        <v>221</v>
      </c>
      <c r="P10" s="183" t="s">
        <v>220</v>
      </c>
      <c r="Q10" s="183"/>
      <c r="R10" s="183" t="s">
        <v>13</v>
      </c>
      <c r="S10" s="183" t="s">
        <v>14</v>
      </c>
      <c r="T10" s="183"/>
      <c r="U10" s="183"/>
      <c r="V10" s="183"/>
      <c r="W10" s="183"/>
      <c r="X10" s="185"/>
      <c r="Y10" s="183"/>
      <c r="Z10" s="204" t="s">
        <v>13</v>
      </c>
      <c r="AA10" s="184" t="s">
        <v>14</v>
      </c>
      <c r="AB10" s="183"/>
      <c r="AC10" s="183"/>
      <c r="AD10" s="183"/>
      <c r="AE10" s="183"/>
      <c r="AF10" s="184" t="s">
        <v>13</v>
      </c>
      <c r="AG10" s="184" t="s">
        <v>14</v>
      </c>
      <c r="AH10" s="183"/>
      <c r="AI10" s="183"/>
      <c r="AJ10" s="183"/>
      <c r="AK10" s="184" t="s">
        <v>13</v>
      </c>
      <c r="AL10" s="184" t="s">
        <v>14</v>
      </c>
      <c r="AM10" s="183"/>
    </row>
    <row r="11" spans="1:39" ht="18" customHeight="1" x14ac:dyDescent="0.25">
      <c r="A11" s="183"/>
      <c r="B11" s="183"/>
      <c r="C11" s="185"/>
      <c r="D11" s="234"/>
      <c r="E11" s="237"/>
      <c r="F11" s="240" t="s">
        <v>14</v>
      </c>
      <c r="G11" s="234"/>
      <c r="H11" s="183"/>
      <c r="I11" s="183"/>
      <c r="J11" s="205"/>
      <c r="K11" s="185" t="s">
        <v>14</v>
      </c>
      <c r="L11" s="183"/>
      <c r="M11" s="185"/>
      <c r="N11" s="183"/>
      <c r="O11" s="183"/>
      <c r="P11" s="183"/>
      <c r="Q11" s="183"/>
      <c r="R11" s="183"/>
      <c r="S11" s="183" t="s">
        <v>14</v>
      </c>
      <c r="T11" s="183"/>
      <c r="U11" s="183"/>
      <c r="V11" s="183"/>
      <c r="W11" s="183"/>
      <c r="X11" s="185"/>
      <c r="Y11" s="183"/>
      <c r="Z11" s="205"/>
      <c r="AA11" s="185" t="s">
        <v>14</v>
      </c>
      <c r="AB11" s="183"/>
      <c r="AC11" s="183"/>
      <c r="AD11" s="183"/>
      <c r="AE11" s="183"/>
      <c r="AF11" s="185"/>
      <c r="AG11" s="185" t="s">
        <v>14</v>
      </c>
      <c r="AH11" s="183"/>
      <c r="AI11" s="183"/>
      <c r="AJ11" s="183"/>
      <c r="AK11" s="185"/>
      <c r="AL11" s="185" t="s">
        <v>14</v>
      </c>
      <c r="AM11" s="183"/>
    </row>
    <row r="12" spans="1:39" ht="39.75" customHeight="1" x14ac:dyDescent="0.25">
      <c r="A12" s="183"/>
      <c r="B12" s="183"/>
      <c r="C12" s="186"/>
      <c r="D12" s="234"/>
      <c r="E12" s="238"/>
      <c r="F12" s="241" t="s">
        <v>14</v>
      </c>
      <c r="G12" s="234"/>
      <c r="H12" s="183"/>
      <c r="I12" s="183"/>
      <c r="J12" s="206"/>
      <c r="K12" s="186" t="s">
        <v>14</v>
      </c>
      <c r="L12" s="183"/>
      <c r="M12" s="186"/>
      <c r="N12" s="183"/>
      <c r="O12" s="183"/>
      <c r="P12" s="183"/>
      <c r="Q12" s="183"/>
      <c r="R12" s="183"/>
      <c r="S12" s="183" t="s">
        <v>14</v>
      </c>
      <c r="T12" s="183"/>
      <c r="U12" s="183"/>
      <c r="V12" s="183"/>
      <c r="W12" s="183"/>
      <c r="X12" s="186"/>
      <c r="Y12" s="183"/>
      <c r="Z12" s="206"/>
      <c r="AA12" s="186" t="s">
        <v>14</v>
      </c>
      <c r="AB12" s="183"/>
      <c r="AC12" s="183"/>
      <c r="AD12" s="183"/>
      <c r="AE12" s="183"/>
      <c r="AF12" s="186"/>
      <c r="AG12" s="186" t="s">
        <v>14</v>
      </c>
      <c r="AH12" s="183"/>
      <c r="AI12" s="183"/>
      <c r="AJ12" s="183"/>
      <c r="AK12" s="186"/>
      <c r="AL12" s="186" t="s">
        <v>14</v>
      </c>
      <c r="AM12" s="183"/>
    </row>
    <row r="13" spans="1:39" ht="21.75" hidden="1" customHeight="1" x14ac:dyDescent="0.25">
      <c r="A13" s="17"/>
      <c r="B13" s="17"/>
      <c r="C13" s="18"/>
      <c r="D13" s="19"/>
      <c r="E13" s="20"/>
      <c r="F13" s="20"/>
      <c r="G13" s="21">
        <v>0.99389831545923646</v>
      </c>
      <c r="H13" s="17"/>
      <c r="I13" s="17"/>
      <c r="J13" s="22"/>
      <c r="K13" s="22"/>
      <c r="L13" s="18">
        <v>0.99389831545923646</v>
      </c>
      <c r="M13" s="18"/>
      <c r="N13" s="18"/>
      <c r="O13" s="18"/>
      <c r="P13" s="18"/>
      <c r="Q13" s="18"/>
      <c r="R13" s="18"/>
      <c r="S13" s="18"/>
      <c r="T13" s="18"/>
      <c r="U13" s="18"/>
      <c r="V13" s="18"/>
      <c r="W13" s="18"/>
      <c r="X13" s="17"/>
      <c r="Y13" s="17"/>
      <c r="Z13" s="17"/>
      <c r="AA13" s="17"/>
      <c r="AB13" s="17"/>
      <c r="AC13" s="18"/>
      <c r="AD13" s="17"/>
      <c r="AE13" s="17"/>
      <c r="AF13" s="22"/>
      <c r="AG13" s="22"/>
      <c r="AH13" s="17"/>
      <c r="AI13" s="17"/>
      <c r="AJ13" s="17"/>
      <c r="AK13" s="22"/>
      <c r="AL13" s="22"/>
      <c r="AM13" s="17"/>
    </row>
    <row r="14" spans="1:39" ht="29.45" customHeight="1" x14ac:dyDescent="0.25">
      <c r="A14" s="30" t="s">
        <v>16</v>
      </c>
      <c r="B14" s="31" t="s">
        <v>17</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29"/>
      <c r="AJ14" s="29"/>
      <c r="AK14" s="29"/>
      <c r="AL14" s="29"/>
      <c r="AM14" s="29">
        <f t="shared" ref="AI14:AM38" si="0">IF(G14=0,0,AH14/G14)</f>
        <v>0</v>
      </c>
    </row>
    <row r="15" spans="1:39" ht="29.25" customHeight="1" x14ac:dyDescent="0.25">
      <c r="A15" s="17">
        <v>1</v>
      </c>
      <c r="B15" s="33" t="s">
        <v>19</v>
      </c>
      <c r="C15" s="34">
        <f t="shared" ref="C15:C53" si="1">SUM(H15,M15)</f>
        <v>483000</v>
      </c>
      <c r="D15" s="35">
        <f t="shared" ref="D15:D53" si="2">SUM(I15,M15)</f>
        <v>483000</v>
      </c>
      <c r="E15" s="35">
        <f t="shared" ref="E15:E53" si="3">SUM(J15,M15)</f>
        <v>483000</v>
      </c>
      <c r="F15" s="36">
        <v>0</v>
      </c>
      <c r="G15" s="36"/>
      <c r="H15" s="34">
        <v>483000</v>
      </c>
      <c r="I15" s="38">
        <v>483000</v>
      </c>
      <c r="J15" s="38">
        <v>483000</v>
      </c>
      <c r="K15" s="34">
        <v>0</v>
      </c>
      <c r="L15" s="34"/>
      <c r="M15" s="34"/>
      <c r="N15" s="34">
        <f t="shared" ref="N15:N58" si="4">SUM(O15,V15)</f>
        <v>483000</v>
      </c>
      <c r="O15" s="34">
        <f t="shared" ref="O15:O52" si="5">SUM(Q15,T15)</f>
        <v>483000</v>
      </c>
      <c r="P15" s="34">
        <f t="shared" ref="P15:P53" si="6">O15-U15</f>
        <v>483000</v>
      </c>
      <c r="Q15" s="34">
        <v>483000</v>
      </c>
      <c r="R15" s="34">
        <v>483000</v>
      </c>
      <c r="S15" s="34">
        <v>0</v>
      </c>
      <c r="T15" s="34">
        <v>0</v>
      </c>
      <c r="U15" s="34"/>
      <c r="V15" s="34"/>
      <c r="W15" s="34">
        <f t="shared" ref="W15:W58" si="7">SUM(X15,AC15)</f>
        <v>0</v>
      </c>
      <c r="X15" s="34">
        <v>0</v>
      </c>
      <c r="Y15" s="34">
        <v>0</v>
      </c>
      <c r="Z15" s="34">
        <v>0</v>
      </c>
      <c r="AA15" s="34">
        <v>0</v>
      </c>
      <c r="AB15" s="34">
        <v>0</v>
      </c>
      <c r="AC15" s="34">
        <f t="shared" ref="AC15:AC58" si="8">M15-V15</f>
        <v>0</v>
      </c>
      <c r="AD15" s="40">
        <v>83282</v>
      </c>
      <c r="AE15" s="40">
        <v>83282</v>
      </c>
      <c r="AF15" s="40">
        <v>83282</v>
      </c>
      <c r="AG15" s="40">
        <v>0</v>
      </c>
      <c r="AH15" s="40"/>
      <c r="AI15" s="42">
        <f t="shared" si="0"/>
        <v>0.17242650103519669</v>
      </c>
      <c r="AJ15" s="42">
        <f t="shared" si="0"/>
        <v>0.17242650103519669</v>
      </c>
      <c r="AK15" s="42">
        <f t="shared" si="0"/>
        <v>0.17242650103519669</v>
      </c>
      <c r="AL15" s="42">
        <f t="shared" si="0"/>
        <v>0</v>
      </c>
      <c r="AM15" s="42">
        <f t="shared" si="0"/>
        <v>0</v>
      </c>
    </row>
    <row r="16" spans="1:39" ht="29.25" customHeight="1" x14ac:dyDescent="0.25">
      <c r="A16" s="17">
        <v>2</v>
      </c>
      <c r="B16" s="33" t="s">
        <v>20</v>
      </c>
      <c r="C16" s="34">
        <f t="shared" si="1"/>
        <v>222000</v>
      </c>
      <c r="D16" s="35">
        <f t="shared" si="2"/>
        <v>222000</v>
      </c>
      <c r="E16" s="35">
        <f t="shared" si="3"/>
        <v>222000</v>
      </c>
      <c r="F16" s="36">
        <v>0</v>
      </c>
      <c r="G16" s="36"/>
      <c r="H16" s="34">
        <v>222000</v>
      </c>
      <c r="I16" s="38">
        <v>222000</v>
      </c>
      <c r="J16" s="38">
        <v>222000</v>
      </c>
      <c r="K16" s="34">
        <v>0</v>
      </c>
      <c r="L16" s="34"/>
      <c r="M16" s="34"/>
      <c r="N16" s="34">
        <f t="shared" si="4"/>
        <v>222000</v>
      </c>
      <c r="O16" s="34">
        <f t="shared" si="5"/>
        <v>222000</v>
      </c>
      <c r="P16" s="34">
        <f t="shared" si="6"/>
        <v>222000</v>
      </c>
      <c r="Q16" s="34">
        <v>222000</v>
      </c>
      <c r="R16" s="34">
        <v>222000</v>
      </c>
      <c r="S16" s="34">
        <v>0</v>
      </c>
      <c r="T16" s="34">
        <v>0</v>
      </c>
      <c r="U16" s="34"/>
      <c r="V16" s="34"/>
      <c r="W16" s="34">
        <f t="shared" si="7"/>
        <v>0</v>
      </c>
      <c r="X16" s="34">
        <v>0</v>
      </c>
      <c r="Y16" s="34">
        <v>0</v>
      </c>
      <c r="Z16" s="34">
        <v>0</v>
      </c>
      <c r="AA16" s="34">
        <v>0</v>
      </c>
      <c r="AB16" s="34">
        <v>0</v>
      </c>
      <c r="AC16" s="34">
        <f t="shared" si="8"/>
        <v>0</v>
      </c>
      <c r="AD16" s="40">
        <v>100321</v>
      </c>
      <c r="AE16" s="40">
        <v>100321</v>
      </c>
      <c r="AF16" s="41">
        <v>100321</v>
      </c>
      <c r="AG16" s="40">
        <v>0</v>
      </c>
      <c r="AH16" s="40"/>
      <c r="AI16" s="42">
        <f t="shared" si="0"/>
        <v>0.45189639639639639</v>
      </c>
      <c r="AJ16" s="42">
        <f t="shared" si="0"/>
        <v>0.45189639639639639</v>
      </c>
      <c r="AK16" s="43">
        <f t="shared" si="0"/>
        <v>0.45189639639639639</v>
      </c>
      <c r="AL16" s="42">
        <f t="shared" si="0"/>
        <v>0</v>
      </c>
      <c r="AM16" s="42">
        <f t="shared" si="0"/>
        <v>0</v>
      </c>
    </row>
    <row r="17" spans="1:50" ht="29.25" customHeight="1" x14ac:dyDescent="0.25">
      <c r="A17" s="17">
        <v>3</v>
      </c>
      <c r="B17" s="44" t="s">
        <v>21</v>
      </c>
      <c r="C17" s="34">
        <f t="shared" si="1"/>
        <v>1387700</v>
      </c>
      <c r="D17" s="35">
        <f t="shared" si="2"/>
        <v>1387700</v>
      </c>
      <c r="E17" s="35">
        <f t="shared" si="3"/>
        <v>1387700</v>
      </c>
      <c r="F17" s="36">
        <v>0</v>
      </c>
      <c r="G17" s="36"/>
      <c r="H17" s="34">
        <v>1387700</v>
      </c>
      <c r="I17" s="34">
        <v>1387700</v>
      </c>
      <c r="J17" s="34">
        <v>1387700</v>
      </c>
      <c r="K17" s="34">
        <v>0</v>
      </c>
      <c r="L17" s="34"/>
      <c r="M17" s="34"/>
      <c r="N17" s="34">
        <f t="shared" si="4"/>
        <v>1000000</v>
      </c>
      <c r="O17" s="34">
        <f t="shared" si="5"/>
        <v>1000000</v>
      </c>
      <c r="P17" s="34">
        <f t="shared" si="6"/>
        <v>1000000</v>
      </c>
      <c r="Q17" s="34">
        <v>1000000</v>
      </c>
      <c r="R17" s="34">
        <v>1000000</v>
      </c>
      <c r="S17" s="34">
        <v>0</v>
      </c>
      <c r="T17" s="34">
        <v>0</v>
      </c>
      <c r="U17" s="34"/>
      <c r="V17" s="34"/>
      <c r="W17" s="34">
        <f t="shared" si="7"/>
        <v>387700</v>
      </c>
      <c r="X17" s="34">
        <v>387700</v>
      </c>
      <c r="Y17" s="34">
        <v>387700</v>
      </c>
      <c r="Z17" s="34">
        <v>387700</v>
      </c>
      <c r="AA17" s="34">
        <v>0</v>
      </c>
      <c r="AB17" s="34">
        <v>0</v>
      </c>
      <c r="AC17" s="34">
        <f t="shared" si="8"/>
        <v>0</v>
      </c>
      <c r="AD17" s="40">
        <v>358454</v>
      </c>
      <c r="AE17" s="40">
        <v>358454</v>
      </c>
      <c r="AF17" s="40">
        <v>358454</v>
      </c>
      <c r="AG17" s="40">
        <v>0</v>
      </c>
      <c r="AH17" s="40"/>
      <c r="AI17" s="42">
        <f t="shared" si="0"/>
        <v>0.25830799164084456</v>
      </c>
      <c r="AJ17" s="42">
        <f t="shared" si="0"/>
        <v>0.25830799164084456</v>
      </c>
      <c r="AK17" s="42">
        <f t="shared" si="0"/>
        <v>0.25830799164084456</v>
      </c>
      <c r="AL17" s="42">
        <f t="shared" si="0"/>
        <v>0</v>
      </c>
      <c r="AM17" s="42">
        <f t="shared" si="0"/>
        <v>0</v>
      </c>
    </row>
    <row r="18" spans="1:50" ht="29.25" customHeight="1" x14ac:dyDescent="0.25">
      <c r="A18" s="17">
        <v>4</v>
      </c>
      <c r="B18" s="44" t="s">
        <v>22</v>
      </c>
      <c r="C18" s="34">
        <f t="shared" si="1"/>
        <v>786200</v>
      </c>
      <c r="D18" s="35">
        <f t="shared" si="2"/>
        <v>786200</v>
      </c>
      <c r="E18" s="35">
        <f t="shared" si="3"/>
        <v>786200</v>
      </c>
      <c r="F18" s="36">
        <v>0</v>
      </c>
      <c r="G18" s="36"/>
      <c r="H18" s="34">
        <v>786200</v>
      </c>
      <c r="I18" s="34">
        <v>786200</v>
      </c>
      <c r="J18" s="34">
        <v>786200</v>
      </c>
      <c r="K18" s="34">
        <v>0</v>
      </c>
      <c r="L18" s="34"/>
      <c r="M18" s="34"/>
      <c r="N18" s="34">
        <f t="shared" si="4"/>
        <v>786200</v>
      </c>
      <c r="O18" s="34">
        <f t="shared" si="5"/>
        <v>786200</v>
      </c>
      <c r="P18" s="34">
        <f t="shared" si="6"/>
        <v>786200</v>
      </c>
      <c r="Q18" s="34">
        <v>786200</v>
      </c>
      <c r="R18" s="34">
        <v>786200</v>
      </c>
      <c r="S18" s="34">
        <v>0</v>
      </c>
      <c r="T18" s="34">
        <v>0</v>
      </c>
      <c r="U18" s="34"/>
      <c r="V18" s="34"/>
      <c r="W18" s="34">
        <f t="shared" si="7"/>
        <v>0</v>
      </c>
      <c r="X18" s="34">
        <v>0</v>
      </c>
      <c r="Y18" s="34">
        <v>0</v>
      </c>
      <c r="Z18" s="34">
        <v>0</v>
      </c>
      <c r="AA18" s="34">
        <v>0</v>
      </c>
      <c r="AB18" s="34">
        <v>0</v>
      </c>
      <c r="AC18" s="34">
        <f t="shared" si="8"/>
        <v>0</v>
      </c>
      <c r="AD18" s="40">
        <v>285144</v>
      </c>
      <c r="AE18" s="40">
        <v>285144</v>
      </c>
      <c r="AF18" s="40">
        <v>285144</v>
      </c>
      <c r="AG18" s="40">
        <v>0</v>
      </c>
      <c r="AH18" s="40"/>
      <c r="AI18" s="42">
        <f t="shared" si="0"/>
        <v>0.36268633935385397</v>
      </c>
      <c r="AJ18" s="42">
        <f t="shared" si="0"/>
        <v>0.36268633935385397</v>
      </c>
      <c r="AK18" s="42">
        <f t="shared" si="0"/>
        <v>0.36268633935385397</v>
      </c>
      <c r="AL18" s="42">
        <f t="shared" si="0"/>
        <v>0</v>
      </c>
      <c r="AM18" s="42">
        <f t="shared" si="0"/>
        <v>0</v>
      </c>
    </row>
    <row r="19" spans="1:50" ht="29.25" customHeight="1" x14ac:dyDescent="0.25">
      <c r="A19" s="17">
        <v>5</v>
      </c>
      <c r="B19" s="44" t="s">
        <v>23</v>
      </c>
      <c r="C19" s="34">
        <f t="shared" si="1"/>
        <v>304000</v>
      </c>
      <c r="D19" s="35">
        <f t="shared" si="2"/>
        <v>304000</v>
      </c>
      <c r="E19" s="35">
        <f t="shared" si="3"/>
        <v>304000</v>
      </c>
      <c r="F19" s="36">
        <v>0</v>
      </c>
      <c r="G19" s="36"/>
      <c r="H19" s="34">
        <v>304000</v>
      </c>
      <c r="I19" s="34">
        <v>304000</v>
      </c>
      <c r="J19" s="34">
        <v>304000</v>
      </c>
      <c r="K19" s="34">
        <v>0</v>
      </c>
      <c r="L19" s="34"/>
      <c r="M19" s="34"/>
      <c r="N19" s="34">
        <f t="shared" si="4"/>
        <v>304000</v>
      </c>
      <c r="O19" s="34">
        <f t="shared" si="5"/>
        <v>304000</v>
      </c>
      <c r="P19" s="34">
        <f t="shared" si="6"/>
        <v>304000</v>
      </c>
      <c r="Q19" s="34">
        <v>304000</v>
      </c>
      <c r="R19" s="34">
        <v>304000</v>
      </c>
      <c r="S19" s="34">
        <v>0</v>
      </c>
      <c r="T19" s="34">
        <v>0</v>
      </c>
      <c r="U19" s="34"/>
      <c r="V19" s="34"/>
      <c r="W19" s="34">
        <f t="shared" si="7"/>
        <v>0</v>
      </c>
      <c r="X19" s="34">
        <v>0</v>
      </c>
      <c r="Y19" s="34">
        <v>0</v>
      </c>
      <c r="Z19" s="34">
        <v>0</v>
      </c>
      <c r="AA19" s="34">
        <v>0</v>
      </c>
      <c r="AB19" s="34">
        <v>0</v>
      </c>
      <c r="AC19" s="34">
        <f t="shared" si="8"/>
        <v>0</v>
      </c>
      <c r="AD19" s="40">
        <v>89145</v>
      </c>
      <c r="AE19" s="40">
        <v>89145</v>
      </c>
      <c r="AF19" s="41">
        <v>89145</v>
      </c>
      <c r="AG19" s="40">
        <v>0</v>
      </c>
      <c r="AH19" s="40"/>
      <c r="AI19" s="42">
        <f t="shared" si="0"/>
        <v>0.29324013157894735</v>
      </c>
      <c r="AJ19" s="42">
        <f t="shared" si="0"/>
        <v>0.29324013157894735</v>
      </c>
      <c r="AK19" s="43">
        <f t="shared" si="0"/>
        <v>0.29324013157894735</v>
      </c>
      <c r="AL19" s="42">
        <f t="shared" si="0"/>
        <v>0</v>
      </c>
      <c r="AM19" s="42">
        <f t="shared" si="0"/>
        <v>0</v>
      </c>
    </row>
    <row r="20" spans="1:50" ht="29.25" customHeight="1" x14ac:dyDescent="0.25">
      <c r="A20" s="17">
        <v>6</v>
      </c>
      <c r="B20" s="44" t="s">
        <v>25</v>
      </c>
      <c r="C20" s="34">
        <f t="shared" si="1"/>
        <v>6000000</v>
      </c>
      <c r="D20" s="35">
        <f t="shared" si="2"/>
        <v>6000000</v>
      </c>
      <c r="E20" s="35">
        <f t="shared" si="3"/>
        <v>6000000</v>
      </c>
      <c r="F20" s="36">
        <v>0</v>
      </c>
      <c r="G20" s="36"/>
      <c r="H20" s="34">
        <v>6000000</v>
      </c>
      <c r="I20" s="34">
        <v>6000000</v>
      </c>
      <c r="J20" s="34">
        <v>6000000</v>
      </c>
      <c r="K20" s="34">
        <v>0</v>
      </c>
      <c r="L20" s="34"/>
      <c r="M20" s="34"/>
      <c r="N20" s="34">
        <f t="shared" si="4"/>
        <v>6000000</v>
      </c>
      <c r="O20" s="34">
        <f t="shared" si="5"/>
        <v>6000000</v>
      </c>
      <c r="P20" s="34">
        <f t="shared" si="6"/>
        <v>6000000</v>
      </c>
      <c r="Q20" s="34">
        <v>6000000</v>
      </c>
      <c r="R20" s="34">
        <v>6000000</v>
      </c>
      <c r="S20" s="34">
        <v>0</v>
      </c>
      <c r="T20" s="34">
        <v>0</v>
      </c>
      <c r="U20" s="34"/>
      <c r="V20" s="34"/>
      <c r="W20" s="34">
        <f t="shared" si="7"/>
        <v>0</v>
      </c>
      <c r="X20" s="34">
        <v>0</v>
      </c>
      <c r="Y20" s="34">
        <v>0</v>
      </c>
      <c r="Z20" s="34">
        <v>0</v>
      </c>
      <c r="AA20" s="34">
        <v>0</v>
      </c>
      <c r="AB20" s="34">
        <v>0</v>
      </c>
      <c r="AC20" s="34">
        <f t="shared" si="8"/>
        <v>0</v>
      </c>
      <c r="AD20" s="40">
        <v>1477914</v>
      </c>
      <c r="AE20" s="40">
        <v>1477914</v>
      </c>
      <c r="AF20" s="40">
        <v>1477914</v>
      </c>
      <c r="AG20" s="40">
        <v>0</v>
      </c>
      <c r="AH20" s="40"/>
      <c r="AI20" s="42">
        <f t="shared" si="0"/>
        <v>0.24631900000000001</v>
      </c>
      <c r="AJ20" s="42">
        <f t="shared" si="0"/>
        <v>0.24631900000000001</v>
      </c>
      <c r="AK20" s="42">
        <f t="shared" si="0"/>
        <v>0.24631900000000001</v>
      </c>
      <c r="AL20" s="42">
        <f t="shared" si="0"/>
        <v>0</v>
      </c>
      <c r="AM20" s="42">
        <f t="shared" si="0"/>
        <v>0</v>
      </c>
    </row>
    <row r="21" spans="1:50" ht="29.25" customHeight="1" x14ac:dyDescent="0.25">
      <c r="A21" s="17">
        <v>7</v>
      </c>
      <c r="B21" s="44" t="s">
        <v>26</v>
      </c>
      <c r="C21" s="34">
        <f t="shared" si="1"/>
        <v>652300</v>
      </c>
      <c r="D21" s="35">
        <f t="shared" si="2"/>
        <v>652300</v>
      </c>
      <c r="E21" s="35">
        <f t="shared" si="3"/>
        <v>652300</v>
      </c>
      <c r="F21" s="36">
        <v>0</v>
      </c>
      <c r="G21" s="36"/>
      <c r="H21" s="34">
        <v>652300</v>
      </c>
      <c r="I21" s="38">
        <v>652300</v>
      </c>
      <c r="J21" s="38">
        <v>652300</v>
      </c>
      <c r="K21" s="34">
        <v>0</v>
      </c>
      <c r="L21" s="34"/>
      <c r="M21" s="34"/>
      <c r="N21" s="34">
        <f t="shared" si="4"/>
        <v>652300</v>
      </c>
      <c r="O21" s="34">
        <f t="shared" si="5"/>
        <v>652300</v>
      </c>
      <c r="P21" s="34">
        <f t="shared" si="6"/>
        <v>652300</v>
      </c>
      <c r="Q21" s="34">
        <v>652300</v>
      </c>
      <c r="R21" s="34">
        <v>652300</v>
      </c>
      <c r="S21" s="34">
        <v>0</v>
      </c>
      <c r="T21" s="34">
        <v>0</v>
      </c>
      <c r="U21" s="34"/>
      <c r="V21" s="34"/>
      <c r="W21" s="34">
        <f t="shared" si="7"/>
        <v>0</v>
      </c>
      <c r="X21" s="34">
        <v>0</v>
      </c>
      <c r="Y21" s="34">
        <v>0</v>
      </c>
      <c r="Z21" s="34">
        <v>0</v>
      </c>
      <c r="AA21" s="34">
        <v>0</v>
      </c>
      <c r="AB21" s="34">
        <v>0</v>
      </c>
      <c r="AC21" s="34">
        <f t="shared" si="8"/>
        <v>0</v>
      </c>
      <c r="AD21" s="40">
        <v>87436</v>
      </c>
      <c r="AE21" s="40">
        <v>87436</v>
      </c>
      <c r="AF21" s="40">
        <v>87436</v>
      </c>
      <c r="AG21" s="40">
        <v>0</v>
      </c>
      <c r="AH21" s="40"/>
      <c r="AI21" s="42">
        <f t="shared" si="0"/>
        <v>0.1340426184271041</v>
      </c>
      <c r="AJ21" s="42">
        <f t="shared" si="0"/>
        <v>0.1340426184271041</v>
      </c>
      <c r="AK21" s="42">
        <f t="shared" si="0"/>
        <v>0.1340426184271041</v>
      </c>
      <c r="AL21" s="42">
        <f t="shared" si="0"/>
        <v>0</v>
      </c>
      <c r="AM21" s="42">
        <f t="shared" si="0"/>
        <v>0</v>
      </c>
    </row>
    <row r="22" spans="1:50" ht="29.25" customHeight="1" x14ac:dyDescent="0.25">
      <c r="A22" s="17">
        <v>8</v>
      </c>
      <c r="B22" s="44" t="s">
        <v>27</v>
      </c>
      <c r="C22" s="34">
        <f t="shared" si="1"/>
        <v>1084800</v>
      </c>
      <c r="D22" s="35">
        <f t="shared" si="2"/>
        <v>1084800</v>
      </c>
      <c r="E22" s="35">
        <f t="shared" si="3"/>
        <v>1084800</v>
      </c>
      <c r="F22" s="36">
        <v>0</v>
      </c>
      <c r="G22" s="36"/>
      <c r="H22" s="34">
        <v>1084800</v>
      </c>
      <c r="I22" s="34">
        <v>1084800</v>
      </c>
      <c r="J22" s="34">
        <v>1084800</v>
      </c>
      <c r="K22" s="34">
        <v>0</v>
      </c>
      <c r="L22" s="34"/>
      <c r="M22" s="34"/>
      <c r="N22" s="34">
        <f t="shared" si="4"/>
        <v>520075</v>
      </c>
      <c r="O22" s="34">
        <f t="shared" si="5"/>
        <v>520075</v>
      </c>
      <c r="P22" s="34">
        <f t="shared" si="6"/>
        <v>520075</v>
      </c>
      <c r="Q22" s="34">
        <v>520075</v>
      </c>
      <c r="R22" s="34">
        <v>520075</v>
      </c>
      <c r="S22" s="34">
        <v>0</v>
      </c>
      <c r="T22" s="34">
        <v>0</v>
      </c>
      <c r="U22" s="34"/>
      <c r="V22" s="34"/>
      <c r="W22" s="34">
        <f t="shared" si="7"/>
        <v>564725</v>
      </c>
      <c r="X22" s="34">
        <v>564725</v>
      </c>
      <c r="Y22" s="34">
        <v>564725</v>
      </c>
      <c r="Z22" s="34">
        <v>564725</v>
      </c>
      <c r="AA22" s="34">
        <v>0</v>
      </c>
      <c r="AB22" s="34">
        <v>0</v>
      </c>
      <c r="AC22" s="34">
        <f t="shared" si="8"/>
        <v>0</v>
      </c>
      <c r="AD22" s="40">
        <v>152356</v>
      </c>
      <c r="AE22" s="40">
        <v>152356</v>
      </c>
      <c r="AF22" s="40">
        <v>152356</v>
      </c>
      <c r="AG22" s="40">
        <v>0</v>
      </c>
      <c r="AH22" s="40"/>
      <c r="AI22" s="42">
        <f t="shared" si="0"/>
        <v>0.14044616519174041</v>
      </c>
      <c r="AJ22" s="42">
        <f t="shared" si="0"/>
        <v>0.14044616519174041</v>
      </c>
      <c r="AK22" s="42">
        <f t="shared" si="0"/>
        <v>0.14044616519174041</v>
      </c>
      <c r="AL22" s="42">
        <f t="shared" si="0"/>
        <v>0</v>
      </c>
      <c r="AM22" s="42">
        <f t="shared" si="0"/>
        <v>0</v>
      </c>
    </row>
    <row r="23" spans="1:50" ht="29.25" customHeight="1" x14ac:dyDescent="0.25">
      <c r="A23" s="17">
        <v>9</v>
      </c>
      <c r="B23" s="44" t="s">
        <v>28</v>
      </c>
      <c r="C23" s="34">
        <f t="shared" si="1"/>
        <v>611300</v>
      </c>
      <c r="D23" s="35">
        <f t="shared" si="2"/>
        <v>611300</v>
      </c>
      <c r="E23" s="35">
        <f t="shared" si="3"/>
        <v>581300</v>
      </c>
      <c r="F23" s="36">
        <v>30000</v>
      </c>
      <c r="G23" s="36"/>
      <c r="H23" s="34">
        <v>611300</v>
      </c>
      <c r="I23" s="38">
        <v>611300</v>
      </c>
      <c r="J23" s="38">
        <v>581300</v>
      </c>
      <c r="K23" s="34">
        <v>30000</v>
      </c>
      <c r="L23" s="34"/>
      <c r="M23" s="34"/>
      <c r="N23" s="34">
        <f t="shared" si="4"/>
        <v>611300</v>
      </c>
      <c r="O23" s="34">
        <f t="shared" si="5"/>
        <v>611300</v>
      </c>
      <c r="P23" s="34">
        <f t="shared" si="6"/>
        <v>611300</v>
      </c>
      <c r="Q23" s="34">
        <v>611300</v>
      </c>
      <c r="R23" s="38">
        <v>581300</v>
      </c>
      <c r="S23" s="34">
        <v>30000</v>
      </c>
      <c r="T23" s="34">
        <v>0</v>
      </c>
      <c r="U23" s="34"/>
      <c r="V23" s="34"/>
      <c r="W23" s="34">
        <f t="shared" si="7"/>
        <v>0</v>
      </c>
      <c r="X23" s="34">
        <v>0</v>
      </c>
      <c r="Y23" s="34">
        <v>0</v>
      </c>
      <c r="Z23" s="34">
        <v>0</v>
      </c>
      <c r="AA23" s="34">
        <v>0</v>
      </c>
      <c r="AB23" s="34">
        <v>0</v>
      </c>
      <c r="AC23" s="34">
        <f t="shared" si="8"/>
        <v>0</v>
      </c>
      <c r="AD23" s="40">
        <v>147792</v>
      </c>
      <c r="AE23" s="40">
        <v>147792</v>
      </c>
      <c r="AF23" s="41">
        <v>117792</v>
      </c>
      <c r="AG23" s="40">
        <v>30000</v>
      </c>
      <c r="AH23" s="40"/>
      <c r="AI23" s="42">
        <f t="shared" si="0"/>
        <v>0.24176672664812696</v>
      </c>
      <c r="AJ23" s="42">
        <f t="shared" si="0"/>
        <v>0.24176672664812696</v>
      </c>
      <c r="AK23" s="43">
        <f t="shared" si="0"/>
        <v>0.20263547221744366</v>
      </c>
      <c r="AL23" s="42">
        <f t="shared" si="0"/>
        <v>1</v>
      </c>
      <c r="AM23" s="42">
        <f t="shared" si="0"/>
        <v>0</v>
      </c>
    </row>
    <row r="24" spans="1:50" ht="29.25" customHeight="1" x14ac:dyDescent="0.25">
      <c r="A24" s="17">
        <v>10</v>
      </c>
      <c r="B24" s="44" t="s">
        <v>29</v>
      </c>
      <c r="C24" s="34">
        <f t="shared" si="1"/>
        <v>734400</v>
      </c>
      <c r="D24" s="35">
        <f t="shared" si="2"/>
        <v>734400</v>
      </c>
      <c r="E24" s="35">
        <f t="shared" si="3"/>
        <v>734400</v>
      </c>
      <c r="F24" s="36">
        <v>0</v>
      </c>
      <c r="G24" s="36"/>
      <c r="H24" s="34">
        <v>734400</v>
      </c>
      <c r="I24" s="34">
        <v>734400</v>
      </c>
      <c r="J24" s="34">
        <v>734400</v>
      </c>
      <c r="K24" s="34">
        <v>0</v>
      </c>
      <c r="L24" s="34"/>
      <c r="M24" s="34"/>
      <c r="N24" s="34">
        <f t="shared" si="4"/>
        <v>734400</v>
      </c>
      <c r="O24" s="34">
        <f t="shared" si="5"/>
        <v>734400</v>
      </c>
      <c r="P24" s="34">
        <f t="shared" si="6"/>
        <v>734400</v>
      </c>
      <c r="Q24" s="34">
        <v>734400</v>
      </c>
      <c r="R24" s="34">
        <v>734400</v>
      </c>
      <c r="S24" s="34">
        <v>0</v>
      </c>
      <c r="T24" s="34">
        <v>0</v>
      </c>
      <c r="U24" s="34"/>
      <c r="V24" s="34"/>
      <c r="W24" s="34">
        <f t="shared" si="7"/>
        <v>0</v>
      </c>
      <c r="X24" s="34">
        <v>0</v>
      </c>
      <c r="Y24" s="34">
        <v>0</v>
      </c>
      <c r="Z24" s="34">
        <v>0</v>
      </c>
      <c r="AA24" s="34">
        <v>0</v>
      </c>
      <c r="AB24" s="34">
        <v>0</v>
      </c>
      <c r="AC24" s="34">
        <f t="shared" si="8"/>
        <v>0</v>
      </c>
      <c r="AD24" s="40">
        <v>201454</v>
      </c>
      <c r="AE24" s="40">
        <v>201454</v>
      </c>
      <c r="AF24" s="40">
        <v>201454</v>
      </c>
      <c r="AG24" s="40">
        <v>0</v>
      </c>
      <c r="AH24" s="40"/>
      <c r="AI24" s="42">
        <f t="shared" si="0"/>
        <v>0.27431100217864923</v>
      </c>
      <c r="AJ24" s="42">
        <f t="shared" si="0"/>
        <v>0.27431100217864923</v>
      </c>
      <c r="AK24" s="42">
        <f t="shared" si="0"/>
        <v>0.27431100217864923</v>
      </c>
      <c r="AL24" s="42">
        <f t="shared" si="0"/>
        <v>0</v>
      </c>
      <c r="AM24" s="42">
        <f t="shared" si="0"/>
        <v>0</v>
      </c>
    </row>
    <row r="25" spans="1:50" ht="29.25" customHeight="1" x14ac:dyDescent="0.25">
      <c r="A25" s="17">
        <v>11</v>
      </c>
      <c r="B25" s="44" t="s">
        <v>30</v>
      </c>
      <c r="C25" s="34">
        <f t="shared" si="1"/>
        <v>6438060</v>
      </c>
      <c r="D25" s="35">
        <f t="shared" si="2"/>
        <v>6438060</v>
      </c>
      <c r="E25" s="35">
        <f t="shared" si="3"/>
        <v>4538060</v>
      </c>
      <c r="F25" s="36">
        <v>1900000</v>
      </c>
      <c r="G25" s="36"/>
      <c r="H25" s="34">
        <v>6438060</v>
      </c>
      <c r="I25" s="34">
        <v>6438060</v>
      </c>
      <c r="J25" s="34">
        <v>4538060</v>
      </c>
      <c r="K25" s="34">
        <v>1900000</v>
      </c>
      <c r="L25" s="34"/>
      <c r="M25" s="34"/>
      <c r="N25" s="34">
        <f t="shared" si="4"/>
        <v>6438060</v>
      </c>
      <c r="O25" s="34">
        <f t="shared" si="5"/>
        <v>6438060</v>
      </c>
      <c r="P25" s="34">
        <f t="shared" si="6"/>
        <v>6438060</v>
      </c>
      <c r="Q25" s="34">
        <v>6438060</v>
      </c>
      <c r="R25" s="34">
        <v>4538060</v>
      </c>
      <c r="S25" s="34">
        <v>1900000</v>
      </c>
      <c r="T25" s="34">
        <v>0</v>
      </c>
      <c r="U25" s="34"/>
      <c r="V25" s="34"/>
      <c r="W25" s="34">
        <f t="shared" si="7"/>
        <v>0</v>
      </c>
      <c r="X25" s="34">
        <v>0</v>
      </c>
      <c r="Y25" s="34">
        <v>0</v>
      </c>
      <c r="Z25" s="34">
        <v>0</v>
      </c>
      <c r="AA25" s="34">
        <v>0</v>
      </c>
      <c r="AB25" s="34">
        <v>0</v>
      </c>
      <c r="AC25" s="34">
        <f t="shared" si="8"/>
        <v>0</v>
      </c>
      <c r="AD25" s="40">
        <v>2647732.7165999999</v>
      </c>
      <c r="AE25" s="40">
        <v>2647732.7165999999</v>
      </c>
      <c r="AF25" s="41">
        <v>1745606</v>
      </c>
      <c r="AG25" s="40">
        <v>902126.71659999993</v>
      </c>
      <c r="AH25" s="40"/>
      <c r="AI25" s="42">
        <f t="shared" si="0"/>
        <v>0.41126251022823646</v>
      </c>
      <c r="AJ25" s="42">
        <f t="shared" si="0"/>
        <v>0.41126251022823646</v>
      </c>
      <c r="AK25" s="43">
        <f t="shared" si="0"/>
        <v>0.38465908339687005</v>
      </c>
      <c r="AL25" s="42">
        <f t="shared" si="0"/>
        <v>0.47480353505263156</v>
      </c>
      <c r="AM25" s="42">
        <f t="shared" si="0"/>
        <v>0</v>
      </c>
    </row>
    <row r="26" spans="1:50" ht="29.25" customHeight="1" x14ac:dyDescent="0.25">
      <c r="A26" s="17">
        <v>12</v>
      </c>
      <c r="B26" s="44" t="s">
        <v>31</v>
      </c>
      <c r="C26" s="34">
        <f t="shared" si="1"/>
        <v>825255</v>
      </c>
      <c r="D26" s="35">
        <f t="shared" si="2"/>
        <v>825255</v>
      </c>
      <c r="E26" s="35">
        <f t="shared" si="3"/>
        <v>585900</v>
      </c>
      <c r="F26" s="36">
        <v>239355</v>
      </c>
      <c r="G26" s="36"/>
      <c r="H26" s="34">
        <v>825255</v>
      </c>
      <c r="I26" s="38">
        <v>825255</v>
      </c>
      <c r="J26" s="38">
        <v>585900</v>
      </c>
      <c r="K26" s="34">
        <v>239355</v>
      </c>
      <c r="L26" s="34"/>
      <c r="M26" s="34"/>
      <c r="N26" s="34">
        <f t="shared" si="4"/>
        <v>825255</v>
      </c>
      <c r="O26" s="34">
        <f t="shared" si="5"/>
        <v>825255</v>
      </c>
      <c r="P26" s="34">
        <f t="shared" si="6"/>
        <v>825255</v>
      </c>
      <c r="Q26" s="34">
        <v>825255</v>
      </c>
      <c r="R26" s="34">
        <v>585900</v>
      </c>
      <c r="S26" s="34">
        <v>239355</v>
      </c>
      <c r="T26" s="34">
        <v>0</v>
      </c>
      <c r="U26" s="34"/>
      <c r="V26" s="34"/>
      <c r="W26" s="34">
        <f t="shared" si="7"/>
        <v>0</v>
      </c>
      <c r="X26" s="34">
        <v>0</v>
      </c>
      <c r="Y26" s="34">
        <v>0</v>
      </c>
      <c r="Z26" s="34">
        <v>0</v>
      </c>
      <c r="AA26" s="34">
        <v>0</v>
      </c>
      <c r="AB26" s="34">
        <v>0</v>
      </c>
      <c r="AC26" s="34">
        <f t="shared" si="8"/>
        <v>0</v>
      </c>
      <c r="AD26" s="40">
        <v>180500</v>
      </c>
      <c r="AE26" s="40">
        <v>180500</v>
      </c>
      <c r="AF26" s="41">
        <v>180500</v>
      </c>
      <c r="AG26" s="40">
        <v>0</v>
      </c>
      <c r="AH26" s="40"/>
      <c r="AI26" s="42">
        <f t="shared" si="0"/>
        <v>0.2187202743394466</v>
      </c>
      <c r="AJ26" s="42">
        <f t="shared" si="0"/>
        <v>0.2187202743394466</v>
      </c>
      <c r="AK26" s="43">
        <f t="shared" si="0"/>
        <v>0.30807305000853386</v>
      </c>
      <c r="AL26" s="42">
        <f t="shared" si="0"/>
        <v>0</v>
      </c>
      <c r="AM26" s="42">
        <f t="shared" si="0"/>
        <v>0</v>
      </c>
    </row>
    <row r="27" spans="1:50" ht="29.25" customHeight="1" x14ac:dyDescent="0.25">
      <c r="A27" s="17">
        <v>13</v>
      </c>
      <c r="B27" s="44" t="s">
        <v>32</v>
      </c>
      <c r="C27" s="34">
        <f t="shared" si="1"/>
        <v>50327633</v>
      </c>
      <c r="D27" s="35">
        <f t="shared" si="2"/>
        <v>50327633</v>
      </c>
      <c r="E27" s="35">
        <f t="shared" si="3"/>
        <v>45450900</v>
      </c>
      <c r="F27" s="36">
        <v>4876733</v>
      </c>
      <c r="G27" s="36"/>
      <c r="H27" s="34">
        <v>50327633</v>
      </c>
      <c r="I27" s="38">
        <v>50327633</v>
      </c>
      <c r="J27" s="38">
        <v>45450900</v>
      </c>
      <c r="K27" s="34">
        <v>4876733</v>
      </c>
      <c r="L27" s="34"/>
      <c r="M27" s="34"/>
      <c r="N27" s="34">
        <f t="shared" si="4"/>
        <v>45926288</v>
      </c>
      <c r="O27" s="34">
        <f t="shared" si="5"/>
        <v>45926288</v>
      </c>
      <c r="P27" s="34">
        <f t="shared" si="6"/>
        <v>45926288</v>
      </c>
      <c r="Q27" s="34">
        <v>45926288</v>
      </c>
      <c r="R27" s="34">
        <v>41049555</v>
      </c>
      <c r="S27" s="34">
        <v>4876733</v>
      </c>
      <c r="T27" s="34">
        <v>0</v>
      </c>
      <c r="U27" s="34"/>
      <c r="V27" s="34"/>
      <c r="W27" s="34">
        <f t="shared" si="7"/>
        <v>4401345</v>
      </c>
      <c r="X27" s="34">
        <v>4401345</v>
      </c>
      <c r="Y27" s="34">
        <v>4401345</v>
      </c>
      <c r="Z27" s="34">
        <v>4401345</v>
      </c>
      <c r="AA27" s="34">
        <v>0</v>
      </c>
      <c r="AB27" s="34">
        <v>0</v>
      </c>
      <c r="AC27" s="34">
        <f t="shared" si="8"/>
        <v>0</v>
      </c>
      <c r="AD27" s="40">
        <v>21522191.485520002</v>
      </c>
      <c r="AE27" s="40">
        <v>21522191.485520002</v>
      </c>
      <c r="AF27" s="40">
        <v>19065154</v>
      </c>
      <c r="AG27" s="40">
        <v>2457037.4855200006</v>
      </c>
      <c r="AH27" s="40"/>
      <c r="AI27" s="42">
        <f t="shared" si="0"/>
        <v>0.42764163944527256</v>
      </c>
      <c r="AJ27" s="42">
        <f t="shared" si="0"/>
        <v>0.42764163944527256</v>
      </c>
      <c r="AK27" s="42">
        <f t="shared" si="0"/>
        <v>0.4194670292557463</v>
      </c>
      <c r="AL27" s="42">
        <f t="shared" si="0"/>
        <v>0.50382858473490355</v>
      </c>
      <c r="AM27" s="42">
        <f t="shared" si="0"/>
        <v>0</v>
      </c>
    </row>
    <row r="28" spans="1:50" s="2" customFormat="1" ht="29.25" customHeight="1" x14ac:dyDescent="0.25">
      <c r="A28" s="17">
        <v>14</v>
      </c>
      <c r="B28" s="44" t="s">
        <v>34</v>
      </c>
      <c r="C28" s="34">
        <f t="shared" si="1"/>
        <v>111000</v>
      </c>
      <c r="D28" s="35">
        <f t="shared" si="2"/>
        <v>111000</v>
      </c>
      <c r="E28" s="35">
        <f t="shared" si="3"/>
        <v>111000</v>
      </c>
      <c r="F28" s="36">
        <v>0</v>
      </c>
      <c r="G28" s="36"/>
      <c r="H28" s="34">
        <v>111000</v>
      </c>
      <c r="I28" s="38">
        <v>111000</v>
      </c>
      <c r="J28" s="38">
        <v>111000</v>
      </c>
      <c r="K28" s="34">
        <v>0</v>
      </c>
      <c r="L28" s="34"/>
      <c r="M28" s="34"/>
      <c r="N28" s="34">
        <f t="shared" si="4"/>
        <v>111000</v>
      </c>
      <c r="O28" s="34">
        <f t="shared" si="5"/>
        <v>111000</v>
      </c>
      <c r="P28" s="34">
        <f t="shared" si="6"/>
        <v>111000</v>
      </c>
      <c r="Q28" s="34">
        <v>111000</v>
      </c>
      <c r="R28" s="34">
        <v>111000</v>
      </c>
      <c r="S28" s="34">
        <v>0</v>
      </c>
      <c r="T28" s="34">
        <v>0</v>
      </c>
      <c r="U28" s="34"/>
      <c r="V28" s="34"/>
      <c r="W28" s="34">
        <f t="shared" si="7"/>
        <v>0</v>
      </c>
      <c r="X28" s="34">
        <v>0</v>
      </c>
      <c r="Y28" s="34">
        <v>0</v>
      </c>
      <c r="Z28" s="34">
        <v>0</v>
      </c>
      <c r="AA28" s="34">
        <v>0</v>
      </c>
      <c r="AB28" s="34">
        <v>0</v>
      </c>
      <c r="AC28" s="34">
        <f t="shared" si="8"/>
        <v>0</v>
      </c>
      <c r="AD28" s="40">
        <v>50145</v>
      </c>
      <c r="AE28" s="40">
        <v>50145</v>
      </c>
      <c r="AF28" s="40">
        <v>50145</v>
      </c>
      <c r="AG28" s="40">
        <v>0</v>
      </c>
      <c r="AH28" s="40"/>
      <c r="AI28" s="42">
        <f t="shared" si="0"/>
        <v>0.45175675675675675</v>
      </c>
      <c r="AJ28" s="42">
        <f t="shared" si="0"/>
        <v>0.45175675675675675</v>
      </c>
      <c r="AK28" s="42">
        <f t="shared" si="0"/>
        <v>0.45175675675675675</v>
      </c>
      <c r="AL28" s="42">
        <f t="shared" si="0"/>
        <v>0</v>
      </c>
      <c r="AM28" s="42">
        <f t="shared" si="0"/>
        <v>0</v>
      </c>
      <c r="AN28" s="1"/>
      <c r="AO28" s="1"/>
      <c r="AP28" s="1"/>
      <c r="AQ28" s="1"/>
      <c r="AR28" s="1"/>
      <c r="AS28" s="1"/>
      <c r="AT28" s="1"/>
      <c r="AU28" s="1"/>
      <c r="AV28" s="1"/>
      <c r="AW28" s="1"/>
      <c r="AX28" s="1"/>
    </row>
    <row r="29" spans="1:50" s="2" customFormat="1" ht="29.25" customHeight="1" x14ac:dyDescent="0.25">
      <c r="A29" s="17">
        <v>15</v>
      </c>
      <c r="B29" s="44" t="s">
        <v>35</v>
      </c>
      <c r="C29" s="34">
        <f t="shared" si="1"/>
        <v>410200</v>
      </c>
      <c r="D29" s="35">
        <f t="shared" si="2"/>
        <v>410200</v>
      </c>
      <c r="E29" s="35">
        <f t="shared" si="3"/>
        <v>410200</v>
      </c>
      <c r="F29" s="36">
        <v>0</v>
      </c>
      <c r="G29" s="36"/>
      <c r="H29" s="34">
        <v>410200</v>
      </c>
      <c r="I29" s="34">
        <v>410200</v>
      </c>
      <c r="J29" s="34">
        <v>410200</v>
      </c>
      <c r="K29" s="34">
        <v>0</v>
      </c>
      <c r="L29" s="34"/>
      <c r="M29" s="34"/>
      <c r="N29" s="34">
        <f t="shared" si="4"/>
        <v>268530</v>
      </c>
      <c r="O29" s="34">
        <f t="shared" si="5"/>
        <v>268530</v>
      </c>
      <c r="P29" s="34">
        <f t="shared" si="6"/>
        <v>268530</v>
      </c>
      <c r="Q29" s="34">
        <v>268530</v>
      </c>
      <c r="R29" s="34">
        <v>268530</v>
      </c>
      <c r="S29" s="34">
        <v>0</v>
      </c>
      <c r="T29" s="34">
        <v>0</v>
      </c>
      <c r="U29" s="34"/>
      <c r="V29" s="34"/>
      <c r="W29" s="34">
        <f t="shared" si="7"/>
        <v>141670</v>
      </c>
      <c r="X29" s="34">
        <v>141670</v>
      </c>
      <c r="Y29" s="34">
        <v>141670</v>
      </c>
      <c r="Z29" s="34">
        <v>141670</v>
      </c>
      <c r="AA29" s="34">
        <v>0</v>
      </c>
      <c r="AB29" s="34">
        <v>0</v>
      </c>
      <c r="AC29" s="34">
        <f t="shared" si="8"/>
        <v>0</v>
      </c>
      <c r="AD29" s="40">
        <v>136000</v>
      </c>
      <c r="AE29" s="40">
        <v>136000</v>
      </c>
      <c r="AF29" s="41">
        <v>136000</v>
      </c>
      <c r="AG29" s="40">
        <v>0</v>
      </c>
      <c r="AH29" s="40"/>
      <c r="AI29" s="42">
        <f t="shared" si="0"/>
        <v>0.33154558751828378</v>
      </c>
      <c r="AJ29" s="42">
        <f t="shared" si="0"/>
        <v>0.33154558751828378</v>
      </c>
      <c r="AK29" s="43">
        <f t="shared" si="0"/>
        <v>0.33154558751828378</v>
      </c>
      <c r="AL29" s="42">
        <f t="shared" si="0"/>
        <v>0</v>
      </c>
      <c r="AM29" s="42">
        <f t="shared" si="0"/>
        <v>0</v>
      </c>
      <c r="AN29" s="1"/>
      <c r="AO29" s="1"/>
      <c r="AP29" s="1"/>
      <c r="AQ29" s="1"/>
      <c r="AR29" s="1"/>
      <c r="AS29" s="1"/>
      <c r="AT29" s="1"/>
      <c r="AU29" s="1"/>
      <c r="AV29" s="1"/>
      <c r="AW29" s="1"/>
      <c r="AX29" s="1"/>
    </row>
    <row r="30" spans="1:50" s="2" customFormat="1" ht="29.25" customHeight="1" x14ac:dyDescent="0.25">
      <c r="A30" s="17">
        <v>16</v>
      </c>
      <c r="B30" s="44" t="s">
        <v>36</v>
      </c>
      <c r="C30" s="34">
        <f t="shared" si="1"/>
        <v>1434547</v>
      </c>
      <c r="D30" s="35">
        <f t="shared" si="2"/>
        <v>1434547</v>
      </c>
      <c r="E30" s="35">
        <f t="shared" si="3"/>
        <v>521900</v>
      </c>
      <c r="F30" s="36">
        <v>912647</v>
      </c>
      <c r="G30" s="36"/>
      <c r="H30" s="34">
        <v>1434547</v>
      </c>
      <c r="I30" s="34">
        <v>1434547</v>
      </c>
      <c r="J30" s="34">
        <v>521900</v>
      </c>
      <c r="K30" s="34">
        <v>912647</v>
      </c>
      <c r="L30" s="34"/>
      <c r="M30" s="34"/>
      <c r="N30" s="34">
        <f t="shared" si="4"/>
        <v>1399774</v>
      </c>
      <c r="O30" s="34">
        <f t="shared" si="5"/>
        <v>1399774</v>
      </c>
      <c r="P30" s="34">
        <f t="shared" si="6"/>
        <v>1399774</v>
      </c>
      <c r="Q30" s="34">
        <v>1399774</v>
      </c>
      <c r="R30" s="34">
        <v>487127</v>
      </c>
      <c r="S30" s="34">
        <v>912647</v>
      </c>
      <c r="T30" s="34">
        <v>0</v>
      </c>
      <c r="U30" s="34"/>
      <c r="V30" s="34"/>
      <c r="W30" s="34">
        <f t="shared" si="7"/>
        <v>34773</v>
      </c>
      <c r="X30" s="34">
        <v>34773</v>
      </c>
      <c r="Y30" s="34">
        <v>34773</v>
      </c>
      <c r="Z30" s="34">
        <v>34773</v>
      </c>
      <c r="AA30" s="34">
        <v>0</v>
      </c>
      <c r="AB30" s="34">
        <v>0</v>
      </c>
      <c r="AC30" s="34">
        <f t="shared" si="8"/>
        <v>0</v>
      </c>
      <c r="AD30" s="40">
        <v>260542.48401700001</v>
      </c>
      <c r="AE30" s="40">
        <v>260542.48401700001</v>
      </c>
      <c r="AF30" s="41">
        <v>113735</v>
      </c>
      <c r="AG30" s="40">
        <v>146807.48401700001</v>
      </c>
      <c r="AH30" s="40"/>
      <c r="AI30" s="42">
        <f t="shared" si="0"/>
        <v>0.18162004034514032</v>
      </c>
      <c r="AJ30" s="42">
        <f t="shared" si="0"/>
        <v>0.18162004034514032</v>
      </c>
      <c r="AK30" s="43">
        <f t="shared" si="0"/>
        <v>0.2179248898256371</v>
      </c>
      <c r="AL30" s="42">
        <f t="shared" si="0"/>
        <v>0.1608590002673542</v>
      </c>
      <c r="AM30" s="42">
        <f t="shared" si="0"/>
        <v>0</v>
      </c>
      <c r="AN30" s="1"/>
      <c r="AO30" s="1"/>
      <c r="AP30" s="1"/>
      <c r="AQ30" s="1"/>
      <c r="AR30" s="1"/>
      <c r="AS30" s="1"/>
      <c r="AT30" s="1"/>
      <c r="AU30" s="1"/>
      <c r="AV30" s="1"/>
      <c r="AW30" s="1"/>
      <c r="AX30" s="1"/>
    </row>
    <row r="31" spans="1:50" s="2" customFormat="1" ht="29.25" customHeight="1" x14ac:dyDescent="0.25">
      <c r="A31" s="17">
        <v>17</v>
      </c>
      <c r="B31" s="44" t="s">
        <v>37</v>
      </c>
      <c r="C31" s="34">
        <f t="shared" si="1"/>
        <v>1645300</v>
      </c>
      <c r="D31" s="35">
        <f t="shared" si="2"/>
        <v>1645300</v>
      </c>
      <c r="E31" s="35">
        <f t="shared" si="3"/>
        <v>1415300</v>
      </c>
      <c r="F31" s="36">
        <v>230000</v>
      </c>
      <c r="G31" s="36"/>
      <c r="H31" s="34">
        <v>1645300</v>
      </c>
      <c r="I31" s="34">
        <v>1645300</v>
      </c>
      <c r="J31" s="34">
        <v>1415300</v>
      </c>
      <c r="K31" s="34">
        <v>230000</v>
      </c>
      <c r="L31" s="34"/>
      <c r="M31" s="34"/>
      <c r="N31" s="34">
        <f t="shared" si="4"/>
        <v>1054500</v>
      </c>
      <c r="O31" s="34">
        <f t="shared" si="5"/>
        <v>1054500</v>
      </c>
      <c r="P31" s="34">
        <f t="shared" si="6"/>
        <v>1054500</v>
      </c>
      <c r="Q31" s="34">
        <v>1054500</v>
      </c>
      <c r="R31" s="34">
        <v>874500</v>
      </c>
      <c r="S31" s="34">
        <v>180000</v>
      </c>
      <c r="T31" s="34">
        <v>0</v>
      </c>
      <c r="U31" s="34"/>
      <c r="V31" s="34"/>
      <c r="W31" s="34">
        <f t="shared" si="7"/>
        <v>590800</v>
      </c>
      <c r="X31" s="34">
        <v>590800</v>
      </c>
      <c r="Y31" s="34">
        <v>590800</v>
      </c>
      <c r="Z31" s="34">
        <v>540800</v>
      </c>
      <c r="AA31" s="34">
        <v>50000</v>
      </c>
      <c r="AB31" s="34">
        <v>0</v>
      </c>
      <c r="AC31" s="34">
        <f t="shared" si="8"/>
        <v>0</v>
      </c>
      <c r="AD31" s="40">
        <v>198645</v>
      </c>
      <c r="AE31" s="40">
        <v>198645</v>
      </c>
      <c r="AF31" s="40">
        <v>198645</v>
      </c>
      <c r="AG31" s="40">
        <v>0</v>
      </c>
      <c r="AH31" s="40"/>
      <c r="AI31" s="42">
        <f t="shared" si="0"/>
        <v>0.1207348203974959</v>
      </c>
      <c r="AJ31" s="42">
        <f t="shared" si="0"/>
        <v>0.1207348203974959</v>
      </c>
      <c r="AK31" s="42">
        <f t="shared" si="0"/>
        <v>0.14035540168162228</v>
      </c>
      <c r="AL31" s="42">
        <f t="shared" si="0"/>
        <v>0</v>
      </c>
      <c r="AM31" s="42">
        <f t="shared" si="0"/>
        <v>0</v>
      </c>
      <c r="AN31" s="1"/>
      <c r="AO31" s="1"/>
      <c r="AP31" s="1"/>
      <c r="AQ31" s="1"/>
      <c r="AR31" s="1"/>
      <c r="AS31" s="1"/>
      <c r="AT31" s="1"/>
      <c r="AU31" s="1"/>
      <c r="AV31" s="1"/>
      <c r="AW31" s="1"/>
      <c r="AX31" s="1"/>
    </row>
    <row r="32" spans="1:50" s="2" customFormat="1" ht="29.25" customHeight="1" x14ac:dyDescent="0.25">
      <c r="A32" s="17">
        <v>18</v>
      </c>
      <c r="B32" s="44" t="s">
        <v>38</v>
      </c>
      <c r="C32" s="34">
        <f t="shared" si="1"/>
        <v>1010900</v>
      </c>
      <c r="D32" s="35">
        <f t="shared" si="2"/>
        <v>1010900</v>
      </c>
      <c r="E32" s="35">
        <f t="shared" si="3"/>
        <v>1010900</v>
      </c>
      <c r="F32" s="36">
        <v>0</v>
      </c>
      <c r="G32" s="36"/>
      <c r="H32" s="34">
        <v>1010900</v>
      </c>
      <c r="I32" s="34">
        <v>1010900</v>
      </c>
      <c r="J32" s="34">
        <v>1010900</v>
      </c>
      <c r="K32" s="34">
        <v>0</v>
      </c>
      <c r="L32" s="34"/>
      <c r="M32" s="34"/>
      <c r="N32" s="34">
        <f t="shared" si="4"/>
        <v>1010900</v>
      </c>
      <c r="O32" s="34">
        <f t="shared" si="5"/>
        <v>1010900</v>
      </c>
      <c r="P32" s="34">
        <f t="shared" si="6"/>
        <v>1010900</v>
      </c>
      <c r="Q32" s="34">
        <v>1010900</v>
      </c>
      <c r="R32" s="34">
        <v>1010900</v>
      </c>
      <c r="S32" s="34">
        <v>0</v>
      </c>
      <c r="T32" s="34">
        <v>0</v>
      </c>
      <c r="U32" s="34"/>
      <c r="V32" s="34"/>
      <c r="W32" s="34">
        <f t="shared" si="7"/>
        <v>0</v>
      </c>
      <c r="X32" s="34">
        <v>0</v>
      </c>
      <c r="Y32" s="34">
        <v>0</v>
      </c>
      <c r="Z32" s="34">
        <v>0</v>
      </c>
      <c r="AA32" s="34">
        <v>0</v>
      </c>
      <c r="AB32" s="34">
        <v>0</v>
      </c>
      <c r="AC32" s="34">
        <f t="shared" si="8"/>
        <v>0</v>
      </c>
      <c r="AD32" s="40">
        <v>449941</v>
      </c>
      <c r="AE32" s="40">
        <v>449941</v>
      </c>
      <c r="AF32" s="40">
        <v>449941</v>
      </c>
      <c r="AG32" s="40">
        <v>0</v>
      </c>
      <c r="AH32" s="40"/>
      <c r="AI32" s="42">
        <f t="shared" si="0"/>
        <v>0.4450895241863686</v>
      </c>
      <c r="AJ32" s="42">
        <f t="shared" si="0"/>
        <v>0.4450895241863686</v>
      </c>
      <c r="AK32" s="42">
        <f t="shared" si="0"/>
        <v>0.4450895241863686</v>
      </c>
      <c r="AL32" s="42">
        <f t="shared" si="0"/>
        <v>0</v>
      </c>
      <c r="AM32" s="42">
        <f t="shared" si="0"/>
        <v>0</v>
      </c>
      <c r="AN32" s="1"/>
      <c r="AO32" s="1"/>
      <c r="AP32" s="1"/>
      <c r="AQ32" s="1"/>
      <c r="AR32" s="1"/>
      <c r="AS32" s="1"/>
      <c r="AT32" s="1"/>
      <c r="AU32" s="1"/>
      <c r="AV32" s="1"/>
      <c r="AW32" s="1"/>
      <c r="AX32" s="1"/>
    </row>
    <row r="33" spans="1:50" s="2" customFormat="1" ht="29.25" customHeight="1" x14ac:dyDescent="0.25">
      <c r="A33" s="17">
        <v>19</v>
      </c>
      <c r="B33" s="44" t="s">
        <v>39</v>
      </c>
      <c r="C33" s="34">
        <f t="shared" si="1"/>
        <v>392700</v>
      </c>
      <c r="D33" s="35">
        <f t="shared" si="2"/>
        <v>392700</v>
      </c>
      <c r="E33" s="35">
        <f t="shared" si="3"/>
        <v>392700</v>
      </c>
      <c r="F33" s="36">
        <v>0</v>
      </c>
      <c r="G33" s="36"/>
      <c r="H33" s="34">
        <v>392700</v>
      </c>
      <c r="I33" s="34">
        <v>392700</v>
      </c>
      <c r="J33" s="34">
        <v>392700</v>
      </c>
      <c r="K33" s="34">
        <v>0</v>
      </c>
      <c r="L33" s="34"/>
      <c r="M33" s="34"/>
      <c r="N33" s="34">
        <f t="shared" si="4"/>
        <v>392700</v>
      </c>
      <c r="O33" s="34">
        <f t="shared" si="5"/>
        <v>392700</v>
      </c>
      <c r="P33" s="34">
        <f t="shared" si="6"/>
        <v>392700</v>
      </c>
      <c r="Q33" s="34">
        <v>392700</v>
      </c>
      <c r="R33" s="34">
        <v>392700</v>
      </c>
      <c r="S33" s="34">
        <v>0</v>
      </c>
      <c r="T33" s="34">
        <v>0</v>
      </c>
      <c r="U33" s="34"/>
      <c r="V33" s="34"/>
      <c r="W33" s="34">
        <f t="shared" si="7"/>
        <v>0</v>
      </c>
      <c r="X33" s="34">
        <v>0</v>
      </c>
      <c r="Y33" s="34">
        <v>0</v>
      </c>
      <c r="Z33" s="34">
        <v>0</v>
      </c>
      <c r="AA33" s="34">
        <v>0</v>
      </c>
      <c r="AB33" s="34">
        <v>0</v>
      </c>
      <c r="AC33" s="34">
        <f t="shared" si="8"/>
        <v>0</v>
      </c>
      <c r="AD33" s="40">
        <v>180414</v>
      </c>
      <c r="AE33" s="40">
        <v>180414</v>
      </c>
      <c r="AF33" s="40">
        <v>180414</v>
      </c>
      <c r="AG33" s="40">
        <v>0</v>
      </c>
      <c r="AH33" s="40"/>
      <c r="AI33" s="42">
        <f t="shared" si="0"/>
        <v>0.45941940412528648</v>
      </c>
      <c r="AJ33" s="42">
        <f t="shared" si="0"/>
        <v>0.45941940412528648</v>
      </c>
      <c r="AK33" s="42">
        <f t="shared" si="0"/>
        <v>0.45941940412528648</v>
      </c>
      <c r="AL33" s="42">
        <f t="shared" si="0"/>
        <v>0</v>
      </c>
      <c r="AM33" s="42">
        <f t="shared" si="0"/>
        <v>0</v>
      </c>
      <c r="AN33" s="1"/>
      <c r="AO33" s="1"/>
      <c r="AP33" s="1"/>
      <c r="AQ33" s="1"/>
      <c r="AR33" s="1"/>
      <c r="AS33" s="1"/>
      <c r="AT33" s="1"/>
      <c r="AU33" s="1"/>
      <c r="AV33" s="1"/>
      <c r="AW33" s="1"/>
      <c r="AX33" s="1"/>
    </row>
    <row r="34" spans="1:50" s="2" customFormat="1" ht="29.25" customHeight="1" x14ac:dyDescent="0.25">
      <c r="A34" s="17">
        <v>20</v>
      </c>
      <c r="B34" s="44" t="s">
        <v>40</v>
      </c>
      <c r="C34" s="34">
        <f t="shared" si="1"/>
        <v>666200</v>
      </c>
      <c r="D34" s="35">
        <f t="shared" si="2"/>
        <v>666200</v>
      </c>
      <c r="E34" s="35">
        <f t="shared" si="3"/>
        <v>426400</v>
      </c>
      <c r="F34" s="36">
        <v>239800</v>
      </c>
      <c r="G34" s="36"/>
      <c r="H34" s="34">
        <v>666200</v>
      </c>
      <c r="I34" s="34">
        <v>666200</v>
      </c>
      <c r="J34" s="34">
        <v>426400</v>
      </c>
      <c r="K34" s="34">
        <v>239800</v>
      </c>
      <c r="L34" s="34"/>
      <c r="M34" s="34"/>
      <c r="N34" s="34">
        <f t="shared" si="4"/>
        <v>666200</v>
      </c>
      <c r="O34" s="34">
        <f t="shared" si="5"/>
        <v>666200</v>
      </c>
      <c r="P34" s="34">
        <f t="shared" si="6"/>
        <v>666200</v>
      </c>
      <c r="Q34" s="34">
        <v>666200</v>
      </c>
      <c r="R34" s="34">
        <v>426400</v>
      </c>
      <c r="S34" s="34">
        <v>239800</v>
      </c>
      <c r="T34" s="34">
        <v>0</v>
      </c>
      <c r="U34" s="34"/>
      <c r="V34" s="34"/>
      <c r="W34" s="34">
        <f t="shared" si="7"/>
        <v>0</v>
      </c>
      <c r="X34" s="34">
        <v>0</v>
      </c>
      <c r="Y34" s="34">
        <v>0</v>
      </c>
      <c r="Z34" s="34">
        <v>0</v>
      </c>
      <c r="AA34" s="34">
        <v>0</v>
      </c>
      <c r="AB34" s="34">
        <v>0</v>
      </c>
      <c r="AC34" s="34">
        <f t="shared" si="8"/>
        <v>0</v>
      </c>
      <c r="AD34" s="40">
        <v>175880.5</v>
      </c>
      <c r="AE34" s="40">
        <v>175880.5</v>
      </c>
      <c r="AF34" s="40">
        <v>151145</v>
      </c>
      <c r="AG34" s="40">
        <v>24735.5</v>
      </c>
      <c r="AH34" s="40"/>
      <c r="AI34" s="42">
        <f t="shared" si="0"/>
        <v>0.2640055538877214</v>
      </c>
      <c r="AJ34" s="42">
        <f t="shared" si="0"/>
        <v>0.2640055538877214</v>
      </c>
      <c r="AK34" s="42">
        <f t="shared" si="0"/>
        <v>0.35446763602251408</v>
      </c>
      <c r="AL34" s="42">
        <f t="shared" si="0"/>
        <v>0.10315054211843203</v>
      </c>
      <c r="AM34" s="42">
        <f t="shared" si="0"/>
        <v>0</v>
      </c>
      <c r="AN34" s="1"/>
      <c r="AO34" s="1"/>
      <c r="AP34" s="1"/>
      <c r="AQ34" s="1"/>
      <c r="AR34" s="1"/>
      <c r="AS34" s="1"/>
      <c r="AT34" s="1"/>
      <c r="AU34" s="1"/>
      <c r="AV34" s="1"/>
      <c r="AW34" s="1"/>
      <c r="AX34" s="1"/>
    </row>
    <row r="35" spans="1:50" s="2" customFormat="1" ht="29.25" customHeight="1" x14ac:dyDescent="0.25">
      <c r="A35" s="17">
        <v>21</v>
      </c>
      <c r="B35" s="44" t="s">
        <v>41</v>
      </c>
      <c r="C35" s="34">
        <f t="shared" si="1"/>
        <v>1706311</v>
      </c>
      <c r="D35" s="35">
        <f t="shared" si="2"/>
        <v>1706311</v>
      </c>
      <c r="E35" s="35">
        <f t="shared" si="3"/>
        <v>1306500</v>
      </c>
      <c r="F35" s="36">
        <v>399811</v>
      </c>
      <c r="G35" s="36"/>
      <c r="H35" s="34">
        <v>1706311</v>
      </c>
      <c r="I35" s="34">
        <v>1706311</v>
      </c>
      <c r="J35" s="34">
        <v>1306500</v>
      </c>
      <c r="K35" s="34">
        <v>399811</v>
      </c>
      <c r="L35" s="34"/>
      <c r="M35" s="34"/>
      <c r="N35" s="34">
        <f t="shared" si="4"/>
        <v>1455947</v>
      </c>
      <c r="O35" s="34">
        <f t="shared" si="5"/>
        <v>1455947</v>
      </c>
      <c r="P35" s="34">
        <f t="shared" si="6"/>
        <v>1455947</v>
      </c>
      <c r="Q35" s="34">
        <v>1455947</v>
      </c>
      <c r="R35" s="34">
        <v>1306500</v>
      </c>
      <c r="S35" s="34">
        <v>149447</v>
      </c>
      <c r="T35" s="34">
        <v>0</v>
      </c>
      <c r="U35" s="34"/>
      <c r="V35" s="34"/>
      <c r="W35" s="34">
        <f t="shared" si="7"/>
        <v>250364</v>
      </c>
      <c r="X35" s="34">
        <v>250364</v>
      </c>
      <c r="Y35" s="34">
        <v>250364</v>
      </c>
      <c r="Z35" s="34">
        <v>0</v>
      </c>
      <c r="AA35" s="34">
        <v>250364</v>
      </c>
      <c r="AB35" s="34">
        <v>0</v>
      </c>
      <c r="AC35" s="34">
        <f t="shared" si="8"/>
        <v>0</v>
      </c>
      <c r="AD35" s="40">
        <v>653688.15204399999</v>
      </c>
      <c r="AE35" s="40">
        <v>653688.15204399999</v>
      </c>
      <c r="AF35" s="41">
        <v>554014</v>
      </c>
      <c r="AG35" s="40">
        <v>99674.152043999988</v>
      </c>
      <c r="AH35" s="40"/>
      <c r="AI35" s="42">
        <f t="shared" si="0"/>
        <v>0.3831002390795113</v>
      </c>
      <c r="AJ35" s="42">
        <f t="shared" si="0"/>
        <v>0.3831002390795113</v>
      </c>
      <c r="AK35" s="43">
        <f t="shared" si="0"/>
        <v>0.42404439341752775</v>
      </c>
      <c r="AL35" s="42">
        <f t="shared" si="0"/>
        <v>0.24930317586059411</v>
      </c>
      <c r="AM35" s="42">
        <f t="shared" si="0"/>
        <v>0</v>
      </c>
      <c r="AN35" s="1"/>
      <c r="AO35" s="1"/>
      <c r="AP35" s="1"/>
      <c r="AQ35" s="1"/>
      <c r="AR35" s="1"/>
      <c r="AS35" s="1"/>
      <c r="AT35" s="1"/>
      <c r="AU35" s="1"/>
      <c r="AV35" s="1"/>
      <c r="AW35" s="1"/>
      <c r="AX35" s="1"/>
    </row>
    <row r="36" spans="1:50" s="2" customFormat="1" ht="29.25" customHeight="1" x14ac:dyDescent="0.25">
      <c r="A36" s="17">
        <v>22</v>
      </c>
      <c r="B36" s="44" t="s">
        <v>42</v>
      </c>
      <c r="C36" s="34">
        <f t="shared" si="1"/>
        <v>48800</v>
      </c>
      <c r="D36" s="35">
        <f t="shared" si="2"/>
        <v>48800</v>
      </c>
      <c r="E36" s="35">
        <f t="shared" si="3"/>
        <v>48800</v>
      </c>
      <c r="F36" s="36">
        <v>0</v>
      </c>
      <c r="G36" s="36"/>
      <c r="H36" s="34">
        <v>48800</v>
      </c>
      <c r="I36" s="38">
        <v>48800</v>
      </c>
      <c r="J36" s="38">
        <v>48800</v>
      </c>
      <c r="K36" s="34">
        <v>0</v>
      </c>
      <c r="L36" s="34"/>
      <c r="M36" s="34"/>
      <c r="N36" s="34">
        <f t="shared" si="4"/>
        <v>7360</v>
      </c>
      <c r="O36" s="34">
        <f t="shared" si="5"/>
        <v>7360</v>
      </c>
      <c r="P36" s="34">
        <f t="shared" si="6"/>
        <v>7360</v>
      </c>
      <c r="Q36" s="34">
        <v>7360</v>
      </c>
      <c r="R36" s="34">
        <v>7360</v>
      </c>
      <c r="S36" s="34">
        <v>0</v>
      </c>
      <c r="T36" s="34">
        <v>0</v>
      </c>
      <c r="U36" s="34"/>
      <c r="V36" s="34"/>
      <c r="W36" s="34">
        <f t="shared" si="7"/>
        <v>41440</v>
      </c>
      <c r="X36" s="34">
        <v>41440</v>
      </c>
      <c r="Y36" s="34">
        <v>41440</v>
      </c>
      <c r="Z36" s="34">
        <v>41440</v>
      </c>
      <c r="AA36" s="34">
        <v>0</v>
      </c>
      <c r="AB36" s="34">
        <v>0</v>
      </c>
      <c r="AC36" s="34">
        <f t="shared" si="8"/>
        <v>0</v>
      </c>
      <c r="AD36" s="40">
        <v>7360</v>
      </c>
      <c r="AE36" s="40">
        <v>7360</v>
      </c>
      <c r="AF36" s="40">
        <v>7360</v>
      </c>
      <c r="AG36" s="40">
        <v>0</v>
      </c>
      <c r="AH36" s="40"/>
      <c r="AI36" s="42">
        <f t="shared" si="0"/>
        <v>0.15081967213114755</v>
      </c>
      <c r="AJ36" s="42">
        <f t="shared" si="0"/>
        <v>0.15081967213114755</v>
      </c>
      <c r="AK36" s="42">
        <f t="shared" si="0"/>
        <v>0.15081967213114755</v>
      </c>
      <c r="AL36" s="42">
        <f t="shared" si="0"/>
        <v>0</v>
      </c>
      <c r="AM36" s="42">
        <f t="shared" si="0"/>
        <v>0</v>
      </c>
      <c r="AN36" s="1"/>
      <c r="AO36" s="1"/>
      <c r="AP36" s="1"/>
      <c r="AQ36" s="1"/>
      <c r="AR36" s="1"/>
      <c r="AS36" s="1"/>
      <c r="AT36" s="1"/>
      <c r="AU36" s="1"/>
      <c r="AV36" s="1"/>
      <c r="AW36" s="1"/>
      <c r="AX36" s="1"/>
    </row>
    <row r="37" spans="1:50" s="2" customFormat="1" ht="29.25" customHeight="1" x14ac:dyDescent="0.25">
      <c r="A37" s="17">
        <v>23</v>
      </c>
      <c r="B37" s="44" t="s">
        <v>44</v>
      </c>
      <c r="C37" s="34">
        <f t="shared" si="1"/>
        <v>54000</v>
      </c>
      <c r="D37" s="35">
        <f t="shared" si="2"/>
        <v>54000</v>
      </c>
      <c r="E37" s="35">
        <f t="shared" si="3"/>
        <v>54000</v>
      </c>
      <c r="F37" s="36">
        <v>0</v>
      </c>
      <c r="G37" s="36"/>
      <c r="H37" s="34">
        <v>54000</v>
      </c>
      <c r="I37" s="38">
        <v>54000</v>
      </c>
      <c r="J37" s="38">
        <v>54000</v>
      </c>
      <c r="K37" s="34">
        <v>0</v>
      </c>
      <c r="L37" s="34"/>
      <c r="M37" s="34"/>
      <c r="N37" s="34">
        <f t="shared" si="4"/>
        <v>54000</v>
      </c>
      <c r="O37" s="34">
        <f t="shared" si="5"/>
        <v>54000</v>
      </c>
      <c r="P37" s="34">
        <f t="shared" si="6"/>
        <v>54000</v>
      </c>
      <c r="Q37" s="34">
        <v>54000</v>
      </c>
      <c r="R37" s="34">
        <v>54000</v>
      </c>
      <c r="S37" s="34">
        <v>0</v>
      </c>
      <c r="T37" s="34">
        <v>0</v>
      </c>
      <c r="U37" s="34"/>
      <c r="V37" s="34"/>
      <c r="W37" s="34">
        <f t="shared" si="7"/>
        <v>0</v>
      </c>
      <c r="X37" s="34">
        <v>0</v>
      </c>
      <c r="Y37" s="34">
        <v>0</v>
      </c>
      <c r="Z37" s="34">
        <v>0</v>
      </c>
      <c r="AA37" s="34">
        <v>0</v>
      </c>
      <c r="AB37" s="34">
        <v>0</v>
      </c>
      <c r="AC37" s="34">
        <f t="shared" si="8"/>
        <v>0</v>
      </c>
      <c r="AD37" s="40">
        <v>1300</v>
      </c>
      <c r="AE37" s="40">
        <v>1300</v>
      </c>
      <c r="AF37" s="40">
        <v>1300</v>
      </c>
      <c r="AG37" s="40">
        <v>0</v>
      </c>
      <c r="AH37" s="40"/>
      <c r="AI37" s="42">
        <f t="shared" si="0"/>
        <v>2.4074074074074074E-2</v>
      </c>
      <c r="AJ37" s="42">
        <f t="shared" si="0"/>
        <v>2.4074074074074074E-2</v>
      </c>
      <c r="AK37" s="42">
        <f t="shared" si="0"/>
        <v>2.4074074074074074E-2</v>
      </c>
      <c r="AL37" s="42">
        <f t="shared" si="0"/>
        <v>0</v>
      </c>
      <c r="AM37" s="42">
        <f t="shared" si="0"/>
        <v>0</v>
      </c>
      <c r="AN37" s="1"/>
      <c r="AO37" s="1"/>
      <c r="AP37" s="1"/>
      <c r="AQ37" s="1"/>
      <c r="AR37" s="1"/>
      <c r="AS37" s="1"/>
      <c r="AT37" s="1"/>
      <c r="AU37" s="1"/>
      <c r="AV37" s="1"/>
      <c r="AW37" s="1"/>
      <c r="AX37" s="1"/>
    </row>
    <row r="38" spans="1:50" s="2" customFormat="1" ht="29.25" customHeight="1" x14ac:dyDescent="0.25">
      <c r="A38" s="17">
        <v>24</v>
      </c>
      <c r="B38" s="44" t="s">
        <v>47</v>
      </c>
      <c r="C38" s="34">
        <f t="shared" si="1"/>
        <v>3825100</v>
      </c>
      <c r="D38" s="35">
        <f t="shared" si="2"/>
        <v>3825100</v>
      </c>
      <c r="E38" s="35">
        <f t="shared" si="3"/>
        <v>1128000</v>
      </c>
      <c r="F38" s="36">
        <v>2697100</v>
      </c>
      <c r="G38" s="36"/>
      <c r="H38" s="34">
        <v>3825100</v>
      </c>
      <c r="I38" s="34">
        <v>3825100</v>
      </c>
      <c r="J38" s="34">
        <v>1128000</v>
      </c>
      <c r="K38" s="34">
        <v>2697100</v>
      </c>
      <c r="L38" s="34"/>
      <c r="M38" s="34"/>
      <c r="N38" s="34">
        <f t="shared" si="4"/>
        <v>3825100</v>
      </c>
      <c r="O38" s="34">
        <f t="shared" si="5"/>
        <v>3825100</v>
      </c>
      <c r="P38" s="34">
        <f t="shared" si="6"/>
        <v>3825100</v>
      </c>
      <c r="Q38" s="34">
        <v>3825100</v>
      </c>
      <c r="R38" s="34">
        <v>1128000</v>
      </c>
      <c r="S38" s="34">
        <v>2697100</v>
      </c>
      <c r="T38" s="34">
        <v>0</v>
      </c>
      <c r="U38" s="34"/>
      <c r="V38" s="34"/>
      <c r="W38" s="34">
        <f t="shared" si="7"/>
        <v>0</v>
      </c>
      <c r="X38" s="34">
        <v>0</v>
      </c>
      <c r="Y38" s="34">
        <v>0</v>
      </c>
      <c r="Z38" s="34">
        <v>0</v>
      </c>
      <c r="AA38" s="34">
        <v>0</v>
      </c>
      <c r="AB38" s="34">
        <v>0</v>
      </c>
      <c r="AC38" s="34">
        <f t="shared" si="8"/>
        <v>0</v>
      </c>
      <c r="AD38" s="40">
        <v>353720.2</v>
      </c>
      <c r="AE38" s="40">
        <v>353720.2</v>
      </c>
      <c r="AF38" s="40">
        <v>296410</v>
      </c>
      <c r="AG38" s="40">
        <v>57310.200000000004</v>
      </c>
      <c r="AH38" s="40"/>
      <c r="AI38" s="42">
        <f t="shared" si="0"/>
        <v>9.2473451674466037E-2</v>
      </c>
      <c r="AJ38" s="42">
        <f t="shared" si="0"/>
        <v>9.2473451674466037E-2</v>
      </c>
      <c r="AK38" s="42">
        <f t="shared" si="0"/>
        <v>0.26277482269503544</v>
      </c>
      <c r="AL38" s="42">
        <f t="shared" si="0"/>
        <v>2.1248822809684476E-2</v>
      </c>
      <c r="AM38" s="42">
        <f t="shared" si="0"/>
        <v>0</v>
      </c>
      <c r="AN38" s="1"/>
      <c r="AO38" s="1"/>
      <c r="AP38" s="1"/>
      <c r="AQ38" s="1"/>
      <c r="AR38" s="1"/>
      <c r="AS38" s="1"/>
      <c r="AT38" s="1"/>
      <c r="AU38" s="1"/>
      <c r="AV38" s="1"/>
      <c r="AW38" s="1"/>
      <c r="AX38" s="1"/>
    </row>
    <row r="39" spans="1:50" s="2" customFormat="1" ht="29.25" customHeight="1" x14ac:dyDescent="0.25">
      <c r="A39" s="17">
        <v>25</v>
      </c>
      <c r="B39" s="44" t="s">
        <v>50</v>
      </c>
      <c r="C39" s="34">
        <f t="shared" si="1"/>
        <v>433700</v>
      </c>
      <c r="D39" s="35">
        <f t="shared" si="2"/>
        <v>433700</v>
      </c>
      <c r="E39" s="35">
        <f t="shared" si="3"/>
        <v>433700</v>
      </c>
      <c r="F39" s="36">
        <v>0</v>
      </c>
      <c r="G39" s="36"/>
      <c r="H39" s="34">
        <v>433700</v>
      </c>
      <c r="I39" s="34">
        <v>433700</v>
      </c>
      <c r="J39" s="34">
        <v>433700</v>
      </c>
      <c r="K39" s="34">
        <v>0</v>
      </c>
      <c r="L39" s="34"/>
      <c r="M39" s="34"/>
      <c r="N39" s="34">
        <f t="shared" si="4"/>
        <v>433700</v>
      </c>
      <c r="O39" s="34">
        <f t="shared" si="5"/>
        <v>433700</v>
      </c>
      <c r="P39" s="34">
        <f t="shared" si="6"/>
        <v>433700</v>
      </c>
      <c r="Q39" s="34">
        <v>433700</v>
      </c>
      <c r="R39" s="34">
        <v>433700</v>
      </c>
      <c r="S39" s="34">
        <v>0</v>
      </c>
      <c r="T39" s="34">
        <v>0</v>
      </c>
      <c r="U39" s="34"/>
      <c r="V39" s="34"/>
      <c r="W39" s="34">
        <f t="shared" si="7"/>
        <v>0</v>
      </c>
      <c r="X39" s="34">
        <v>0</v>
      </c>
      <c r="Y39" s="34">
        <v>0</v>
      </c>
      <c r="Z39" s="34">
        <v>0</v>
      </c>
      <c r="AA39" s="34">
        <v>0</v>
      </c>
      <c r="AB39" s="34">
        <v>0</v>
      </c>
      <c r="AC39" s="34">
        <f t="shared" si="8"/>
        <v>0</v>
      </c>
      <c r="AD39" s="40">
        <v>142124</v>
      </c>
      <c r="AE39" s="40">
        <v>142124</v>
      </c>
      <c r="AF39" s="40">
        <v>142124</v>
      </c>
      <c r="AG39" s="40">
        <v>0</v>
      </c>
      <c r="AH39" s="40"/>
      <c r="AI39" s="42">
        <f t="shared" ref="AI39:AM58" si="9">IF(C39=0,0,AD39/C39)</f>
        <v>0.32770117592806086</v>
      </c>
      <c r="AJ39" s="42">
        <f t="shared" si="9"/>
        <v>0.32770117592806086</v>
      </c>
      <c r="AK39" s="42">
        <f t="shared" si="9"/>
        <v>0.32770117592806086</v>
      </c>
      <c r="AL39" s="42">
        <f t="shared" si="9"/>
        <v>0</v>
      </c>
      <c r="AM39" s="42">
        <f t="shared" si="9"/>
        <v>0</v>
      </c>
      <c r="AN39" s="1"/>
      <c r="AO39" s="1"/>
      <c r="AP39" s="1"/>
      <c r="AQ39" s="1"/>
      <c r="AR39" s="1"/>
      <c r="AS39" s="1"/>
      <c r="AT39" s="1"/>
      <c r="AU39" s="1"/>
      <c r="AV39" s="1"/>
      <c r="AW39" s="1"/>
      <c r="AX39" s="1"/>
    </row>
    <row r="40" spans="1:50" s="2" customFormat="1" ht="29.25" customHeight="1" x14ac:dyDescent="0.25">
      <c r="A40" s="17">
        <v>26</v>
      </c>
      <c r="B40" s="44" t="s">
        <v>53</v>
      </c>
      <c r="C40" s="34">
        <f t="shared" si="1"/>
        <v>458600</v>
      </c>
      <c r="D40" s="35">
        <f t="shared" si="2"/>
        <v>458600</v>
      </c>
      <c r="E40" s="35">
        <f t="shared" si="3"/>
        <v>458600</v>
      </c>
      <c r="F40" s="36">
        <v>0</v>
      </c>
      <c r="G40" s="36"/>
      <c r="H40" s="34">
        <v>458600</v>
      </c>
      <c r="I40" s="34">
        <v>458600</v>
      </c>
      <c r="J40" s="34">
        <v>458600</v>
      </c>
      <c r="K40" s="34">
        <v>0</v>
      </c>
      <c r="L40" s="34"/>
      <c r="M40" s="34"/>
      <c r="N40" s="34">
        <f t="shared" si="4"/>
        <v>458600</v>
      </c>
      <c r="O40" s="34">
        <f t="shared" si="5"/>
        <v>458600</v>
      </c>
      <c r="P40" s="34">
        <f t="shared" si="6"/>
        <v>458600</v>
      </c>
      <c r="Q40" s="34">
        <v>458600</v>
      </c>
      <c r="R40" s="34">
        <v>458600</v>
      </c>
      <c r="S40" s="34">
        <v>0</v>
      </c>
      <c r="T40" s="34">
        <v>0</v>
      </c>
      <c r="U40" s="34"/>
      <c r="V40" s="34"/>
      <c r="W40" s="34">
        <f t="shared" si="7"/>
        <v>0</v>
      </c>
      <c r="X40" s="34">
        <v>0</v>
      </c>
      <c r="Y40" s="34">
        <v>0</v>
      </c>
      <c r="Z40" s="34">
        <v>0</v>
      </c>
      <c r="AA40" s="34">
        <v>0</v>
      </c>
      <c r="AB40" s="34">
        <v>0</v>
      </c>
      <c r="AC40" s="34">
        <f t="shared" si="8"/>
        <v>0</v>
      </c>
      <c r="AD40" s="40">
        <v>199246</v>
      </c>
      <c r="AE40" s="40">
        <v>199246</v>
      </c>
      <c r="AF40" s="40">
        <v>199246</v>
      </c>
      <c r="AG40" s="40">
        <v>0</v>
      </c>
      <c r="AH40" s="40"/>
      <c r="AI40" s="42">
        <f t="shared" si="9"/>
        <v>0.43446576537287396</v>
      </c>
      <c r="AJ40" s="42">
        <f t="shared" si="9"/>
        <v>0.43446576537287396</v>
      </c>
      <c r="AK40" s="42">
        <f t="shared" si="9"/>
        <v>0.43446576537287396</v>
      </c>
      <c r="AL40" s="42">
        <f t="shared" si="9"/>
        <v>0</v>
      </c>
      <c r="AM40" s="42">
        <f t="shared" si="9"/>
        <v>0</v>
      </c>
      <c r="AN40" s="1"/>
      <c r="AO40" s="1"/>
      <c r="AP40" s="1"/>
      <c r="AQ40" s="1"/>
      <c r="AR40" s="1"/>
      <c r="AS40" s="1"/>
      <c r="AT40" s="1"/>
      <c r="AU40" s="1"/>
      <c r="AV40" s="1"/>
      <c r="AW40" s="1"/>
      <c r="AX40" s="1"/>
    </row>
    <row r="41" spans="1:50" s="2" customFormat="1" ht="29.25" customHeight="1" x14ac:dyDescent="0.25">
      <c r="A41" s="17">
        <v>27</v>
      </c>
      <c r="B41" s="44" t="s">
        <v>54</v>
      </c>
      <c r="C41" s="34">
        <f t="shared" si="1"/>
        <v>64000</v>
      </c>
      <c r="D41" s="35">
        <f t="shared" si="2"/>
        <v>64000</v>
      </c>
      <c r="E41" s="35">
        <f t="shared" si="3"/>
        <v>64000</v>
      </c>
      <c r="F41" s="36">
        <v>0</v>
      </c>
      <c r="G41" s="36"/>
      <c r="H41" s="34">
        <v>64000</v>
      </c>
      <c r="I41" s="34">
        <v>64000</v>
      </c>
      <c r="J41" s="34">
        <v>64000</v>
      </c>
      <c r="K41" s="34">
        <v>0</v>
      </c>
      <c r="L41" s="34"/>
      <c r="M41" s="34"/>
      <c r="N41" s="34">
        <f t="shared" si="4"/>
        <v>9996</v>
      </c>
      <c r="O41" s="34">
        <f t="shared" si="5"/>
        <v>9996</v>
      </c>
      <c r="P41" s="34">
        <f t="shared" si="6"/>
        <v>9996</v>
      </c>
      <c r="Q41" s="34">
        <v>9996</v>
      </c>
      <c r="R41" s="34">
        <v>9996</v>
      </c>
      <c r="S41" s="34">
        <v>0</v>
      </c>
      <c r="T41" s="34">
        <v>0</v>
      </c>
      <c r="U41" s="34"/>
      <c r="V41" s="34"/>
      <c r="W41" s="34">
        <f t="shared" si="7"/>
        <v>54004</v>
      </c>
      <c r="X41" s="34">
        <v>54004</v>
      </c>
      <c r="Y41" s="34">
        <v>54004</v>
      </c>
      <c r="Z41" s="34">
        <v>54004</v>
      </c>
      <c r="AA41" s="34">
        <v>0</v>
      </c>
      <c r="AB41" s="34">
        <v>0</v>
      </c>
      <c r="AC41" s="34">
        <f t="shared" si="8"/>
        <v>0</v>
      </c>
      <c r="AD41" s="40">
        <v>7000</v>
      </c>
      <c r="AE41" s="40">
        <v>7000</v>
      </c>
      <c r="AF41" s="40">
        <v>7000</v>
      </c>
      <c r="AG41" s="40">
        <v>0</v>
      </c>
      <c r="AH41" s="40"/>
      <c r="AI41" s="42">
        <f t="shared" si="9"/>
        <v>0.109375</v>
      </c>
      <c r="AJ41" s="42">
        <f t="shared" si="9"/>
        <v>0.109375</v>
      </c>
      <c r="AK41" s="42">
        <f t="shared" si="9"/>
        <v>0.109375</v>
      </c>
      <c r="AL41" s="42">
        <f t="shared" si="9"/>
        <v>0</v>
      </c>
      <c r="AM41" s="42">
        <f t="shared" si="9"/>
        <v>0</v>
      </c>
      <c r="AN41" s="1"/>
      <c r="AO41" s="1"/>
      <c r="AP41" s="1"/>
      <c r="AQ41" s="1"/>
      <c r="AR41" s="1"/>
      <c r="AS41" s="1"/>
      <c r="AT41" s="1"/>
      <c r="AU41" s="1"/>
      <c r="AV41" s="1"/>
      <c r="AW41" s="1"/>
      <c r="AX41" s="1"/>
    </row>
    <row r="42" spans="1:50" s="2" customFormat="1" ht="29.25" customHeight="1" x14ac:dyDescent="0.25">
      <c r="A42" s="17">
        <v>28</v>
      </c>
      <c r="B42" s="44" t="s">
        <v>55</v>
      </c>
      <c r="C42" s="34">
        <f t="shared" si="1"/>
        <v>44100</v>
      </c>
      <c r="D42" s="35">
        <f t="shared" si="2"/>
        <v>44100</v>
      </c>
      <c r="E42" s="35">
        <f t="shared" si="3"/>
        <v>44100</v>
      </c>
      <c r="F42" s="36">
        <v>0</v>
      </c>
      <c r="G42" s="36"/>
      <c r="H42" s="34">
        <v>44100</v>
      </c>
      <c r="I42" s="38">
        <v>44100</v>
      </c>
      <c r="J42" s="38">
        <v>44100</v>
      </c>
      <c r="K42" s="34">
        <v>0</v>
      </c>
      <c r="L42" s="34"/>
      <c r="M42" s="34"/>
      <c r="N42" s="34">
        <f t="shared" si="4"/>
        <v>44099.999999999993</v>
      </c>
      <c r="O42" s="34">
        <f t="shared" si="5"/>
        <v>44099.999999999993</v>
      </c>
      <c r="P42" s="34">
        <f t="shared" si="6"/>
        <v>44099.999999999993</v>
      </c>
      <c r="Q42" s="34">
        <v>44099.999999999993</v>
      </c>
      <c r="R42" s="34">
        <v>44099.999999999993</v>
      </c>
      <c r="S42" s="34">
        <v>0</v>
      </c>
      <c r="T42" s="34">
        <v>0</v>
      </c>
      <c r="U42" s="34"/>
      <c r="V42" s="34"/>
      <c r="W42" s="34">
        <f t="shared" si="7"/>
        <v>0</v>
      </c>
      <c r="X42" s="34">
        <v>0</v>
      </c>
      <c r="Y42" s="34">
        <v>0</v>
      </c>
      <c r="Z42" s="34">
        <v>0</v>
      </c>
      <c r="AA42" s="34">
        <v>0</v>
      </c>
      <c r="AB42" s="34">
        <v>0</v>
      </c>
      <c r="AC42" s="34">
        <f t="shared" si="8"/>
        <v>0</v>
      </c>
      <c r="AD42" s="40">
        <v>18100</v>
      </c>
      <c r="AE42" s="40">
        <v>18100</v>
      </c>
      <c r="AF42" s="41">
        <v>18100</v>
      </c>
      <c r="AG42" s="40">
        <v>0</v>
      </c>
      <c r="AH42" s="40"/>
      <c r="AI42" s="42">
        <f t="shared" si="9"/>
        <v>0.41043083900226757</v>
      </c>
      <c r="AJ42" s="42">
        <f t="shared" si="9"/>
        <v>0.41043083900226757</v>
      </c>
      <c r="AK42" s="43">
        <f t="shared" si="9"/>
        <v>0.41043083900226757</v>
      </c>
      <c r="AL42" s="42">
        <f t="shared" si="9"/>
        <v>0</v>
      </c>
      <c r="AM42" s="42">
        <f t="shared" si="9"/>
        <v>0</v>
      </c>
      <c r="AN42" s="1"/>
      <c r="AO42" s="1"/>
      <c r="AP42" s="1"/>
      <c r="AQ42" s="1"/>
      <c r="AR42" s="1"/>
      <c r="AS42" s="1"/>
      <c r="AT42" s="1"/>
      <c r="AU42" s="1"/>
      <c r="AV42" s="1"/>
      <c r="AW42" s="1"/>
      <c r="AX42" s="1"/>
    </row>
    <row r="43" spans="1:50" s="2" customFormat="1" ht="29.25" customHeight="1" x14ac:dyDescent="0.25">
      <c r="A43" s="17">
        <v>29</v>
      </c>
      <c r="B43" s="44" t="s">
        <v>56</v>
      </c>
      <c r="C43" s="34">
        <f t="shared" si="1"/>
        <v>1172477</v>
      </c>
      <c r="D43" s="35">
        <f t="shared" si="2"/>
        <v>1172477</v>
      </c>
      <c r="E43" s="35">
        <f t="shared" si="3"/>
        <v>912500</v>
      </c>
      <c r="F43" s="36">
        <v>259977</v>
      </c>
      <c r="G43" s="36"/>
      <c r="H43" s="34">
        <v>1172477</v>
      </c>
      <c r="I43" s="34">
        <v>1172477</v>
      </c>
      <c r="J43" s="34">
        <v>912500</v>
      </c>
      <c r="K43" s="34">
        <v>259977</v>
      </c>
      <c r="L43" s="34"/>
      <c r="M43" s="34"/>
      <c r="N43" s="34">
        <f t="shared" si="4"/>
        <v>1172477</v>
      </c>
      <c r="O43" s="34">
        <f t="shared" si="5"/>
        <v>1172477</v>
      </c>
      <c r="P43" s="34">
        <f t="shared" si="6"/>
        <v>1172477</v>
      </c>
      <c r="Q43" s="34">
        <v>1172477</v>
      </c>
      <c r="R43" s="34">
        <v>912500</v>
      </c>
      <c r="S43" s="34">
        <v>259977</v>
      </c>
      <c r="T43" s="34">
        <v>0</v>
      </c>
      <c r="U43" s="34"/>
      <c r="V43" s="34"/>
      <c r="W43" s="34">
        <f t="shared" si="7"/>
        <v>0</v>
      </c>
      <c r="X43" s="34">
        <v>0</v>
      </c>
      <c r="Y43" s="34">
        <v>0</v>
      </c>
      <c r="Z43" s="34">
        <v>0</v>
      </c>
      <c r="AA43" s="34">
        <v>0</v>
      </c>
      <c r="AB43" s="34">
        <v>0</v>
      </c>
      <c r="AC43" s="34">
        <f t="shared" si="8"/>
        <v>0</v>
      </c>
      <c r="AD43" s="40">
        <v>390143</v>
      </c>
      <c r="AE43" s="40">
        <v>390143</v>
      </c>
      <c r="AF43" s="40">
        <v>390143</v>
      </c>
      <c r="AG43" s="40">
        <v>0</v>
      </c>
      <c r="AH43" s="40"/>
      <c r="AI43" s="42">
        <f t="shared" si="9"/>
        <v>0.33275109021328353</v>
      </c>
      <c r="AJ43" s="42">
        <f t="shared" si="9"/>
        <v>0.33275109021328353</v>
      </c>
      <c r="AK43" s="42">
        <f t="shared" si="9"/>
        <v>0.42755397260273975</v>
      </c>
      <c r="AL43" s="42">
        <f t="shared" si="9"/>
        <v>0</v>
      </c>
      <c r="AM43" s="42">
        <f t="shared" si="9"/>
        <v>0</v>
      </c>
      <c r="AN43" s="1"/>
      <c r="AO43" s="1"/>
      <c r="AP43" s="1"/>
      <c r="AQ43" s="1"/>
      <c r="AR43" s="1"/>
      <c r="AS43" s="1"/>
      <c r="AT43" s="1"/>
      <c r="AU43" s="1"/>
      <c r="AV43" s="1"/>
      <c r="AW43" s="1"/>
      <c r="AX43" s="1"/>
    </row>
    <row r="44" spans="1:50" s="2" customFormat="1" ht="29.25" customHeight="1" x14ac:dyDescent="0.25">
      <c r="A44" s="17">
        <v>30</v>
      </c>
      <c r="B44" s="44" t="s">
        <v>57</v>
      </c>
      <c r="C44" s="34">
        <f t="shared" si="1"/>
        <v>853940</v>
      </c>
      <c r="D44" s="35">
        <f t="shared" si="2"/>
        <v>853940</v>
      </c>
      <c r="E44" s="35">
        <f t="shared" si="3"/>
        <v>653900</v>
      </c>
      <c r="F44" s="36">
        <v>200040</v>
      </c>
      <c r="G44" s="36"/>
      <c r="H44" s="34">
        <v>853940</v>
      </c>
      <c r="I44" s="34">
        <v>853940</v>
      </c>
      <c r="J44" s="34">
        <v>653900</v>
      </c>
      <c r="K44" s="34">
        <v>200040</v>
      </c>
      <c r="L44" s="34"/>
      <c r="M44" s="34"/>
      <c r="N44" s="34">
        <f t="shared" si="4"/>
        <v>853940</v>
      </c>
      <c r="O44" s="34">
        <f t="shared" si="5"/>
        <v>853940</v>
      </c>
      <c r="P44" s="34">
        <f t="shared" si="6"/>
        <v>853940</v>
      </c>
      <c r="Q44" s="34">
        <v>853940</v>
      </c>
      <c r="R44" s="34">
        <v>653900</v>
      </c>
      <c r="S44" s="34">
        <v>200040</v>
      </c>
      <c r="T44" s="34">
        <v>0</v>
      </c>
      <c r="U44" s="34"/>
      <c r="V44" s="34"/>
      <c r="W44" s="34">
        <f t="shared" si="7"/>
        <v>0</v>
      </c>
      <c r="X44" s="34">
        <v>0</v>
      </c>
      <c r="Y44" s="34">
        <v>0</v>
      </c>
      <c r="Z44" s="34">
        <v>0</v>
      </c>
      <c r="AA44" s="34">
        <v>0</v>
      </c>
      <c r="AB44" s="34">
        <v>0</v>
      </c>
      <c r="AC44" s="34">
        <f t="shared" si="8"/>
        <v>0</v>
      </c>
      <c r="AD44" s="40">
        <v>241245</v>
      </c>
      <c r="AE44" s="40">
        <v>241245</v>
      </c>
      <c r="AF44" s="41">
        <v>241245</v>
      </c>
      <c r="AG44" s="41">
        <v>0</v>
      </c>
      <c r="AH44" s="40"/>
      <c r="AI44" s="42">
        <f t="shared" si="9"/>
        <v>0.28250813874511088</v>
      </c>
      <c r="AJ44" s="42">
        <f t="shared" si="9"/>
        <v>0.28250813874511088</v>
      </c>
      <c r="AK44" s="43">
        <f t="shared" si="9"/>
        <v>0.36893255849518275</v>
      </c>
      <c r="AL44" s="43">
        <f t="shared" si="9"/>
        <v>0</v>
      </c>
      <c r="AM44" s="42">
        <f t="shared" si="9"/>
        <v>0</v>
      </c>
      <c r="AN44" s="1"/>
      <c r="AO44" s="1"/>
      <c r="AP44" s="1"/>
      <c r="AQ44" s="1"/>
      <c r="AR44" s="1"/>
      <c r="AS44" s="1"/>
      <c r="AT44" s="1"/>
      <c r="AU44" s="1"/>
      <c r="AV44" s="1"/>
      <c r="AW44" s="1"/>
      <c r="AX44" s="1"/>
    </row>
    <row r="45" spans="1:50" s="2" customFormat="1" ht="29.25" customHeight="1" x14ac:dyDescent="0.25">
      <c r="A45" s="17">
        <v>31</v>
      </c>
      <c r="B45" s="44" t="s">
        <v>60</v>
      </c>
      <c r="C45" s="34">
        <f t="shared" si="1"/>
        <v>231800</v>
      </c>
      <c r="D45" s="35">
        <f t="shared" si="2"/>
        <v>231800</v>
      </c>
      <c r="E45" s="35">
        <f t="shared" si="3"/>
        <v>231800</v>
      </c>
      <c r="F45" s="36">
        <v>0</v>
      </c>
      <c r="G45" s="36"/>
      <c r="H45" s="34">
        <v>231800</v>
      </c>
      <c r="I45" s="34">
        <v>231800</v>
      </c>
      <c r="J45" s="34">
        <v>231800</v>
      </c>
      <c r="K45" s="34">
        <v>0</v>
      </c>
      <c r="L45" s="34"/>
      <c r="M45" s="34"/>
      <c r="N45" s="34">
        <f t="shared" si="4"/>
        <v>231800</v>
      </c>
      <c r="O45" s="34">
        <f t="shared" si="5"/>
        <v>231800</v>
      </c>
      <c r="P45" s="34">
        <f t="shared" si="6"/>
        <v>231800</v>
      </c>
      <c r="Q45" s="34">
        <v>231800</v>
      </c>
      <c r="R45" s="34">
        <v>231800</v>
      </c>
      <c r="S45" s="34">
        <v>0</v>
      </c>
      <c r="T45" s="34">
        <v>0</v>
      </c>
      <c r="U45" s="34"/>
      <c r="V45" s="34"/>
      <c r="W45" s="34">
        <f t="shared" si="7"/>
        <v>0</v>
      </c>
      <c r="X45" s="34">
        <v>0</v>
      </c>
      <c r="Y45" s="34">
        <v>0</v>
      </c>
      <c r="Z45" s="34">
        <v>0</v>
      </c>
      <c r="AA45" s="34">
        <v>0</v>
      </c>
      <c r="AB45" s="34">
        <v>0</v>
      </c>
      <c r="AC45" s="34">
        <f t="shared" si="8"/>
        <v>0</v>
      </c>
      <c r="AD45" s="40">
        <v>82143</v>
      </c>
      <c r="AE45" s="40">
        <v>82143</v>
      </c>
      <c r="AF45" s="40">
        <v>82143</v>
      </c>
      <c r="AG45" s="40">
        <v>0</v>
      </c>
      <c r="AH45" s="40"/>
      <c r="AI45" s="42">
        <f t="shared" si="9"/>
        <v>0.35437014667817085</v>
      </c>
      <c r="AJ45" s="42">
        <f t="shared" si="9"/>
        <v>0.35437014667817085</v>
      </c>
      <c r="AK45" s="42">
        <f t="shared" si="9"/>
        <v>0.35437014667817085</v>
      </c>
      <c r="AL45" s="42">
        <f t="shared" si="9"/>
        <v>0</v>
      </c>
      <c r="AM45" s="42">
        <f t="shared" si="9"/>
        <v>0</v>
      </c>
      <c r="AN45" s="1"/>
      <c r="AO45" s="1"/>
      <c r="AP45" s="1"/>
      <c r="AQ45" s="1"/>
      <c r="AR45" s="1"/>
      <c r="AS45" s="1"/>
      <c r="AT45" s="1"/>
      <c r="AU45" s="1"/>
      <c r="AV45" s="1"/>
      <c r="AW45" s="1"/>
      <c r="AX45" s="1"/>
    </row>
    <row r="46" spans="1:50" s="2" customFormat="1" ht="29.25" customHeight="1" x14ac:dyDescent="0.25">
      <c r="A46" s="17">
        <v>32</v>
      </c>
      <c r="B46" s="44" t="s">
        <v>61</v>
      </c>
      <c r="C46" s="34">
        <f t="shared" si="1"/>
        <v>920000</v>
      </c>
      <c r="D46" s="35">
        <f t="shared" si="2"/>
        <v>920000</v>
      </c>
      <c r="E46" s="35">
        <f t="shared" si="3"/>
        <v>920000</v>
      </c>
      <c r="F46" s="36">
        <v>0</v>
      </c>
      <c r="G46" s="36"/>
      <c r="H46" s="34">
        <v>920000</v>
      </c>
      <c r="I46" s="38">
        <v>920000</v>
      </c>
      <c r="J46" s="38">
        <v>920000</v>
      </c>
      <c r="K46" s="34">
        <v>0</v>
      </c>
      <c r="L46" s="34"/>
      <c r="M46" s="34"/>
      <c r="N46" s="34">
        <f t="shared" si="4"/>
        <v>920000</v>
      </c>
      <c r="O46" s="34">
        <f t="shared" si="5"/>
        <v>920000</v>
      </c>
      <c r="P46" s="34">
        <f t="shared" si="6"/>
        <v>920000</v>
      </c>
      <c r="Q46" s="34">
        <v>920000</v>
      </c>
      <c r="R46" s="34">
        <v>920000</v>
      </c>
      <c r="S46" s="34">
        <v>0</v>
      </c>
      <c r="T46" s="34">
        <v>0</v>
      </c>
      <c r="U46" s="34"/>
      <c r="V46" s="34"/>
      <c r="W46" s="34">
        <f t="shared" si="7"/>
        <v>0</v>
      </c>
      <c r="X46" s="34">
        <v>0</v>
      </c>
      <c r="Y46" s="34">
        <v>0</v>
      </c>
      <c r="Z46" s="34">
        <v>0</v>
      </c>
      <c r="AA46" s="34">
        <v>0</v>
      </c>
      <c r="AB46" s="34">
        <v>0</v>
      </c>
      <c r="AC46" s="34">
        <f t="shared" si="8"/>
        <v>0</v>
      </c>
      <c r="AD46" s="40">
        <v>151543</v>
      </c>
      <c r="AE46" s="40">
        <v>151543</v>
      </c>
      <c r="AF46" s="40">
        <v>151543</v>
      </c>
      <c r="AG46" s="40">
        <v>0</v>
      </c>
      <c r="AH46" s="40"/>
      <c r="AI46" s="42">
        <f t="shared" si="9"/>
        <v>0.16472065217391305</v>
      </c>
      <c r="AJ46" s="42">
        <f t="shared" si="9"/>
        <v>0.16472065217391305</v>
      </c>
      <c r="AK46" s="42">
        <f t="shared" si="9"/>
        <v>0.16472065217391305</v>
      </c>
      <c r="AL46" s="42">
        <f t="shared" si="9"/>
        <v>0</v>
      </c>
      <c r="AM46" s="42">
        <f t="shared" si="9"/>
        <v>0</v>
      </c>
      <c r="AN46" s="1"/>
      <c r="AO46" s="1"/>
      <c r="AP46" s="1"/>
      <c r="AQ46" s="1"/>
      <c r="AR46" s="1"/>
      <c r="AS46" s="1"/>
      <c r="AT46" s="1"/>
      <c r="AU46" s="1"/>
      <c r="AV46" s="1"/>
      <c r="AW46" s="1"/>
      <c r="AX46" s="1"/>
    </row>
    <row r="47" spans="1:50" s="2" customFormat="1" ht="29.25" customHeight="1" x14ac:dyDescent="0.25">
      <c r="A47" s="17">
        <v>33</v>
      </c>
      <c r="B47" s="44" t="s">
        <v>62</v>
      </c>
      <c r="C47" s="34">
        <f t="shared" si="1"/>
        <v>103000</v>
      </c>
      <c r="D47" s="35">
        <f t="shared" si="2"/>
        <v>103000</v>
      </c>
      <c r="E47" s="35">
        <f t="shared" si="3"/>
        <v>103000</v>
      </c>
      <c r="F47" s="36">
        <v>0</v>
      </c>
      <c r="G47" s="36"/>
      <c r="H47" s="34">
        <v>103000</v>
      </c>
      <c r="I47" s="38">
        <v>103000</v>
      </c>
      <c r="J47" s="38">
        <v>103000</v>
      </c>
      <c r="K47" s="34">
        <v>0</v>
      </c>
      <c r="L47" s="34"/>
      <c r="M47" s="34"/>
      <c r="N47" s="34">
        <f t="shared" si="4"/>
        <v>1963</v>
      </c>
      <c r="O47" s="34">
        <f t="shared" si="5"/>
        <v>1963</v>
      </c>
      <c r="P47" s="34">
        <f t="shared" si="6"/>
        <v>1963</v>
      </c>
      <c r="Q47" s="34">
        <v>1963</v>
      </c>
      <c r="R47" s="34">
        <v>1963</v>
      </c>
      <c r="S47" s="34">
        <v>0</v>
      </c>
      <c r="T47" s="34">
        <v>0</v>
      </c>
      <c r="U47" s="34"/>
      <c r="V47" s="34"/>
      <c r="W47" s="34">
        <f t="shared" si="7"/>
        <v>101037</v>
      </c>
      <c r="X47" s="34">
        <v>101037</v>
      </c>
      <c r="Y47" s="34">
        <v>101037</v>
      </c>
      <c r="Z47" s="34">
        <v>101037</v>
      </c>
      <c r="AA47" s="34">
        <v>0</v>
      </c>
      <c r="AB47" s="34">
        <v>0</v>
      </c>
      <c r="AC47" s="34">
        <f t="shared" si="8"/>
        <v>0</v>
      </c>
      <c r="AD47" s="40">
        <v>1963</v>
      </c>
      <c r="AE47" s="40">
        <v>1963</v>
      </c>
      <c r="AF47" s="40">
        <v>1963</v>
      </c>
      <c r="AG47" s="40">
        <v>0</v>
      </c>
      <c r="AH47" s="40"/>
      <c r="AI47" s="42">
        <f t="shared" si="9"/>
        <v>1.9058252427184466E-2</v>
      </c>
      <c r="AJ47" s="42">
        <f t="shared" si="9"/>
        <v>1.9058252427184466E-2</v>
      </c>
      <c r="AK47" s="42">
        <f t="shared" si="9"/>
        <v>1.9058252427184466E-2</v>
      </c>
      <c r="AL47" s="42">
        <f t="shared" si="9"/>
        <v>0</v>
      </c>
      <c r="AM47" s="42">
        <f t="shared" si="9"/>
        <v>0</v>
      </c>
      <c r="AN47" s="1"/>
      <c r="AO47" s="1"/>
      <c r="AP47" s="1"/>
      <c r="AQ47" s="1"/>
      <c r="AR47" s="1"/>
      <c r="AS47" s="1"/>
      <c r="AT47" s="1"/>
      <c r="AU47" s="1"/>
      <c r="AV47" s="1"/>
      <c r="AW47" s="1"/>
      <c r="AX47" s="1"/>
    </row>
    <row r="48" spans="1:50" s="2" customFormat="1" ht="47.1" customHeight="1" x14ac:dyDescent="0.25">
      <c r="A48" s="17">
        <v>34</v>
      </c>
      <c r="B48" s="44" t="s">
        <v>63</v>
      </c>
      <c r="C48" s="34">
        <f t="shared" si="1"/>
        <v>31300</v>
      </c>
      <c r="D48" s="35">
        <f t="shared" si="2"/>
        <v>31300</v>
      </c>
      <c r="E48" s="35">
        <f t="shared" si="3"/>
        <v>31300</v>
      </c>
      <c r="F48" s="36"/>
      <c r="G48" s="36"/>
      <c r="H48" s="34">
        <v>31300</v>
      </c>
      <c r="I48" s="34">
        <v>31300</v>
      </c>
      <c r="J48" s="34">
        <v>31300</v>
      </c>
      <c r="K48" s="34"/>
      <c r="L48" s="34"/>
      <c r="M48" s="34"/>
      <c r="N48" s="34">
        <f t="shared" si="4"/>
        <v>31300</v>
      </c>
      <c r="O48" s="34">
        <f t="shared" si="5"/>
        <v>31300</v>
      </c>
      <c r="P48" s="34">
        <f t="shared" si="6"/>
        <v>31300</v>
      </c>
      <c r="Q48" s="34">
        <v>31300</v>
      </c>
      <c r="R48" s="34">
        <v>31300</v>
      </c>
      <c r="S48" s="34">
        <v>0</v>
      </c>
      <c r="T48" s="34">
        <v>0</v>
      </c>
      <c r="U48" s="34"/>
      <c r="V48" s="34"/>
      <c r="W48" s="34">
        <f t="shared" si="7"/>
        <v>0</v>
      </c>
      <c r="X48" s="34">
        <v>0</v>
      </c>
      <c r="Y48" s="34">
        <v>0</v>
      </c>
      <c r="Z48" s="34">
        <v>0</v>
      </c>
      <c r="AA48" s="34">
        <v>0</v>
      </c>
      <c r="AB48" s="34">
        <v>0</v>
      </c>
      <c r="AC48" s="34">
        <f t="shared" si="8"/>
        <v>0</v>
      </c>
      <c r="AD48" s="40">
        <v>6456</v>
      </c>
      <c r="AE48" s="40">
        <v>6456</v>
      </c>
      <c r="AF48" s="40">
        <v>6456</v>
      </c>
      <c r="AG48" s="40">
        <v>0</v>
      </c>
      <c r="AH48" s="40"/>
      <c r="AI48" s="42">
        <f t="shared" si="9"/>
        <v>0.20626198083067093</v>
      </c>
      <c r="AJ48" s="42">
        <f t="shared" si="9"/>
        <v>0.20626198083067093</v>
      </c>
      <c r="AK48" s="42">
        <f t="shared" si="9"/>
        <v>0.20626198083067093</v>
      </c>
      <c r="AL48" s="42">
        <f t="shared" si="9"/>
        <v>0</v>
      </c>
      <c r="AM48" s="42">
        <f t="shared" si="9"/>
        <v>0</v>
      </c>
      <c r="AN48" s="1"/>
      <c r="AO48" s="1"/>
      <c r="AP48" s="1"/>
      <c r="AQ48" s="1"/>
      <c r="AR48" s="1"/>
      <c r="AS48" s="1"/>
      <c r="AT48" s="1"/>
      <c r="AU48" s="1"/>
      <c r="AV48" s="1"/>
      <c r="AW48" s="1"/>
      <c r="AX48" s="1"/>
    </row>
    <row r="49" spans="1:50" s="2" customFormat="1" ht="29.25" customHeight="1" x14ac:dyDescent="0.25">
      <c r="A49" s="17">
        <v>35</v>
      </c>
      <c r="B49" s="44" t="s">
        <v>64</v>
      </c>
      <c r="C49" s="34">
        <f t="shared" si="1"/>
        <v>10000</v>
      </c>
      <c r="D49" s="35">
        <f t="shared" si="2"/>
        <v>10000</v>
      </c>
      <c r="E49" s="35">
        <f t="shared" si="3"/>
        <v>10000</v>
      </c>
      <c r="F49" s="36">
        <v>0</v>
      </c>
      <c r="G49" s="36"/>
      <c r="H49" s="34">
        <v>10000</v>
      </c>
      <c r="I49" s="34">
        <v>10000</v>
      </c>
      <c r="J49" s="34">
        <v>10000</v>
      </c>
      <c r="K49" s="34">
        <v>0</v>
      </c>
      <c r="L49" s="34"/>
      <c r="M49" s="34"/>
      <c r="N49" s="34">
        <f t="shared" si="4"/>
        <v>10000</v>
      </c>
      <c r="O49" s="34">
        <f t="shared" si="5"/>
        <v>10000</v>
      </c>
      <c r="P49" s="34">
        <f t="shared" si="6"/>
        <v>10000</v>
      </c>
      <c r="Q49" s="34">
        <v>10000</v>
      </c>
      <c r="R49" s="34">
        <v>10000</v>
      </c>
      <c r="S49" s="34">
        <v>0</v>
      </c>
      <c r="T49" s="34">
        <v>0</v>
      </c>
      <c r="U49" s="34"/>
      <c r="V49" s="34"/>
      <c r="W49" s="34">
        <f t="shared" si="7"/>
        <v>0</v>
      </c>
      <c r="X49" s="34">
        <v>0</v>
      </c>
      <c r="Y49" s="34">
        <v>0</v>
      </c>
      <c r="Z49" s="34">
        <v>0</v>
      </c>
      <c r="AA49" s="34">
        <v>0</v>
      </c>
      <c r="AB49" s="34">
        <v>0</v>
      </c>
      <c r="AC49" s="34">
        <f t="shared" si="8"/>
        <v>0</v>
      </c>
      <c r="AD49" s="40">
        <v>245</v>
      </c>
      <c r="AE49" s="40">
        <v>245</v>
      </c>
      <c r="AF49" s="40">
        <v>245</v>
      </c>
      <c r="AG49" s="40">
        <v>0</v>
      </c>
      <c r="AH49" s="40"/>
      <c r="AI49" s="42">
        <f t="shared" si="9"/>
        <v>2.4500000000000001E-2</v>
      </c>
      <c r="AJ49" s="42">
        <f t="shared" si="9"/>
        <v>2.4500000000000001E-2</v>
      </c>
      <c r="AK49" s="42">
        <f t="shared" si="9"/>
        <v>2.4500000000000001E-2</v>
      </c>
      <c r="AL49" s="42">
        <f t="shared" si="9"/>
        <v>0</v>
      </c>
      <c r="AM49" s="42">
        <f t="shared" si="9"/>
        <v>0</v>
      </c>
      <c r="AN49" s="1"/>
      <c r="AO49" s="1"/>
      <c r="AP49" s="1"/>
      <c r="AQ49" s="1"/>
      <c r="AR49" s="1"/>
      <c r="AS49" s="1"/>
      <c r="AT49" s="1"/>
      <c r="AU49" s="1"/>
      <c r="AV49" s="1"/>
      <c r="AW49" s="1"/>
      <c r="AX49" s="1"/>
    </row>
    <row r="50" spans="1:50" ht="29.25" customHeight="1" x14ac:dyDescent="0.25">
      <c r="A50" s="17">
        <v>36</v>
      </c>
      <c r="B50" s="44" t="s">
        <v>65</v>
      </c>
      <c r="C50" s="34">
        <f t="shared" si="1"/>
        <v>31500</v>
      </c>
      <c r="D50" s="35">
        <f t="shared" si="2"/>
        <v>31500</v>
      </c>
      <c r="E50" s="35">
        <f t="shared" si="3"/>
        <v>31500</v>
      </c>
      <c r="F50" s="36">
        <v>0</v>
      </c>
      <c r="G50" s="36"/>
      <c r="H50" s="34">
        <v>31500</v>
      </c>
      <c r="I50" s="34">
        <v>31500</v>
      </c>
      <c r="J50" s="34">
        <v>31500</v>
      </c>
      <c r="K50" s="34">
        <v>0</v>
      </c>
      <c r="L50" s="34"/>
      <c r="M50" s="34"/>
      <c r="N50" s="34">
        <f t="shared" si="4"/>
        <v>31500</v>
      </c>
      <c r="O50" s="34">
        <f t="shared" si="5"/>
        <v>31500</v>
      </c>
      <c r="P50" s="34">
        <f t="shared" si="6"/>
        <v>31500</v>
      </c>
      <c r="Q50" s="34">
        <v>31500</v>
      </c>
      <c r="R50" s="34">
        <v>31500</v>
      </c>
      <c r="S50" s="34">
        <v>0</v>
      </c>
      <c r="T50" s="34">
        <v>0</v>
      </c>
      <c r="U50" s="34"/>
      <c r="V50" s="34"/>
      <c r="W50" s="34">
        <f t="shared" si="7"/>
        <v>0</v>
      </c>
      <c r="X50" s="34">
        <v>0</v>
      </c>
      <c r="Y50" s="34">
        <v>0</v>
      </c>
      <c r="Z50" s="34">
        <v>0</v>
      </c>
      <c r="AA50" s="34">
        <v>0</v>
      </c>
      <c r="AB50" s="34">
        <v>0</v>
      </c>
      <c r="AC50" s="34">
        <f t="shared" si="8"/>
        <v>0</v>
      </c>
      <c r="AD50" s="40">
        <v>12348</v>
      </c>
      <c r="AE50" s="40">
        <v>12348</v>
      </c>
      <c r="AF50" s="40">
        <v>12348</v>
      </c>
      <c r="AG50" s="40">
        <v>0</v>
      </c>
      <c r="AH50" s="40"/>
      <c r="AI50" s="42">
        <f t="shared" si="9"/>
        <v>0.39200000000000002</v>
      </c>
      <c r="AJ50" s="42">
        <f t="shared" si="9"/>
        <v>0.39200000000000002</v>
      </c>
      <c r="AK50" s="42">
        <f t="shared" si="9"/>
        <v>0.39200000000000002</v>
      </c>
      <c r="AL50" s="42">
        <f t="shared" si="9"/>
        <v>0</v>
      </c>
      <c r="AM50" s="42">
        <f t="shared" si="9"/>
        <v>0</v>
      </c>
    </row>
    <row r="51" spans="1:50" ht="29.25" customHeight="1" x14ac:dyDescent="0.25">
      <c r="A51" s="17">
        <v>37</v>
      </c>
      <c r="B51" s="44" t="s">
        <v>66</v>
      </c>
      <c r="C51" s="34">
        <f t="shared" si="1"/>
        <v>624400</v>
      </c>
      <c r="D51" s="35">
        <f t="shared" si="2"/>
        <v>624400</v>
      </c>
      <c r="E51" s="35">
        <f t="shared" si="3"/>
        <v>624400</v>
      </c>
      <c r="F51" s="36">
        <v>0</v>
      </c>
      <c r="G51" s="36"/>
      <c r="H51" s="34">
        <v>624400</v>
      </c>
      <c r="I51" s="34">
        <v>624400</v>
      </c>
      <c r="J51" s="34">
        <v>624400</v>
      </c>
      <c r="K51" s="34">
        <v>0</v>
      </c>
      <c r="L51" s="34"/>
      <c r="M51" s="34"/>
      <c r="N51" s="34">
        <f t="shared" si="4"/>
        <v>624400</v>
      </c>
      <c r="O51" s="34">
        <f t="shared" si="5"/>
        <v>624400</v>
      </c>
      <c r="P51" s="34">
        <f t="shared" si="6"/>
        <v>624400</v>
      </c>
      <c r="Q51" s="34">
        <v>624400</v>
      </c>
      <c r="R51" s="34">
        <v>624400</v>
      </c>
      <c r="S51" s="34">
        <v>0</v>
      </c>
      <c r="T51" s="34">
        <v>0</v>
      </c>
      <c r="U51" s="34"/>
      <c r="V51" s="34"/>
      <c r="W51" s="34">
        <f t="shared" si="7"/>
        <v>0</v>
      </c>
      <c r="X51" s="34">
        <v>0</v>
      </c>
      <c r="Y51" s="34">
        <v>0</v>
      </c>
      <c r="Z51" s="34">
        <v>0</v>
      </c>
      <c r="AA51" s="34">
        <v>0</v>
      </c>
      <c r="AB51" s="34">
        <v>0</v>
      </c>
      <c r="AC51" s="34">
        <f t="shared" si="8"/>
        <v>0</v>
      </c>
      <c r="AD51" s="40">
        <v>126014</v>
      </c>
      <c r="AE51" s="40">
        <v>126014</v>
      </c>
      <c r="AF51" s="40">
        <v>126014</v>
      </c>
      <c r="AG51" s="40">
        <v>0</v>
      </c>
      <c r="AH51" s="40"/>
      <c r="AI51" s="42">
        <f t="shared" si="9"/>
        <v>0.20181614349775784</v>
      </c>
      <c r="AJ51" s="42">
        <f t="shared" si="9"/>
        <v>0.20181614349775784</v>
      </c>
      <c r="AK51" s="42">
        <f t="shared" si="9"/>
        <v>0.20181614349775784</v>
      </c>
      <c r="AL51" s="42">
        <f t="shared" si="9"/>
        <v>0</v>
      </c>
      <c r="AM51" s="42">
        <f t="shared" si="9"/>
        <v>0</v>
      </c>
    </row>
    <row r="52" spans="1:50" ht="29.25" customHeight="1" x14ac:dyDescent="0.25">
      <c r="A52" s="17">
        <v>38</v>
      </c>
      <c r="B52" s="44" t="s">
        <v>67</v>
      </c>
      <c r="C52" s="34">
        <f t="shared" si="1"/>
        <v>10000</v>
      </c>
      <c r="D52" s="35">
        <f t="shared" si="2"/>
        <v>10000</v>
      </c>
      <c r="E52" s="35">
        <f t="shared" si="3"/>
        <v>10000</v>
      </c>
      <c r="F52" s="36">
        <v>0</v>
      </c>
      <c r="G52" s="36"/>
      <c r="H52" s="34">
        <v>10000</v>
      </c>
      <c r="I52" s="34">
        <v>10000</v>
      </c>
      <c r="J52" s="34">
        <v>10000</v>
      </c>
      <c r="K52" s="34">
        <v>0</v>
      </c>
      <c r="L52" s="34"/>
      <c r="M52" s="34"/>
      <c r="N52" s="34">
        <f t="shared" si="4"/>
        <v>10000</v>
      </c>
      <c r="O52" s="34">
        <f t="shared" si="5"/>
        <v>10000</v>
      </c>
      <c r="P52" s="34">
        <f t="shared" si="6"/>
        <v>10000</v>
      </c>
      <c r="Q52" s="34">
        <v>10000</v>
      </c>
      <c r="R52" s="34">
        <v>10000</v>
      </c>
      <c r="S52" s="34">
        <v>0</v>
      </c>
      <c r="T52" s="34">
        <v>0</v>
      </c>
      <c r="U52" s="34"/>
      <c r="V52" s="34"/>
      <c r="W52" s="34">
        <f t="shared" si="7"/>
        <v>0</v>
      </c>
      <c r="X52" s="34">
        <v>0</v>
      </c>
      <c r="Y52" s="34">
        <v>0</v>
      </c>
      <c r="Z52" s="34">
        <v>0</v>
      </c>
      <c r="AA52" s="34">
        <v>0</v>
      </c>
      <c r="AB52" s="34">
        <v>0</v>
      </c>
      <c r="AC52" s="34">
        <f t="shared" si="8"/>
        <v>0</v>
      </c>
      <c r="AD52" s="40">
        <v>1542</v>
      </c>
      <c r="AE52" s="40">
        <v>1542</v>
      </c>
      <c r="AF52" s="40">
        <v>1542</v>
      </c>
      <c r="AG52" s="40">
        <v>0</v>
      </c>
      <c r="AH52" s="40"/>
      <c r="AI52" s="42">
        <f t="shared" si="9"/>
        <v>0.1542</v>
      </c>
      <c r="AJ52" s="42">
        <f t="shared" si="9"/>
        <v>0.1542</v>
      </c>
      <c r="AK52" s="42">
        <f t="shared" si="9"/>
        <v>0.1542</v>
      </c>
      <c r="AL52" s="42">
        <f t="shared" si="9"/>
        <v>0</v>
      </c>
      <c r="AM52" s="42">
        <f t="shared" si="9"/>
        <v>0</v>
      </c>
    </row>
    <row r="53" spans="1:50" ht="26.25" customHeight="1" x14ac:dyDescent="0.25">
      <c r="A53" s="17">
        <v>39</v>
      </c>
      <c r="B53" s="44" t="s">
        <v>68</v>
      </c>
      <c r="C53" s="34">
        <f t="shared" si="1"/>
        <v>9200</v>
      </c>
      <c r="D53" s="35">
        <f t="shared" si="2"/>
        <v>9200</v>
      </c>
      <c r="E53" s="35">
        <f t="shared" si="3"/>
        <v>9200</v>
      </c>
      <c r="F53" s="36">
        <v>0</v>
      </c>
      <c r="G53" s="36"/>
      <c r="H53" s="34">
        <v>9200</v>
      </c>
      <c r="I53" s="34">
        <v>9200</v>
      </c>
      <c r="J53" s="34">
        <v>9200</v>
      </c>
      <c r="K53" s="34">
        <v>0</v>
      </c>
      <c r="L53" s="34"/>
      <c r="M53" s="34"/>
      <c r="N53" s="34">
        <f t="shared" si="4"/>
        <v>9200</v>
      </c>
      <c r="O53" s="34">
        <f>SUM(Q53,T53)</f>
        <v>9200</v>
      </c>
      <c r="P53" s="34">
        <f t="shared" si="6"/>
        <v>9200</v>
      </c>
      <c r="Q53" s="34">
        <v>9200</v>
      </c>
      <c r="R53" s="34">
        <v>9200</v>
      </c>
      <c r="S53" s="34">
        <v>0</v>
      </c>
      <c r="T53" s="34">
        <v>0</v>
      </c>
      <c r="U53" s="34"/>
      <c r="V53" s="34"/>
      <c r="W53" s="34">
        <f t="shared" si="7"/>
        <v>0</v>
      </c>
      <c r="X53" s="34">
        <v>0</v>
      </c>
      <c r="Y53" s="34">
        <v>0</v>
      </c>
      <c r="Z53" s="34">
        <v>0</v>
      </c>
      <c r="AA53" s="34">
        <v>0</v>
      </c>
      <c r="AB53" s="34">
        <v>0</v>
      </c>
      <c r="AC53" s="34">
        <f t="shared" si="8"/>
        <v>0</v>
      </c>
      <c r="AD53" s="40">
        <v>1321</v>
      </c>
      <c r="AE53" s="40">
        <v>1321</v>
      </c>
      <c r="AF53" s="40">
        <v>1321</v>
      </c>
      <c r="AG53" s="40">
        <v>0</v>
      </c>
      <c r="AH53" s="40"/>
      <c r="AI53" s="42">
        <f t="shared" si="9"/>
        <v>0.14358695652173914</v>
      </c>
      <c r="AJ53" s="42">
        <f t="shared" si="9"/>
        <v>0.14358695652173914</v>
      </c>
      <c r="AK53" s="42">
        <f t="shared" si="9"/>
        <v>0.14358695652173914</v>
      </c>
      <c r="AL53" s="42">
        <f t="shared" si="9"/>
        <v>0</v>
      </c>
      <c r="AM53" s="42">
        <f t="shared" si="9"/>
        <v>0</v>
      </c>
    </row>
    <row r="54" spans="1:50" s="14" customFormat="1" ht="21" customHeight="1" x14ac:dyDescent="0.25">
      <c r="A54" s="30" t="s">
        <v>69</v>
      </c>
      <c r="B54" s="45" t="s">
        <v>70</v>
      </c>
      <c r="C54" s="60"/>
      <c r="D54" s="61"/>
      <c r="E54" s="61"/>
      <c r="F54" s="62"/>
      <c r="G54" s="62"/>
      <c r="H54" s="60"/>
      <c r="I54" s="60"/>
      <c r="J54" s="60"/>
      <c r="K54" s="60"/>
      <c r="L54" s="60"/>
      <c r="M54" s="60"/>
      <c r="N54" s="60"/>
      <c r="O54" s="60"/>
      <c r="P54" s="60"/>
      <c r="Q54" s="60"/>
      <c r="R54" s="60"/>
      <c r="S54" s="60"/>
      <c r="T54" s="60"/>
      <c r="U54" s="60"/>
      <c r="V54" s="60"/>
      <c r="W54" s="60"/>
      <c r="X54" s="60"/>
      <c r="Y54" s="60"/>
      <c r="Z54" s="60"/>
      <c r="AA54" s="60"/>
      <c r="AB54" s="60"/>
      <c r="AC54" s="60"/>
      <c r="AD54" s="32"/>
      <c r="AE54" s="32"/>
      <c r="AF54" s="32"/>
      <c r="AG54" s="32"/>
      <c r="AH54" s="32"/>
      <c r="AI54" s="29"/>
      <c r="AJ54" s="29"/>
      <c r="AK54" s="29"/>
      <c r="AL54" s="29"/>
      <c r="AM54" s="29"/>
    </row>
    <row r="55" spans="1:50" ht="29.25" customHeight="1" x14ac:dyDescent="0.25">
      <c r="A55" s="17">
        <v>1</v>
      </c>
      <c r="B55" s="44" t="s">
        <v>73</v>
      </c>
      <c r="C55" s="34">
        <f t="shared" ref="C55:C61" si="10">SUM(H55,M55)</f>
        <v>4848497.8809371013</v>
      </c>
      <c r="D55" s="35">
        <f t="shared" ref="D55:D60" si="11">SUM(I55,M55)</f>
        <v>3882227.8809371009</v>
      </c>
      <c r="E55" s="35">
        <f t="shared" ref="E55:E60" si="12">SUM(J55,M55)</f>
        <v>3112772.8809371009</v>
      </c>
      <c r="F55" s="47">
        <v>769455</v>
      </c>
      <c r="G55" s="47">
        <v>966270</v>
      </c>
      <c r="H55" s="40">
        <v>3355239</v>
      </c>
      <c r="I55" s="40">
        <v>2388969</v>
      </c>
      <c r="J55" s="40">
        <v>1619514</v>
      </c>
      <c r="K55" s="40">
        <v>769455</v>
      </c>
      <c r="L55" s="40">
        <v>966270</v>
      </c>
      <c r="M55" s="40">
        <v>1493258.8809371009</v>
      </c>
      <c r="N55" s="34">
        <f t="shared" si="4"/>
        <v>5241649</v>
      </c>
      <c r="O55" s="34">
        <f>SUM(Q55,T55)</f>
        <v>4000139</v>
      </c>
      <c r="P55" s="34">
        <f t="shared" ref="P55:P60" si="13">O55-U55</f>
        <v>3355239</v>
      </c>
      <c r="Q55" s="34">
        <v>2388969</v>
      </c>
      <c r="R55" s="34">
        <v>1619514</v>
      </c>
      <c r="S55" s="34">
        <v>769455</v>
      </c>
      <c r="T55" s="34">
        <v>1611170</v>
      </c>
      <c r="U55" s="40">
        <v>644900</v>
      </c>
      <c r="V55" s="40">
        <v>1241510</v>
      </c>
      <c r="W55" s="34">
        <f t="shared" si="7"/>
        <v>251748.88093710085</v>
      </c>
      <c r="X55" s="34">
        <v>0</v>
      </c>
      <c r="Y55" s="34">
        <v>0</v>
      </c>
      <c r="Z55" s="34">
        <v>0</v>
      </c>
      <c r="AA55" s="34">
        <v>0</v>
      </c>
      <c r="AB55" s="34">
        <v>0</v>
      </c>
      <c r="AC55" s="34">
        <f t="shared" si="8"/>
        <v>251748.88093710085</v>
      </c>
      <c r="AD55" s="40">
        <v>1360146.0802850001</v>
      </c>
      <c r="AE55" s="40">
        <v>780146.08028500003</v>
      </c>
      <c r="AF55" s="40">
        <v>766500</v>
      </c>
      <c r="AG55" s="40">
        <v>13646.080285</v>
      </c>
      <c r="AH55" s="40">
        <v>580000</v>
      </c>
      <c r="AI55" s="42">
        <f t="shared" si="9"/>
        <v>0.28052937501173369</v>
      </c>
      <c r="AJ55" s="42">
        <f t="shared" si="9"/>
        <v>0.20095319085099317</v>
      </c>
      <c r="AK55" s="42">
        <f t="shared" si="9"/>
        <v>0.24624347143799488</v>
      </c>
      <c r="AL55" s="42">
        <f t="shared" si="9"/>
        <v>1.7734734695336308E-2</v>
      </c>
      <c r="AM55" s="42">
        <f t="shared" si="9"/>
        <v>0.60024630796775225</v>
      </c>
    </row>
    <row r="56" spans="1:50" ht="29.25" customHeight="1" x14ac:dyDescent="0.25">
      <c r="A56" s="17">
        <v>2</v>
      </c>
      <c r="B56" s="44" t="s">
        <v>77</v>
      </c>
      <c r="C56" s="34">
        <f t="shared" si="10"/>
        <v>4569667.2263827417</v>
      </c>
      <c r="D56" s="35">
        <f t="shared" si="11"/>
        <v>3428387.2263827417</v>
      </c>
      <c r="E56" s="35">
        <f t="shared" si="12"/>
        <v>2985694.2263827417</v>
      </c>
      <c r="F56" s="47">
        <v>442693</v>
      </c>
      <c r="G56" s="47">
        <v>1141280</v>
      </c>
      <c r="H56" s="40">
        <v>3334549</v>
      </c>
      <c r="I56" s="40">
        <v>2193269</v>
      </c>
      <c r="J56" s="40">
        <v>1750576</v>
      </c>
      <c r="K56" s="40">
        <v>442693</v>
      </c>
      <c r="L56" s="40">
        <v>1141280</v>
      </c>
      <c r="M56" s="40">
        <v>1235118.2263827417</v>
      </c>
      <c r="N56" s="34">
        <f t="shared" si="4"/>
        <v>2702348</v>
      </c>
      <c r="O56" s="34">
        <f t="shared" ref="O56:O60" si="14">SUM(Q56,T56)</f>
        <v>2461055</v>
      </c>
      <c r="P56" s="34">
        <f t="shared" si="13"/>
        <v>2461055</v>
      </c>
      <c r="Q56" s="34">
        <v>1655269</v>
      </c>
      <c r="R56" s="34">
        <v>1212576</v>
      </c>
      <c r="S56" s="34">
        <v>442693</v>
      </c>
      <c r="T56" s="34">
        <v>805786</v>
      </c>
      <c r="U56" s="40">
        <v>0</v>
      </c>
      <c r="V56" s="40">
        <v>241293</v>
      </c>
      <c r="W56" s="34">
        <f t="shared" si="7"/>
        <v>1867319.2263827417</v>
      </c>
      <c r="X56" s="34">
        <v>873494</v>
      </c>
      <c r="Y56" s="34">
        <v>538000</v>
      </c>
      <c r="Z56" s="34">
        <v>538000</v>
      </c>
      <c r="AA56" s="34">
        <v>0</v>
      </c>
      <c r="AB56" s="34">
        <v>335494</v>
      </c>
      <c r="AC56" s="34">
        <f t="shared" si="8"/>
        <v>993825.2263827417</v>
      </c>
      <c r="AD56" s="40">
        <v>915968.77102999995</v>
      </c>
      <c r="AE56" s="40">
        <v>573584.77102999995</v>
      </c>
      <c r="AF56" s="48">
        <v>525172.79999999993</v>
      </c>
      <c r="AG56" s="48">
        <v>48411.971030000001</v>
      </c>
      <c r="AH56" s="48">
        <v>342384</v>
      </c>
      <c r="AI56" s="42">
        <f t="shared" si="9"/>
        <v>0.2004453991182773</v>
      </c>
      <c r="AJ56" s="42">
        <f t="shared" si="9"/>
        <v>0.16730454676065973</v>
      </c>
      <c r="AK56" s="42">
        <f t="shared" si="9"/>
        <v>0.17589637792087723</v>
      </c>
      <c r="AL56" s="42">
        <f t="shared" si="9"/>
        <v>0.10935788691034193</v>
      </c>
      <c r="AM56" s="42">
        <f t="shared" si="9"/>
        <v>0.3</v>
      </c>
    </row>
    <row r="57" spans="1:50" ht="29.25" customHeight="1" x14ac:dyDescent="0.25">
      <c r="A57" s="17">
        <v>3</v>
      </c>
      <c r="B57" s="44" t="s">
        <v>81</v>
      </c>
      <c r="C57" s="34">
        <f t="shared" si="10"/>
        <v>4551732.5759078283</v>
      </c>
      <c r="D57" s="35">
        <f t="shared" si="11"/>
        <v>2462292.5759078288</v>
      </c>
      <c r="E57" s="35">
        <f t="shared" si="12"/>
        <v>2100081.5759078288</v>
      </c>
      <c r="F57" s="47">
        <v>362211</v>
      </c>
      <c r="G57" s="47">
        <v>2089440</v>
      </c>
      <c r="H57" s="40">
        <v>3673296</v>
      </c>
      <c r="I57" s="40">
        <v>1583856</v>
      </c>
      <c r="J57" s="40">
        <v>1221645</v>
      </c>
      <c r="K57" s="40">
        <v>362211</v>
      </c>
      <c r="L57" s="40">
        <v>2089440</v>
      </c>
      <c r="M57" s="40">
        <v>878436.57590782875</v>
      </c>
      <c r="N57" s="34">
        <f t="shared" si="4"/>
        <v>5115849</v>
      </c>
      <c r="O57" s="34">
        <f t="shared" si="14"/>
        <v>4263843</v>
      </c>
      <c r="P57" s="34">
        <f t="shared" si="13"/>
        <v>3673296</v>
      </c>
      <c r="Q57" s="34">
        <v>1583856</v>
      </c>
      <c r="R57" s="34">
        <v>1221645</v>
      </c>
      <c r="S57" s="34">
        <v>362211</v>
      </c>
      <c r="T57" s="34">
        <v>2679987</v>
      </c>
      <c r="U57" s="40">
        <v>590547</v>
      </c>
      <c r="V57" s="40">
        <v>852006</v>
      </c>
      <c r="W57" s="34">
        <f t="shared" si="7"/>
        <v>26430.575907828752</v>
      </c>
      <c r="X57" s="34">
        <v>0</v>
      </c>
      <c r="Y57" s="34">
        <v>0</v>
      </c>
      <c r="Z57" s="34">
        <v>0</v>
      </c>
      <c r="AA57" s="34">
        <v>0</v>
      </c>
      <c r="AB57" s="34">
        <v>0</v>
      </c>
      <c r="AC57" s="34">
        <f t="shared" si="8"/>
        <v>26430.575907828752</v>
      </c>
      <c r="AD57" s="40">
        <v>1940655.8967840001</v>
      </c>
      <c r="AE57" s="40">
        <v>642836.89678399998</v>
      </c>
      <c r="AF57" s="40">
        <v>610823</v>
      </c>
      <c r="AG57" s="40">
        <v>32013.896783999997</v>
      </c>
      <c r="AH57" s="40">
        <v>1297819</v>
      </c>
      <c r="AI57" s="42">
        <f t="shared" si="9"/>
        <v>0.42635542937118676</v>
      </c>
      <c r="AJ57" s="42">
        <f t="shared" si="9"/>
        <v>0.26107250741597626</v>
      </c>
      <c r="AK57" s="42">
        <f t="shared" si="9"/>
        <v>0.29085679671083819</v>
      </c>
      <c r="AL57" s="42">
        <f t="shared" si="9"/>
        <v>8.8384661934618206E-2</v>
      </c>
      <c r="AM57" s="42">
        <f t="shared" si="9"/>
        <v>0.62113245654338001</v>
      </c>
    </row>
    <row r="58" spans="1:50" ht="29.25" customHeight="1" x14ac:dyDescent="0.25">
      <c r="A58" s="17">
        <v>4</v>
      </c>
      <c r="B58" s="44" t="s">
        <v>87</v>
      </c>
      <c r="C58" s="34">
        <f t="shared" si="10"/>
        <v>3232289.0611115443</v>
      </c>
      <c r="D58" s="35">
        <f t="shared" si="11"/>
        <v>2704499.0611115443</v>
      </c>
      <c r="E58" s="35">
        <f t="shared" si="12"/>
        <v>2309947.0611115443</v>
      </c>
      <c r="F58" s="47">
        <v>394552</v>
      </c>
      <c r="G58" s="47">
        <v>527790</v>
      </c>
      <c r="H58" s="40">
        <v>2610821</v>
      </c>
      <c r="I58" s="40">
        <v>2083031</v>
      </c>
      <c r="J58" s="40">
        <v>1688479</v>
      </c>
      <c r="K58" s="40">
        <v>394552</v>
      </c>
      <c r="L58" s="40">
        <v>527790</v>
      </c>
      <c r="M58" s="40">
        <v>621468.06111154414</v>
      </c>
      <c r="N58" s="34">
        <f t="shared" si="4"/>
        <v>3270739.173</v>
      </c>
      <c r="O58" s="34">
        <f t="shared" si="14"/>
        <v>2649271.173</v>
      </c>
      <c r="P58" s="34">
        <f t="shared" si="13"/>
        <v>2610821</v>
      </c>
      <c r="Q58" s="34">
        <v>2083031</v>
      </c>
      <c r="R58" s="34">
        <v>1688479</v>
      </c>
      <c r="S58" s="34">
        <v>394552</v>
      </c>
      <c r="T58" s="34">
        <v>566240.17299999995</v>
      </c>
      <c r="U58" s="40">
        <v>38450.172999999952</v>
      </c>
      <c r="V58" s="40">
        <v>621468</v>
      </c>
      <c r="W58" s="34">
        <f t="shared" si="7"/>
        <v>6.1111544142477214E-2</v>
      </c>
      <c r="X58" s="34">
        <v>0</v>
      </c>
      <c r="Y58" s="34">
        <v>0</v>
      </c>
      <c r="Z58" s="34">
        <v>0</v>
      </c>
      <c r="AA58" s="34">
        <v>0</v>
      </c>
      <c r="AB58" s="34">
        <v>0</v>
      </c>
      <c r="AC58" s="34">
        <f t="shared" si="8"/>
        <v>6.1111544142477214E-2</v>
      </c>
      <c r="AD58" s="40">
        <v>834331.95152</v>
      </c>
      <c r="AE58" s="40">
        <v>534331.95152</v>
      </c>
      <c r="AF58" s="48">
        <v>500000</v>
      </c>
      <c r="AG58" s="48">
        <v>34331.951520000002</v>
      </c>
      <c r="AH58" s="48">
        <v>300000</v>
      </c>
      <c r="AI58" s="42">
        <f t="shared" si="9"/>
        <v>0.25812417631765999</v>
      </c>
      <c r="AJ58" s="42">
        <f t="shared" si="9"/>
        <v>0.19757150564526005</v>
      </c>
      <c r="AK58" s="42">
        <f t="shared" si="9"/>
        <v>0.21645517701145953</v>
      </c>
      <c r="AL58" s="42">
        <f t="shared" si="9"/>
        <v>8.7015023418966331E-2</v>
      </c>
      <c r="AM58" s="42">
        <f t="shared" si="9"/>
        <v>0.56840788950150634</v>
      </c>
    </row>
    <row r="59" spans="1:50" ht="29.25" customHeight="1" x14ac:dyDescent="0.25">
      <c r="A59" s="17">
        <v>5</v>
      </c>
      <c r="B59" s="44" t="s">
        <v>97</v>
      </c>
      <c r="C59" s="34">
        <f t="shared" si="10"/>
        <v>2818950.303709256</v>
      </c>
      <c r="D59" s="35">
        <f t="shared" si="11"/>
        <v>2020130.303709256</v>
      </c>
      <c r="E59" s="35">
        <f t="shared" si="12"/>
        <v>1955490.303709256</v>
      </c>
      <c r="F59" s="47">
        <v>64640</v>
      </c>
      <c r="G59" s="47">
        <v>798820</v>
      </c>
      <c r="H59" s="40">
        <v>1963645</v>
      </c>
      <c r="I59" s="40">
        <v>1164825</v>
      </c>
      <c r="J59" s="40">
        <v>1100185</v>
      </c>
      <c r="K59" s="40">
        <v>64640</v>
      </c>
      <c r="L59" s="40">
        <v>798820</v>
      </c>
      <c r="M59" s="40">
        <v>855305.303709256</v>
      </c>
      <c r="N59" s="34">
        <f t="shared" ref="N59:N76" si="15">SUM(O59,V59)</f>
        <v>2854150</v>
      </c>
      <c r="O59" s="34">
        <f t="shared" si="14"/>
        <v>1998845</v>
      </c>
      <c r="P59" s="34">
        <f t="shared" si="13"/>
        <v>1963645</v>
      </c>
      <c r="Q59" s="34">
        <v>1164825</v>
      </c>
      <c r="R59" s="34">
        <v>1100185</v>
      </c>
      <c r="S59" s="34">
        <v>64640</v>
      </c>
      <c r="T59" s="34">
        <v>834020</v>
      </c>
      <c r="U59" s="40">
        <v>35200</v>
      </c>
      <c r="V59" s="40">
        <v>855305</v>
      </c>
      <c r="W59" s="34">
        <f t="shared" ref="W59:W76" si="16">SUM(X59,AC59)</f>
        <v>0.30370925599709153</v>
      </c>
      <c r="X59" s="34">
        <v>0</v>
      </c>
      <c r="Y59" s="34">
        <v>0</v>
      </c>
      <c r="Z59" s="34">
        <v>0</v>
      </c>
      <c r="AA59" s="34">
        <v>0</v>
      </c>
      <c r="AB59" s="34">
        <v>0</v>
      </c>
      <c r="AC59" s="34">
        <f t="shared" ref="AC59:AC76" si="17">M59-V59</f>
        <v>0.30370925599709153</v>
      </c>
      <c r="AD59" s="40">
        <v>1250661</v>
      </c>
      <c r="AE59" s="40">
        <v>720541</v>
      </c>
      <c r="AF59" s="40">
        <v>720541</v>
      </c>
      <c r="AG59" s="49">
        <v>0</v>
      </c>
      <c r="AH59" s="40">
        <v>530120</v>
      </c>
      <c r="AI59" s="42">
        <f t="shared" ref="AI59:AM66" si="18">IF(C59=0,0,AD59/C59)</f>
        <v>0.44366195400974051</v>
      </c>
      <c r="AJ59" s="42">
        <f t="shared" si="18"/>
        <v>0.35668045703635098</v>
      </c>
      <c r="AK59" s="42">
        <f t="shared" si="18"/>
        <v>0.36847076082824221</v>
      </c>
      <c r="AL59" s="50">
        <f t="shared" si="18"/>
        <v>0</v>
      </c>
      <c r="AM59" s="42">
        <f t="shared" si="18"/>
        <v>0.66362885255752235</v>
      </c>
    </row>
    <row r="60" spans="1:50" ht="29.25" customHeight="1" x14ac:dyDescent="0.25">
      <c r="A60" s="17">
        <v>6</v>
      </c>
      <c r="B60" s="44" t="s">
        <v>99</v>
      </c>
      <c r="C60" s="34">
        <f t="shared" si="10"/>
        <v>3231621.5358944298</v>
      </c>
      <c r="D60" s="35">
        <f t="shared" si="11"/>
        <v>2408891.5358944298</v>
      </c>
      <c r="E60" s="35">
        <f t="shared" si="12"/>
        <v>2324371.5358944298</v>
      </c>
      <c r="F60" s="47">
        <v>84520</v>
      </c>
      <c r="G60" s="47">
        <v>822730</v>
      </c>
      <c r="H60" s="40">
        <v>2079626</v>
      </c>
      <c r="I60" s="40">
        <v>1256896</v>
      </c>
      <c r="J60" s="40">
        <v>1172376</v>
      </c>
      <c r="K60" s="40">
        <v>84520</v>
      </c>
      <c r="L60" s="40">
        <v>822730</v>
      </c>
      <c r="M60" s="40">
        <v>1151995.5358944298</v>
      </c>
      <c r="N60" s="34">
        <f t="shared" si="15"/>
        <v>4085667.1</v>
      </c>
      <c r="O60" s="34">
        <f t="shared" si="14"/>
        <v>2933671.1</v>
      </c>
      <c r="P60" s="34">
        <f t="shared" si="13"/>
        <v>2079626</v>
      </c>
      <c r="Q60" s="34">
        <v>1256896</v>
      </c>
      <c r="R60" s="34">
        <v>1172376</v>
      </c>
      <c r="S60" s="34">
        <v>84520</v>
      </c>
      <c r="T60" s="34">
        <v>1676775.1</v>
      </c>
      <c r="U60" s="40">
        <v>854045.10000000009</v>
      </c>
      <c r="V60" s="40">
        <v>1151996</v>
      </c>
      <c r="W60" s="34">
        <f t="shared" si="16"/>
        <v>-0.46410557022318244</v>
      </c>
      <c r="X60" s="34">
        <v>0</v>
      </c>
      <c r="Y60" s="34">
        <v>0</v>
      </c>
      <c r="Z60" s="34">
        <v>0</v>
      </c>
      <c r="AA60" s="34">
        <v>0</v>
      </c>
      <c r="AB60" s="34">
        <v>0</v>
      </c>
      <c r="AC60" s="34">
        <f t="shared" si="17"/>
        <v>-0.46410557022318244</v>
      </c>
      <c r="AD60" s="40">
        <v>1249882.4404835999</v>
      </c>
      <c r="AE60" s="40">
        <v>735954.62277599995</v>
      </c>
      <c r="AF60" s="48">
        <v>735954.62277599995</v>
      </c>
      <c r="AG60" s="48">
        <v>0</v>
      </c>
      <c r="AH60" s="48">
        <v>513927.81770759996</v>
      </c>
      <c r="AI60" s="42">
        <f t="shared" si="18"/>
        <v>0.38676634209818278</v>
      </c>
      <c r="AJ60" s="42">
        <f t="shared" si="18"/>
        <v>0.30551588222619475</v>
      </c>
      <c r="AK60" s="42">
        <f t="shared" si="18"/>
        <v>0.31662520875467565</v>
      </c>
      <c r="AL60" s="42">
        <f t="shared" si="18"/>
        <v>0</v>
      </c>
      <c r="AM60" s="42">
        <f t="shared" si="18"/>
        <v>0.62466157513108789</v>
      </c>
    </row>
    <row r="61" spans="1:50" ht="29.25" customHeight="1" x14ac:dyDescent="0.25">
      <c r="A61" s="17">
        <v>7</v>
      </c>
      <c r="B61" s="44" t="s">
        <v>102</v>
      </c>
      <c r="C61" s="34">
        <f t="shared" si="10"/>
        <v>51582952</v>
      </c>
      <c r="D61" s="35">
        <f t="shared" ref="D61" si="19">SUM(I61,M61)</f>
        <v>4197625</v>
      </c>
      <c r="E61" s="35">
        <f t="shared" ref="E61" si="20">SUM(J61,M61)</f>
        <v>395124</v>
      </c>
      <c r="F61" s="47">
        <v>3802501</v>
      </c>
      <c r="G61" s="47">
        <v>47385327</v>
      </c>
      <c r="H61" s="40">
        <v>51582952</v>
      </c>
      <c r="I61" s="40">
        <v>4197625</v>
      </c>
      <c r="J61" s="40">
        <v>395124</v>
      </c>
      <c r="K61" s="40">
        <v>3802501</v>
      </c>
      <c r="L61" s="40">
        <v>47385327</v>
      </c>
      <c r="M61" s="40">
        <v>0</v>
      </c>
      <c r="N61" s="34">
        <f t="shared" si="15"/>
        <v>50714952</v>
      </c>
      <c r="O61" s="34">
        <f t="shared" ref="O61" si="21">SUM(Q61,T61)</f>
        <v>50714952</v>
      </c>
      <c r="P61" s="34">
        <f t="shared" ref="P61" si="22">O61-U61</f>
        <v>50714952</v>
      </c>
      <c r="Q61" s="34">
        <v>4197625</v>
      </c>
      <c r="R61" s="34">
        <v>395124</v>
      </c>
      <c r="S61" s="34">
        <v>3802501</v>
      </c>
      <c r="T61" s="34">
        <v>46517327</v>
      </c>
      <c r="U61" s="40">
        <v>0</v>
      </c>
      <c r="V61" s="32"/>
      <c r="W61" s="34">
        <f t="shared" si="16"/>
        <v>868000</v>
      </c>
      <c r="X61" s="34">
        <v>868000</v>
      </c>
      <c r="Y61" s="34">
        <v>0</v>
      </c>
      <c r="Z61" s="34">
        <v>0</v>
      </c>
      <c r="AA61" s="34">
        <v>0</v>
      </c>
      <c r="AB61" s="34">
        <v>868000</v>
      </c>
      <c r="AC61" s="34">
        <f t="shared" si="17"/>
        <v>0</v>
      </c>
      <c r="AD61" s="40">
        <v>17496224.857131001</v>
      </c>
      <c r="AE61" s="40">
        <v>937285.85713100003</v>
      </c>
      <c r="AF61" s="40">
        <v>395124</v>
      </c>
      <c r="AG61" s="40">
        <v>542161.85713100003</v>
      </c>
      <c r="AH61" s="40">
        <v>16558939</v>
      </c>
      <c r="AI61" s="42">
        <f t="shared" si="18"/>
        <v>0.33918618804776818</v>
      </c>
      <c r="AJ61" s="42">
        <f t="shared" si="18"/>
        <v>0.22328956424906943</v>
      </c>
      <c r="AK61" s="42">
        <f t="shared" si="18"/>
        <v>1</v>
      </c>
      <c r="AL61" s="42">
        <f t="shared" si="18"/>
        <v>0.14258033255770347</v>
      </c>
      <c r="AM61" s="42">
        <f t="shared" si="18"/>
        <v>0.34945288021332005</v>
      </c>
    </row>
    <row r="62" spans="1:50" ht="29.25" customHeight="1" x14ac:dyDescent="0.25">
      <c r="A62" s="17">
        <v>8</v>
      </c>
      <c r="B62" s="44" t="s">
        <v>131</v>
      </c>
      <c r="C62" s="34">
        <f t="shared" ref="C62:C66" si="23">SUM(H62,M62)</f>
        <v>5958440.4906540327</v>
      </c>
      <c r="D62" s="35">
        <f t="shared" ref="D62:D66" si="24">SUM(I62,M62)</f>
        <v>2881340.4906540327</v>
      </c>
      <c r="E62" s="35">
        <f t="shared" ref="E62:E66" si="25">SUM(J62,M62)</f>
        <v>2094160.4906540327</v>
      </c>
      <c r="F62" s="47">
        <v>787180</v>
      </c>
      <c r="G62" s="47">
        <v>3077100</v>
      </c>
      <c r="H62" s="40">
        <v>5608806</v>
      </c>
      <c r="I62" s="40">
        <v>2531706</v>
      </c>
      <c r="J62" s="40">
        <v>1744526</v>
      </c>
      <c r="K62" s="40">
        <v>787180</v>
      </c>
      <c r="L62" s="40">
        <v>3077100</v>
      </c>
      <c r="M62" s="40">
        <v>349634.49065403256</v>
      </c>
      <c r="N62" s="34">
        <f t="shared" si="15"/>
        <v>5986410</v>
      </c>
      <c r="O62" s="34">
        <f t="shared" ref="O62:O66" si="26">SUM(Q62,T62)</f>
        <v>5636776</v>
      </c>
      <c r="P62" s="34">
        <f t="shared" ref="P62:P66" si="27">O62-U62</f>
        <v>5608806</v>
      </c>
      <c r="Q62" s="34">
        <v>2531706</v>
      </c>
      <c r="R62" s="34">
        <v>1744526</v>
      </c>
      <c r="S62" s="34">
        <v>787180</v>
      </c>
      <c r="T62" s="34">
        <v>3105070</v>
      </c>
      <c r="U62" s="40">
        <v>27970</v>
      </c>
      <c r="V62" s="40">
        <v>349634</v>
      </c>
      <c r="W62" s="34">
        <f t="shared" si="16"/>
        <v>0.49065403256099671</v>
      </c>
      <c r="X62" s="34">
        <v>0</v>
      </c>
      <c r="Y62" s="34">
        <v>0</v>
      </c>
      <c r="Z62" s="34">
        <v>0</v>
      </c>
      <c r="AA62" s="34">
        <v>0</v>
      </c>
      <c r="AB62" s="34">
        <v>0</v>
      </c>
      <c r="AC62" s="34">
        <f t="shared" si="17"/>
        <v>0.49065403256099671</v>
      </c>
      <c r="AD62" s="40">
        <v>2439872.8079849998</v>
      </c>
      <c r="AE62" s="40">
        <v>878490.40798499994</v>
      </c>
      <c r="AF62" s="40">
        <v>852817.2</v>
      </c>
      <c r="AG62" s="40">
        <v>25673.207985000001</v>
      </c>
      <c r="AH62" s="53">
        <v>1561382.4</v>
      </c>
      <c r="AI62" s="42">
        <f t="shared" si="18"/>
        <v>0.40948177829618393</v>
      </c>
      <c r="AJ62" s="42">
        <f t="shared" si="18"/>
        <v>0.30488948141827982</v>
      </c>
      <c r="AK62" s="42">
        <f t="shared" si="18"/>
        <v>0.4072358368931191</v>
      </c>
      <c r="AL62" s="42">
        <f t="shared" si="18"/>
        <v>3.2614151763256181E-2</v>
      </c>
      <c r="AM62" s="54">
        <f t="shared" si="18"/>
        <v>0.50742010334405774</v>
      </c>
    </row>
    <row r="63" spans="1:50" ht="29.25" customHeight="1" x14ac:dyDescent="0.25">
      <c r="A63" s="17">
        <v>9</v>
      </c>
      <c r="B63" s="44" t="s">
        <v>133</v>
      </c>
      <c r="C63" s="34">
        <f t="shared" si="23"/>
        <v>3394422.3190237628</v>
      </c>
      <c r="D63" s="35">
        <f t="shared" si="24"/>
        <v>2155512.3190237628</v>
      </c>
      <c r="E63" s="35">
        <f t="shared" si="25"/>
        <v>1463492.3190237631</v>
      </c>
      <c r="F63" s="47">
        <v>692020</v>
      </c>
      <c r="G63" s="47">
        <v>1238910</v>
      </c>
      <c r="H63" s="40">
        <v>2978930</v>
      </c>
      <c r="I63" s="40">
        <v>1740020</v>
      </c>
      <c r="J63" s="40">
        <v>1048000</v>
      </c>
      <c r="K63" s="40">
        <v>692020</v>
      </c>
      <c r="L63" s="40">
        <v>1238910</v>
      </c>
      <c r="M63" s="40">
        <v>415492.31902376306</v>
      </c>
      <c r="N63" s="34">
        <f t="shared" si="15"/>
        <v>3874422</v>
      </c>
      <c r="O63" s="34">
        <f t="shared" si="26"/>
        <v>3458930</v>
      </c>
      <c r="P63" s="34">
        <f t="shared" si="27"/>
        <v>2978930</v>
      </c>
      <c r="Q63" s="34">
        <v>1740020</v>
      </c>
      <c r="R63" s="34">
        <v>1048000</v>
      </c>
      <c r="S63" s="34">
        <v>692020</v>
      </c>
      <c r="T63" s="34">
        <v>1718910</v>
      </c>
      <c r="U63" s="40">
        <v>480000</v>
      </c>
      <c r="V63" s="40">
        <v>415492</v>
      </c>
      <c r="W63" s="34">
        <f t="shared" si="16"/>
        <v>0.31902376306243241</v>
      </c>
      <c r="X63" s="34">
        <v>0</v>
      </c>
      <c r="Y63" s="34">
        <v>0</v>
      </c>
      <c r="Z63" s="34">
        <v>0</v>
      </c>
      <c r="AA63" s="34">
        <v>0</v>
      </c>
      <c r="AB63" s="34">
        <v>0</v>
      </c>
      <c r="AC63" s="34">
        <f t="shared" si="17"/>
        <v>0.31902376306243241</v>
      </c>
      <c r="AD63" s="40">
        <v>1132685.2519999999</v>
      </c>
      <c r="AE63" s="40">
        <v>432685.25199999998</v>
      </c>
      <c r="AF63" s="40">
        <v>320783</v>
      </c>
      <c r="AG63" s="40">
        <v>111902.25199999999</v>
      </c>
      <c r="AH63" s="40">
        <v>700000</v>
      </c>
      <c r="AI63" s="42">
        <f t="shared" si="18"/>
        <v>0.33369013798075681</v>
      </c>
      <c r="AJ63" s="42">
        <f t="shared" si="18"/>
        <v>0.20073429791204545</v>
      </c>
      <c r="AK63" s="42">
        <f t="shared" si="18"/>
        <v>0.21919008103437226</v>
      </c>
      <c r="AL63" s="42">
        <f t="shared" si="18"/>
        <v>0.16170378312765527</v>
      </c>
      <c r="AM63" s="42">
        <f t="shared" si="18"/>
        <v>0.56501279350396716</v>
      </c>
    </row>
    <row r="64" spans="1:50" ht="29.25" customHeight="1" x14ac:dyDescent="0.25">
      <c r="A64" s="17">
        <v>10</v>
      </c>
      <c r="B64" s="44" t="s">
        <v>139</v>
      </c>
      <c r="C64" s="34">
        <f t="shared" si="23"/>
        <v>5844822.276345457</v>
      </c>
      <c r="D64" s="35">
        <f t="shared" si="24"/>
        <v>2304684.2763454574</v>
      </c>
      <c r="E64" s="35">
        <f t="shared" si="25"/>
        <v>1739559.2763454574</v>
      </c>
      <c r="F64" s="47">
        <v>565125</v>
      </c>
      <c r="G64" s="47">
        <v>3540138</v>
      </c>
      <c r="H64" s="40">
        <v>4944264</v>
      </c>
      <c r="I64" s="40">
        <v>1404126</v>
      </c>
      <c r="J64" s="40">
        <v>839001</v>
      </c>
      <c r="K64" s="40">
        <v>565125</v>
      </c>
      <c r="L64" s="40">
        <v>3540138</v>
      </c>
      <c r="M64" s="40">
        <v>900558.2763454573</v>
      </c>
      <c r="N64" s="34">
        <f t="shared" si="15"/>
        <v>6761821.8930000002</v>
      </c>
      <c r="O64" s="34">
        <f t="shared" si="26"/>
        <v>5861263.8930000002</v>
      </c>
      <c r="P64" s="34">
        <f t="shared" si="27"/>
        <v>4944263.8930000002</v>
      </c>
      <c r="Q64" s="34">
        <v>1404125.8929999999</v>
      </c>
      <c r="R64" s="34">
        <v>839000.89299999992</v>
      </c>
      <c r="S64" s="34">
        <v>565125</v>
      </c>
      <c r="T64" s="34">
        <v>4457138</v>
      </c>
      <c r="U64" s="40">
        <v>917000</v>
      </c>
      <c r="V64" s="40">
        <v>900558</v>
      </c>
      <c r="W64" s="34">
        <f t="shared" si="16"/>
        <v>0.38334545737598091</v>
      </c>
      <c r="X64" s="34">
        <v>0.10700000007636845</v>
      </c>
      <c r="Y64" s="34">
        <v>0.10700000007636845</v>
      </c>
      <c r="Z64" s="34">
        <v>0.10700000007636845</v>
      </c>
      <c r="AA64" s="34">
        <v>0</v>
      </c>
      <c r="AB64" s="34">
        <v>0</v>
      </c>
      <c r="AC64" s="34">
        <f t="shared" si="17"/>
        <v>0.27634545729961246</v>
      </c>
      <c r="AD64" s="40">
        <v>2580004.1410476998</v>
      </c>
      <c r="AE64" s="40">
        <v>201824.63856429997</v>
      </c>
      <c r="AF64" s="40">
        <v>141461.69716029998</v>
      </c>
      <c r="AG64" s="40">
        <v>60362.941403999997</v>
      </c>
      <c r="AH64" s="40">
        <v>2378179.5024834001</v>
      </c>
      <c r="AI64" s="42">
        <f t="shared" si="18"/>
        <v>0.44141703871633842</v>
      </c>
      <c r="AJ64" s="42">
        <f t="shared" si="18"/>
        <v>8.7571491086984685E-2</v>
      </c>
      <c r="AK64" s="42">
        <f t="shared" si="18"/>
        <v>8.1320423560092142E-2</v>
      </c>
      <c r="AL64" s="42">
        <f t="shared" si="18"/>
        <v>0.10681343314134041</v>
      </c>
      <c r="AM64" s="42">
        <f t="shared" si="18"/>
        <v>0.67177593147029868</v>
      </c>
    </row>
    <row r="65" spans="1:39" ht="29.25" customHeight="1" x14ac:dyDescent="0.25">
      <c r="A65" s="17">
        <v>11</v>
      </c>
      <c r="B65" s="44" t="s">
        <v>145</v>
      </c>
      <c r="C65" s="34">
        <f t="shared" si="23"/>
        <v>4336724.979312011</v>
      </c>
      <c r="D65" s="35">
        <f t="shared" si="24"/>
        <v>1451814.9793120108</v>
      </c>
      <c r="E65" s="35">
        <f t="shared" si="25"/>
        <v>1350672.9793120108</v>
      </c>
      <c r="F65" s="47">
        <v>101142</v>
      </c>
      <c r="G65" s="47">
        <v>2884910</v>
      </c>
      <c r="H65" s="40">
        <v>4166527</v>
      </c>
      <c r="I65" s="40">
        <v>1281617</v>
      </c>
      <c r="J65" s="40">
        <v>1180475</v>
      </c>
      <c r="K65" s="40">
        <v>101142</v>
      </c>
      <c r="L65" s="40">
        <v>2884910</v>
      </c>
      <c r="M65" s="40">
        <v>170197.97931201075</v>
      </c>
      <c r="N65" s="34">
        <f t="shared" si="15"/>
        <v>5801172</v>
      </c>
      <c r="O65" s="34">
        <f t="shared" si="26"/>
        <v>5801172</v>
      </c>
      <c r="P65" s="34">
        <f t="shared" si="27"/>
        <v>4166527</v>
      </c>
      <c r="Q65" s="34">
        <v>1281617</v>
      </c>
      <c r="R65" s="34">
        <v>1180475</v>
      </c>
      <c r="S65" s="34">
        <v>101142</v>
      </c>
      <c r="T65" s="34">
        <v>4519555</v>
      </c>
      <c r="U65" s="40">
        <v>1634645</v>
      </c>
      <c r="V65" s="40"/>
      <c r="W65" s="34">
        <f t="shared" si="16"/>
        <v>170197.97931201075</v>
      </c>
      <c r="X65" s="34">
        <v>0</v>
      </c>
      <c r="Y65" s="34">
        <v>0</v>
      </c>
      <c r="Z65" s="34">
        <v>0</v>
      </c>
      <c r="AA65" s="34">
        <v>0</v>
      </c>
      <c r="AB65" s="34">
        <v>0</v>
      </c>
      <c r="AC65" s="34">
        <f t="shared" si="17"/>
        <v>170197.97931201075</v>
      </c>
      <c r="AD65" s="40">
        <v>1521411.4824000001</v>
      </c>
      <c r="AE65" s="40">
        <v>398877.48239999998</v>
      </c>
      <c r="AF65" s="53">
        <v>380805</v>
      </c>
      <c r="AG65" s="53">
        <v>18072.482400000001</v>
      </c>
      <c r="AH65" s="53">
        <v>1122534</v>
      </c>
      <c r="AI65" s="42">
        <f t="shared" si="18"/>
        <v>0.35082037474309952</v>
      </c>
      <c r="AJ65" s="42">
        <f t="shared" si="18"/>
        <v>0.27474401909602897</v>
      </c>
      <c r="AK65" s="54">
        <f t="shared" si="18"/>
        <v>0.28193723116751013</v>
      </c>
      <c r="AL65" s="54">
        <f t="shared" si="18"/>
        <v>0.17868424986652431</v>
      </c>
      <c r="AM65" s="54">
        <f t="shared" si="18"/>
        <v>0.38910537937058692</v>
      </c>
    </row>
    <row r="66" spans="1:39" ht="29.25" customHeight="1" x14ac:dyDescent="0.25">
      <c r="A66" s="17">
        <v>12</v>
      </c>
      <c r="B66" s="44" t="s">
        <v>149</v>
      </c>
      <c r="C66" s="34">
        <f t="shared" si="23"/>
        <v>2731806.9439181145</v>
      </c>
      <c r="D66" s="35">
        <f t="shared" si="24"/>
        <v>1881526.9439181148</v>
      </c>
      <c r="E66" s="35">
        <f t="shared" si="25"/>
        <v>1171526.9439181148</v>
      </c>
      <c r="F66" s="47">
        <v>710000</v>
      </c>
      <c r="G66" s="47">
        <v>850280</v>
      </c>
      <c r="H66" s="40">
        <v>2465280</v>
      </c>
      <c r="I66" s="40">
        <v>1615000</v>
      </c>
      <c r="J66" s="40">
        <v>905000</v>
      </c>
      <c r="K66" s="40">
        <v>710000</v>
      </c>
      <c r="L66" s="40">
        <v>850280</v>
      </c>
      <c r="M66" s="40">
        <v>266526.94391811476</v>
      </c>
      <c r="N66" s="34">
        <f t="shared" si="15"/>
        <v>2711607</v>
      </c>
      <c r="O66" s="34">
        <f t="shared" si="26"/>
        <v>2485080</v>
      </c>
      <c r="P66" s="34">
        <f t="shared" si="27"/>
        <v>2465280</v>
      </c>
      <c r="Q66" s="34">
        <v>1615000</v>
      </c>
      <c r="R66" s="34">
        <v>905000</v>
      </c>
      <c r="S66" s="34">
        <v>710000</v>
      </c>
      <c r="T66" s="34">
        <v>870080</v>
      </c>
      <c r="U66" s="40">
        <v>19800</v>
      </c>
      <c r="V66" s="40">
        <v>226527</v>
      </c>
      <c r="W66" s="34">
        <f t="shared" si="16"/>
        <v>39999.943918114761</v>
      </c>
      <c r="X66" s="34">
        <v>0</v>
      </c>
      <c r="Y66" s="34">
        <v>0</v>
      </c>
      <c r="Z66" s="34">
        <v>0</v>
      </c>
      <c r="AA66" s="34">
        <v>0</v>
      </c>
      <c r="AB66" s="34">
        <v>0</v>
      </c>
      <c r="AC66" s="34">
        <f t="shared" si="17"/>
        <v>39999.943918114761</v>
      </c>
      <c r="AD66" s="40">
        <v>1164744.0552003998</v>
      </c>
      <c r="AE66" s="40">
        <v>741501.19156199996</v>
      </c>
      <c r="AF66" s="55">
        <v>657349.70206699998</v>
      </c>
      <c r="AG66" s="55">
        <v>84151.489495000002</v>
      </c>
      <c r="AH66" s="55">
        <v>423242.86363839998</v>
      </c>
      <c r="AI66" s="42">
        <f t="shared" si="18"/>
        <v>0.42636397048242985</v>
      </c>
      <c r="AJ66" s="42">
        <f t="shared" si="18"/>
        <v>0.39409544144921399</v>
      </c>
      <c r="AK66" s="42">
        <f t="shared" si="18"/>
        <v>0.56110506504317004</v>
      </c>
      <c r="AL66" s="42">
        <f t="shared" si="18"/>
        <v>0.11852322464084507</v>
      </c>
      <c r="AM66" s="42">
        <f t="shared" si="18"/>
        <v>0.49776880984899091</v>
      </c>
    </row>
    <row r="67" spans="1:39" ht="29.25" customHeight="1" x14ac:dyDescent="0.25">
      <c r="A67" s="17">
        <v>13</v>
      </c>
      <c r="B67" s="44" t="s">
        <v>154</v>
      </c>
      <c r="C67" s="34">
        <f>SUM(H67,M67)</f>
        <v>4801056.5156696625</v>
      </c>
      <c r="D67" s="35">
        <f t="shared" ref="D67:D69" si="28">SUM(I67,M67)</f>
        <v>2242626.515669662</v>
      </c>
      <c r="E67" s="35">
        <f t="shared" ref="E67:E69" si="29">SUM(J67,M67)</f>
        <v>1918191.515669662</v>
      </c>
      <c r="F67" s="47">
        <v>324435</v>
      </c>
      <c r="G67" s="47">
        <v>2558430</v>
      </c>
      <c r="H67" s="40">
        <v>4027592</v>
      </c>
      <c r="I67" s="40">
        <v>1469162</v>
      </c>
      <c r="J67" s="40">
        <v>1144727</v>
      </c>
      <c r="K67" s="40">
        <v>324435</v>
      </c>
      <c r="L67" s="40">
        <v>2558430</v>
      </c>
      <c r="M67" s="40">
        <v>773464.51566966216</v>
      </c>
      <c r="N67" s="34">
        <f t="shared" si="15"/>
        <v>5639460</v>
      </c>
      <c r="O67" s="34">
        <f t="shared" ref="O67:O69" si="30">SUM(Q67,T67)</f>
        <v>4865995</v>
      </c>
      <c r="P67" s="34">
        <f t="shared" ref="P67:P69" si="31">O67-U67</f>
        <v>4027592</v>
      </c>
      <c r="Q67" s="34">
        <v>1469162</v>
      </c>
      <c r="R67" s="34">
        <v>1144727</v>
      </c>
      <c r="S67" s="34">
        <v>324435</v>
      </c>
      <c r="T67" s="34">
        <v>3396833</v>
      </c>
      <c r="U67" s="40">
        <v>838403</v>
      </c>
      <c r="V67" s="40">
        <v>773465</v>
      </c>
      <c r="W67" s="34">
        <f t="shared" si="16"/>
        <v>0</v>
      </c>
      <c r="X67" s="34">
        <v>0</v>
      </c>
      <c r="Y67" s="34">
        <v>0</v>
      </c>
      <c r="Z67" s="34">
        <v>0</v>
      </c>
      <c r="AA67" s="34">
        <v>0</v>
      </c>
      <c r="AB67" s="34">
        <v>0</v>
      </c>
      <c r="AC67" s="34"/>
      <c r="AD67" s="40">
        <v>1507569.3432770001</v>
      </c>
      <c r="AE67" s="40">
        <v>309867.04399999994</v>
      </c>
      <c r="AF67" s="40">
        <v>263087.39699999994</v>
      </c>
      <c r="AG67" s="40">
        <v>46779.646999999997</v>
      </c>
      <c r="AH67" s="40">
        <v>1197702.2992770001</v>
      </c>
      <c r="AI67" s="42">
        <f t="shared" ref="AI67:AM76" si="32">IF(C67=0,0,AD67/C67)</f>
        <v>0.314007831058977</v>
      </c>
      <c r="AJ67" s="42">
        <f t="shared" si="32"/>
        <v>0.13817148858042094</v>
      </c>
      <c r="AK67" s="42">
        <f t="shared" si="32"/>
        <v>0.13715387376643318</v>
      </c>
      <c r="AL67" s="42">
        <f t="shared" si="32"/>
        <v>0.14418804074776148</v>
      </c>
      <c r="AM67" s="42">
        <f t="shared" si="32"/>
        <v>0.46813956187075673</v>
      </c>
    </row>
    <row r="68" spans="1:39" ht="29.25" customHeight="1" x14ac:dyDescent="0.25">
      <c r="A68" s="17">
        <v>14</v>
      </c>
      <c r="B68" s="44" t="s">
        <v>156</v>
      </c>
      <c r="C68" s="34">
        <f>SUM(H68,M68)</f>
        <v>2937879.5875801309</v>
      </c>
      <c r="D68" s="35">
        <f t="shared" si="28"/>
        <v>2041649.5875801309</v>
      </c>
      <c r="E68" s="35">
        <f t="shared" si="29"/>
        <v>1683362.5875801309</v>
      </c>
      <c r="F68" s="47">
        <v>358287</v>
      </c>
      <c r="G68" s="47">
        <v>896230</v>
      </c>
      <c r="H68" s="40">
        <v>2487017</v>
      </c>
      <c r="I68" s="40">
        <v>1590787</v>
      </c>
      <c r="J68" s="40">
        <v>1232500</v>
      </c>
      <c r="K68" s="40">
        <v>358287</v>
      </c>
      <c r="L68" s="40">
        <v>896230</v>
      </c>
      <c r="M68" s="40">
        <v>450862.58758013102</v>
      </c>
      <c r="N68" s="34">
        <f t="shared" si="15"/>
        <v>3030428</v>
      </c>
      <c r="O68" s="34">
        <f t="shared" si="30"/>
        <v>2579565</v>
      </c>
      <c r="P68" s="34">
        <f t="shared" si="31"/>
        <v>2374642</v>
      </c>
      <c r="Q68" s="34">
        <v>1478412</v>
      </c>
      <c r="R68" s="34">
        <v>1232500</v>
      </c>
      <c r="S68" s="34">
        <v>245912</v>
      </c>
      <c r="T68" s="34">
        <v>1101153</v>
      </c>
      <c r="U68" s="40">
        <v>204923</v>
      </c>
      <c r="V68" s="40">
        <v>450863</v>
      </c>
      <c r="W68" s="34">
        <f t="shared" si="16"/>
        <v>112374.58758013102</v>
      </c>
      <c r="X68" s="34">
        <v>112375</v>
      </c>
      <c r="Y68" s="34">
        <v>112375</v>
      </c>
      <c r="Z68" s="34">
        <v>0</v>
      </c>
      <c r="AA68" s="34">
        <v>112375</v>
      </c>
      <c r="AB68" s="34">
        <v>0</v>
      </c>
      <c r="AC68" s="34">
        <f t="shared" si="17"/>
        <v>-0.41241986898239702</v>
      </c>
      <c r="AD68" s="40">
        <v>1257691.7013554499</v>
      </c>
      <c r="AE68" s="40">
        <v>610037.46356229996</v>
      </c>
      <c r="AF68" s="40">
        <v>563008.4716112999</v>
      </c>
      <c r="AG68" s="40">
        <v>47028.991951000004</v>
      </c>
      <c r="AH68" s="40">
        <v>647654.23779314978</v>
      </c>
      <c r="AI68" s="42">
        <f t="shared" si="32"/>
        <v>0.42809504741866694</v>
      </c>
      <c r="AJ68" s="42">
        <f t="shared" si="32"/>
        <v>0.29879635921526965</v>
      </c>
      <c r="AK68" s="42">
        <f t="shared" si="32"/>
        <v>0.33445466577740474</v>
      </c>
      <c r="AL68" s="42">
        <f t="shared" si="32"/>
        <v>0.13126067077789594</v>
      </c>
      <c r="AM68" s="42">
        <f t="shared" si="32"/>
        <v>0.72264289054500497</v>
      </c>
    </row>
    <row r="69" spans="1:39" ht="29.25" customHeight="1" x14ac:dyDescent="0.25">
      <c r="A69" s="17">
        <v>15</v>
      </c>
      <c r="B69" s="44" t="s">
        <v>158</v>
      </c>
      <c r="C69" s="34">
        <f>SUM(H69,M69)</f>
        <v>4012968.0361904381</v>
      </c>
      <c r="D69" s="35">
        <f t="shared" si="28"/>
        <v>1909858.0361904383</v>
      </c>
      <c r="E69" s="35">
        <f t="shared" si="29"/>
        <v>1684343.0361904383</v>
      </c>
      <c r="F69" s="47">
        <v>225515</v>
      </c>
      <c r="G69" s="47">
        <v>2103110</v>
      </c>
      <c r="H69" s="40">
        <v>3350315</v>
      </c>
      <c r="I69" s="40">
        <v>1247205</v>
      </c>
      <c r="J69" s="40">
        <v>1021690</v>
      </c>
      <c r="K69" s="40">
        <v>225515</v>
      </c>
      <c r="L69" s="40">
        <v>2103110</v>
      </c>
      <c r="M69" s="40">
        <v>662653.03619043832</v>
      </c>
      <c r="N69" s="34">
        <f t="shared" si="15"/>
        <v>6525774</v>
      </c>
      <c r="O69" s="34">
        <f t="shared" si="30"/>
        <v>5863121</v>
      </c>
      <c r="P69" s="34">
        <f t="shared" si="31"/>
        <v>3350315</v>
      </c>
      <c r="Q69" s="34">
        <v>1247205</v>
      </c>
      <c r="R69" s="34">
        <v>1021690</v>
      </c>
      <c r="S69" s="34">
        <v>225515</v>
      </c>
      <c r="T69" s="34">
        <v>4615916</v>
      </c>
      <c r="U69" s="40">
        <v>2512806</v>
      </c>
      <c r="V69" s="40">
        <v>662653</v>
      </c>
      <c r="W69" s="34">
        <f t="shared" si="16"/>
        <v>3.6190438317134976E-2</v>
      </c>
      <c r="X69" s="34">
        <v>0</v>
      </c>
      <c r="Y69" s="34">
        <v>0</v>
      </c>
      <c r="Z69" s="34">
        <v>0</v>
      </c>
      <c r="AA69" s="34">
        <v>0</v>
      </c>
      <c r="AB69" s="34">
        <v>0</v>
      </c>
      <c r="AC69" s="34">
        <f t="shared" si="17"/>
        <v>3.6190438317134976E-2</v>
      </c>
      <c r="AD69" s="40">
        <v>1628121.8460200001</v>
      </c>
      <c r="AE69" s="40">
        <v>375121.84602</v>
      </c>
      <c r="AF69" s="40">
        <v>326476</v>
      </c>
      <c r="AG69" s="40">
        <v>48645.846019999997</v>
      </c>
      <c r="AH69" s="40">
        <v>1253000</v>
      </c>
      <c r="AI69" s="42">
        <f t="shared" si="32"/>
        <v>0.40571512938478249</v>
      </c>
      <c r="AJ69" s="42">
        <f t="shared" si="32"/>
        <v>0.19641347100764056</v>
      </c>
      <c r="AK69" s="42">
        <f t="shared" si="32"/>
        <v>0.19382987490387163</v>
      </c>
      <c r="AL69" s="42">
        <f t="shared" si="32"/>
        <v>0.21571002381216325</v>
      </c>
      <c r="AM69" s="42">
        <f t="shared" si="32"/>
        <v>0.59578433843213141</v>
      </c>
    </row>
    <row r="70" spans="1:39" ht="29.25" customHeight="1" x14ac:dyDescent="0.25">
      <c r="A70" s="17">
        <v>16</v>
      </c>
      <c r="B70" s="44" t="s">
        <v>165</v>
      </c>
      <c r="C70" s="34">
        <f t="shared" ref="C70:C71" si="33">SUM(H70,M70)</f>
        <v>54268239</v>
      </c>
      <c r="D70" s="35">
        <f t="shared" ref="D70:D71" si="34">SUM(I70,M70)</f>
        <v>2479640</v>
      </c>
      <c r="E70" s="35">
        <f t="shared" ref="E70:E71" si="35">SUM(J70,M70)</f>
        <v>1768640</v>
      </c>
      <c r="F70" s="47">
        <v>711000</v>
      </c>
      <c r="G70" s="47">
        <v>51788599</v>
      </c>
      <c r="H70" s="40">
        <v>54268239</v>
      </c>
      <c r="I70" s="40">
        <v>2479640</v>
      </c>
      <c r="J70" s="40">
        <v>1768640</v>
      </c>
      <c r="K70" s="40">
        <v>711000</v>
      </c>
      <c r="L70" s="40">
        <v>51788599</v>
      </c>
      <c r="M70" s="40">
        <v>0</v>
      </c>
      <c r="N70" s="34">
        <f t="shared" si="15"/>
        <v>31943648</v>
      </c>
      <c r="O70" s="34">
        <f t="shared" ref="O70:O71" si="36">SUM(Q70,T70)</f>
        <v>31943648</v>
      </c>
      <c r="P70" s="34">
        <f t="shared" ref="P70:P71" si="37">O70-U70</f>
        <v>31943648</v>
      </c>
      <c r="Q70" s="34">
        <v>2479640</v>
      </c>
      <c r="R70" s="34">
        <v>1768640</v>
      </c>
      <c r="S70" s="34">
        <v>711000</v>
      </c>
      <c r="T70" s="34">
        <v>29464008</v>
      </c>
      <c r="U70" s="40">
        <v>0</v>
      </c>
      <c r="V70" s="32"/>
      <c r="W70" s="34">
        <f t="shared" si="16"/>
        <v>22324591</v>
      </c>
      <c r="X70" s="34">
        <v>22324591</v>
      </c>
      <c r="Y70" s="34">
        <v>0</v>
      </c>
      <c r="Z70" s="34">
        <v>0</v>
      </c>
      <c r="AA70" s="34">
        <v>0</v>
      </c>
      <c r="AB70" s="34">
        <v>22324591</v>
      </c>
      <c r="AC70" s="34">
        <f t="shared" si="17"/>
        <v>0</v>
      </c>
      <c r="AD70" s="40">
        <v>10824976.881149001</v>
      </c>
      <c r="AE70" s="40">
        <v>127419.24114900001</v>
      </c>
      <c r="AF70" s="40">
        <v>85214</v>
      </c>
      <c r="AG70" s="40">
        <v>42205.241149000001</v>
      </c>
      <c r="AH70" s="40">
        <v>10697557.640000001</v>
      </c>
      <c r="AI70" s="42">
        <f t="shared" si="32"/>
        <v>0.19947168142214824</v>
      </c>
      <c r="AJ70" s="42">
        <f t="shared" si="32"/>
        <v>5.1386185554757949E-2</v>
      </c>
      <c r="AK70" s="42">
        <f t="shared" si="32"/>
        <v>4.8180522887642484E-2</v>
      </c>
      <c r="AL70" s="42">
        <f t="shared" si="32"/>
        <v>5.9360395427566812E-2</v>
      </c>
      <c r="AM70" s="42">
        <f t="shared" si="32"/>
        <v>0.20656202033965043</v>
      </c>
    </row>
    <row r="71" spans="1:39" ht="29.25" customHeight="1" x14ac:dyDescent="0.25">
      <c r="A71" s="17">
        <v>17</v>
      </c>
      <c r="B71" s="44" t="s">
        <v>169</v>
      </c>
      <c r="C71" s="34">
        <f t="shared" si="33"/>
        <v>8779051</v>
      </c>
      <c r="D71" s="35">
        <f t="shared" si="34"/>
        <v>200000</v>
      </c>
      <c r="E71" s="35">
        <f t="shared" si="35"/>
        <v>200000</v>
      </c>
      <c r="F71" s="47">
        <v>0</v>
      </c>
      <c r="G71" s="47">
        <v>8579051</v>
      </c>
      <c r="H71" s="40">
        <v>8779051</v>
      </c>
      <c r="I71" s="40">
        <v>200000</v>
      </c>
      <c r="J71" s="40">
        <v>200000</v>
      </c>
      <c r="K71" s="40">
        <v>0</v>
      </c>
      <c r="L71" s="40">
        <v>8579051</v>
      </c>
      <c r="M71" s="40">
        <v>0</v>
      </c>
      <c r="N71" s="34">
        <f t="shared" si="15"/>
        <v>8909051.3220000006</v>
      </c>
      <c r="O71" s="34">
        <f t="shared" si="36"/>
        <v>8909051.3220000006</v>
      </c>
      <c r="P71" s="34">
        <f t="shared" si="37"/>
        <v>8779051</v>
      </c>
      <c r="Q71" s="34">
        <v>200000</v>
      </c>
      <c r="R71" s="34">
        <v>200000</v>
      </c>
      <c r="S71" s="34">
        <v>0</v>
      </c>
      <c r="T71" s="34">
        <v>8709051.3220000006</v>
      </c>
      <c r="U71" s="40">
        <v>130000.32200000063</v>
      </c>
      <c r="V71" s="32"/>
      <c r="W71" s="34">
        <f t="shared" si="16"/>
        <v>0</v>
      </c>
      <c r="X71" s="34">
        <v>0</v>
      </c>
      <c r="Y71" s="34">
        <v>0</v>
      </c>
      <c r="Z71" s="34">
        <v>0</v>
      </c>
      <c r="AA71" s="34">
        <v>0</v>
      </c>
      <c r="AB71" s="34">
        <v>0</v>
      </c>
      <c r="AC71" s="34">
        <f t="shared" si="17"/>
        <v>0</v>
      </c>
      <c r="AD71" s="40">
        <v>4073200</v>
      </c>
      <c r="AE71" s="40">
        <v>123000</v>
      </c>
      <c r="AF71" s="40">
        <v>123000</v>
      </c>
      <c r="AG71" s="40">
        <v>0</v>
      </c>
      <c r="AH71" s="40">
        <v>3950200</v>
      </c>
      <c r="AI71" s="42">
        <f t="shared" si="32"/>
        <v>0.46396814416501281</v>
      </c>
      <c r="AJ71" s="42">
        <f t="shared" si="32"/>
        <v>0.61499999999999999</v>
      </c>
      <c r="AK71" s="42">
        <f t="shared" si="32"/>
        <v>0.61499999999999999</v>
      </c>
      <c r="AL71" s="42">
        <f t="shared" si="32"/>
        <v>0</v>
      </c>
      <c r="AM71" s="42">
        <f t="shared" si="32"/>
        <v>0.46044719864702982</v>
      </c>
    </row>
    <row r="72" spans="1:39" ht="29.25" customHeight="1" x14ac:dyDescent="0.25">
      <c r="A72" s="17">
        <v>18</v>
      </c>
      <c r="B72" s="44" t="s">
        <v>188</v>
      </c>
      <c r="C72" s="34">
        <f t="shared" ref="C72:C76" si="38">SUM(H72,M72)</f>
        <v>8035878</v>
      </c>
      <c r="D72" s="35">
        <f t="shared" ref="D72:D76" si="39">SUM(I72,M72)</f>
        <v>2723778</v>
      </c>
      <c r="E72" s="35">
        <f t="shared" ref="E72:E76" si="40">SUM(J72,M72)</f>
        <v>1157685</v>
      </c>
      <c r="F72" s="47">
        <v>1566093</v>
      </c>
      <c r="G72" s="47">
        <v>5312100</v>
      </c>
      <c r="H72" s="40">
        <v>8035878</v>
      </c>
      <c r="I72" s="40">
        <v>2723778</v>
      </c>
      <c r="J72" s="40">
        <v>1157685</v>
      </c>
      <c r="K72" s="40">
        <v>1566093</v>
      </c>
      <c r="L72" s="40">
        <v>5312100</v>
      </c>
      <c r="M72" s="40">
        <v>0</v>
      </c>
      <c r="N72" s="34">
        <f t="shared" si="15"/>
        <v>7501786</v>
      </c>
      <c r="O72" s="34">
        <f t="shared" ref="O72:O76" si="41">SUM(Q72,T72)</f>
        <v>7501786</v>
      </c>
      <c r="P72" s="34">
        <f t="shared" ref="P72:P76" si="42">O72-U72</f>
        <v>7501786</v>
      </c>
      <c r="Q72" s="34">
        <v>2723778</v>
      </c>
      <c r="R72" s="34">
        <v>1157685</v>
      </c>
      <c r="S72" s="34">
        <v>1566093</v>
      </c>
      <c r="T72" s="34">
        <v>4778008</v>
      </c>
      <c r="U72" s="40">
        <v>0</v>
      </c>
      <c r="V72" s="40"/>
      <c r="W72" s="34">
        <f t="shared" si="16"/>
        <v>534092</v>
      </c>
      <c r="X72" s="34">
        <v>534092</v>
      </c>
      <c r="Y72" s="34">
        <v>0</v>
      </c>
      <c r="Z72" s="34">
        <v>0</v>
      </c>
      <c r="AA72" s="34">
        <v>0</v>
      </c>
      <c r="AB72" s="34">
        <v>534092</v>
      </c>
      <c r="AC72" s="34">
        <f t="shared" si="17"/>
        <v>0</v>
      </c>
      <c r="AD72" s="40">
        <v>2758370.3028839999</v>
      </c>
      <c r="AE72" s="40">
        <v>434948.302884</v>
      </c>
      <c r="AF72" s="40">
        <v>280160</v>
      </c>
      <c r="AG72" s="40">
        <v>154788.302884</v>
      </c>
      <c r="AH72" s="40">
        <v>2323422</v>
      </c>
      <c r="AI72" s="42">
        <f t="shared" si="32"/>
        <v>0.34325686662789057</v>
      </c>
      <c r="AJ72" s="42">
        <f t="shared" si="32"/>
        <v>0.15968566560270331</v>
      </c>
      <c r="AK72" s="42">
        <f t="shared" si="32"/>
        <v>0.24200019867235043</v>
      </c>
      <c r="AL72" s="42">
        <f t="shared" si="32"/>
        <v>9.8837235645648128E-2</v>
      </c>
      <c r="AM72" s="42">
        <f t="shared" si="32"/>
        <v>0.43738295589314963</v>
      </c>
    </row>
    <row r="73" spans="1:39" ht="29.25" customHeight="1" x14ac:dyDescent="0.25">
      <c r="A73" s="17">
        <v>19</v>
      </c>
      <c r="B73" s="44" t="s">
        <v>192</v>
      </c>
      <c r="C73" s="34">
        <f t="shared" si="38"/>
        <v>4500725.1622281959</v>
      </c>
      <c r="D73" s="35">
        <f t="shared" si="39"/>
        <v>1932785.1622281959</v>
      </c>
      <c r="E73" s="35">
        <f t="shared" si="40"/>
        <v>1604823.1622281959</v>
      </c>
      <c r="F73" s="47">
        <v>327962</v>
      </c>
      <c r="G73" s="47">
        <v>2567940</v>
      </c>
      <c r="H73" s="40">
        <v>4230384</v>
      </c>
      <c r="I73" s="40">
        <v>1662444</v>
      </c>
      <c r="J73" s="40">
        <v>1334482</v>
      </c>
      <c r="K73" s="40">
        <v>327962</v>
      </c>
      <c r="L73" s="40">
        <v>2567940</v>
      </c>
      <c r="M73" s="40">
        <v>270341.16222819581</v>
      </c>
      <c r="N73" s="34">
        <f t="shared" si="15"/>
        <v>4339894</v>
      </c>
      <c r="O73" s="34">
        <f t="shared" si="41"/>
        <v>4230384</v>
      </c>
      <c r="P73" s="34">
        <f t="shared" si="42"/>
        <v>4230384</v>
      </c>
      <c r="Q73" s="34">
        <v>1662444</v>
      </c>
      <c r="R73" s="34">
        <v>1334482</v>
      </c>
      <c r="S73" s="34">
        <v>327962</v>
      </c>
      <c r="T73" s="34">
        <v>2567940</v>
      </c>
      <c r="U73" s="40">
        <v>0</v>
      </c>
      <c r="V73" s="40">
        <v>109510</v>
      </c>
      <c r="W73" s="34">
        <f t="shared" si="16"/>
        <v>160831.16222819581</v>
      </c>
      <c r="X73" s="34">
        <v>0</v>
      </c>
      <c r="Y73" s="34">
        <v>0</v>
      </c>
      <c r="Z73" s="34">
        <v>0</v>
      </c>
      <c r="AA73" s="34">
        <v>0</v>
      </c>
      <c r="AB73" s="34">
        <v>0</v>
      </c>
      <c r="AC73" s="34">
        <f t="shared" si="17"/>
        <v>160831.16222819581</v>
      </c>
      <c r="AD73" s="40">
        <v>1669441.9341899999</v>
      </c>
      <c r="AE73" s="40">
        <v>421762.93419</v>
      </c>
      <c r="AF73" s="40">
        <v>350000</v>
      </c>
      <c r="AG73" s="40">
        <v>71762.93419</v>
      </c>
      <c r="AH73" s="40">
        <v>1247679</v>
      </c>
      <c r="AI73" s="42">
        <f t="shared" si="32"/>
        <v>0.37092732260138744</v>
      </c>
      <c r="AJ73" s="42">
        <f t="shared" si="32"/>
        <v>0.21821511383281419</v>
      </c>
      <c r="AK73" s="42">
        <f t="shared" si="32"/>
        <v>0.21809256511106623</v>
      </c>
      <c r="AL73" s="42">
        <f t="shared" si="32"/>
        <v>0.21881478399936577</v>
      </c>
      <c r="AM73" s="42">
        <f t="shared" si="32"/>
        <v>0.48586766045935653</v>
      </c>
    </row>
    <row r="74" spans="1:39" ht="29.25" customHeight="1" x14ac:dyDescent="0.25">
      <c r="A74" s="17">
        <v>20</v>
      </c>
      <c r="B74" s="44" t="s">
        <v>194</v>
      </c>
      <c r="C74" s="34">
        <f t="shared" si="38"/>
        <v>5565046.469203773</v>
      </c>
      <c r="D74" s="35">
        <f t="shared" si="39"/>
        <v>2065566.4692037727</v>
      </c>
      <c r="E74" s="35">
        <f t="shared" si="40"/>
        <v>1781083.4692037727</v>
      </c>
      <c r="F74" s="47">
        <v>284483</v>
      </c>
      <c r="G74" s="47">
        <v>3499480</v>
      </c>
      <c r="H74" s="40">
        <v>5267557</v>
      </c>
      <c r="I74" s="40">
        <v>1768077</v>
      </c>
      <c r="J74" s="40">
        <v>1483594</v>
      </c>
      <c r="K74" s="40">
        <v>284483</v>
      </c>
      <c r="L74" s="40">
        <v>3499480</v>
      </c>
      <c r="M74" s="40">
        <v>297489.46920377278</v>
      </c>
      <c r="N74" s="34">
        <f t="shared" si="15"/>
        <v>5565046</v>
      </c>
      <c r="O74" s="34">
        <f t="shared" si="41"/>
        <v>5267557</v>
      </c>
      <c r="P74" s="34">
        <f t="shared" si="42"/>
        <v>5267557</v>
      </c>
      <c r="Q74" s="34">
        <v>1768077</v>
      </c>
      <c r="R74" s="34">
        <v>1483594</v>
      </c>
      <c r="S74" s="34">
        <v>284483</v>
      </c>
      <c r="T74" s="34">
        <v>3499480</v>
      </c>
      <c r="U74" s="40">
        <v>0</v>
      </c>
      <c r="V74" s="40">
        <f>180640+82080+34769</f>
        <v>297489</v>
      </c>
      <c r="W74" s="34">
        <f t="shared" si="16"/>
        <v>0.46920377278001979</v>
      </c>
      <c r="X74" s="34">
        <v>0</v>
      </c>
      <c r="Y74" s="34">
        <v>0</v>
      </c>
      <c r="Z74" s="34">
        <v>0</v>
      </c>
      <c r="AA74" s="34">
        <v>0</v>
      </c>
      <c r="AB74" s="34">
        <v>0</v>
      </c>
      <c r="AC74" s="34">
        <f t="shared" si="17"/>
        <v>0.46920377278001979</v>
      </c>
      <c r="AD74" s="40">
        <v>1669140.689791</v>
      </c>
      <c r="AE74" s="40">
        <v>639430.72845339996</v>
      </c>
      <c r="AF74" s="40">
        <v>537152.43390239996</v>
      </c>
      <c r="AG74" s="40">
        <v>102278.294551</v>
      </c>
      <c r="AH74" s="40">
        <v>1029709.9613375999</v>
      </c>
      <c r="AI74" s="42">
        <f t="shared" si="32"/>
        <v>0.29993292940639449</v>
      </c>
      <c r="AJ74" s="42">
        <f t="shared" si="32"/>
        <v>0.30956676436555702</v>
      </c>
      <c r="AK74" s="42">
        <f t="shared" si="32"/>
        <v>0.30158745684307098</v>
      </c>
      <c r="AL74" s="42">
        <f t="shared" si="32"/>
        <v>0.35952339700790559</v>
      </c>
      <c r="AM74" s="42">
        <f t="shared" si="32"/>
        <v>0.29424656272863392</v>
      </c>
    </row>
    <row r="75" spans="1:39" ht="29.25" customHeight="1" x14ac:dyDescent="0.25">
      <c r="A75" s="17">
        <v>21</v>
      </c>
      <c r="B75" s="44" t="s">
        <v>200</v>
      </c>
      <c r="C75" s="34">
        <f t="shared" si="38"/>
        <v>3341089.3180215899</v>
      </c>
      <c r="D75" s="35">
        <f t="shared" si="39"/>
        <v>1212939.3180215901</v>
      </c>
      <c r="E75" s="35">
        <f t="shared" si="40"/>
        <v>995596.31802159012</v>
      </c>
      <c r="F75" s="47">
        <v>217343</v>
      </c>
      <c r="G75" s="47">
        <v>2128150</v>
      </c>
      <c r="H75" s="40">
        <v>3268411</v>
      </c>
      <c r="I75" s="40">
        <v>1140261</v>
      </c>
      <c r="J75" s="40">
        <v>922918</v>
      </c>
      <c r="K75" s="40">
        <v>217343</v>
      </c>
      <c r="L75" s="40">
        <v>2128150</v>
      </c>
      <c r="M75" s="40">
        <v>72678.318021590108</v>
      </c>
      <c r="N75" s="34">
        <f t="shared" si="15"/>
        <v>2976981</v>
      </c>
      <c r="O75" s="34">
        <f t="shared" si="41"/>
        <v>2976981</v>
      </c>
      <c r="P75" s="34">
        <f t="shared" si="42"/>
        <v>2976981</v>
      </c>
      <c r="Q75" s="34">
        <v>1140261</v>
      </c>
      <c r="R75" s="34">
        <v>922918</v>
      </c>
      <c r="S75" s="34">
        <v>217343</v>
      </c>
      <c r="T75" s="34">
        <v>1836720</v>
      </c>
      <c r="U75" s="40">
        <v>0</v>
      </c>
      <c r="V75" s="40"/>
      <c r="W75" s="34">
        <f t="shared" si="16"/>
        <v>364108.31802159012</v>
      </c>
      <c r="X75" s="34">
        <v>291430</v>
      </c>
      <c r="Y75" s="34">
        <v>0</v>
      </c>
      <c r="Z75" s="34">
        <v>0</v>
      </c>
      <c r="AA75" s="34">
        <v>0</v>
      </c>
      <c r="AB75" s="34">
        <v>291430</v>
      </c>
      <c r="AC75" s="34">
        <f t="shared" si="17"/>
        <v>72678.318021590108</v>
      </c>
      <c r="AD75" s="40">
        <v>1461657.753367</v>
      </c>
      <c r="AE75" s="40">
        <v>377500.75336700003</v>
      </c>
      <c r="AF75" s="40">
        <v>342560</v>
      </c>
      <c r="AG75" s="40">
        <v>34940.753366999998</v>
      </c>
      <c r="AH75" s="40">
        <v>1084157</v>
      </c>
      <c r="AI75" s="42">
        <f t="shared" si="32"/>
        <v>0.4374794009495423</v>
      </c>
      <c r="AJ75" s="42">
        <f t="shared" si="32"/>
        <v>0.31122806207876641</v>
      </c>
      <c r="AK75" s="42">
        <f t="shared" si="32"/>
        <v>0.34407519774753864</v>
      </c>
      <c r="AL75" s="42">
        <f t="shared" si="32"/>
        <v>0.16076318706836659</v>
      </c>
      <c r="AM75" s="42">
        <f t="shared" si="32"/>
        <v>0.50943636491788646</v>
      </c>
    </row>
    <row r="76" spans="1:39" ht="29.25" customHeight="1" x14ac:dyDescent="0.25">
      <c r="A76" s="17">
        <v>22</v>
      </c>
      <c r="B76" s="44" t="s">
        <v>202</v>
      </c>
      <c r="C76" s="34">
        <f t="shared" si="38"/>
        <v>3675575.5090883765</v>
      </c>
      <c r="D76" s="35">
        <f t="shared" si="39"/>
        <v>1199085.5090883763</v>
      </c>
      <c r="E76" s="35">
        <f t="shared" si="40"/>
        <v>924085.50908837642</v>
      </c>
      <c r="F76" s="47">
        <v>275000</v>
      </c>
      <c r="G76" s="47">
        <v>2476490</v>
      </c>
      <c r="H76" s="40">
        <v>3491490</v>
      </c>
      <c r="I76" s="40">
        <v>1015000</v>
      </c>
      <c r="J76" s="40">
        <v>740000</v>
      </c>
      <c r="K76" s="40">
        <v>275000</v>
      </c>
      <c r="L76" s="40">
        <v>2476490</v>
      </c>
      <c r="M76" s="40">
        <v>184085.50908837639</v>
      </c>
      <c r="N76" s="34">
        <f t="shared" si="15"/>
        <v>3675576</v>
      </c>
      <c r="O76" s="34">
        <f t="shared" si="41"/>
        <v>3491490</v>
      </c>
      <c r="P76" s="34">
        <f t="shared" si="42"/>
        <v>3491490</v>
      </c>
      <c r="Q76" s="34">
        <v>1015000</v>
      </c>
      <c r="R76" s="34">
        <v>740000</v>
      </c>
      <c r="S76" s="34">
        <v>275000</v>
      </c>
      <c r="T76" s="34">
        <v>2476490</v>
      </c>
      <c r="U76" s="40">
        <v>0</v>
      </c>
      <c r="V76" s="40">
        <v>184086</v>
      </c>
      <c r="W76" s="34">
        <f t="shared" si="16"/>
        <v>-0.49091162360855378</v>
      </c>
      <c r="X76" s="34">
        <v>0</v>
      </c>
      <c r="Y76" s="34">
        <v>0</v>
      </c>
      <c r="Z76" s="34">
        <v>0</v>
      </c>
      <c r="AA76" s="34">
        <v>0</v>
      </c>
      <c r="AB76" s="34">
        <v>0</v>
      </c>
      <c r="AC76" s="34">
        <f t="shared" si="17"/>
        <v>-0.49091162360855378</v>
      </c>
      <c r="AD76" s="40">
        <v>1535583.099469</v>
      </c>
      <c r="AE76" s="40">
        <v>239953.09946900001</v>
      </c>
      <c r="AF76" s="40">
        <v>208120</v>
      </c>
      <c r="AG76" s="40">
        <v>31833.099469000001</v>
      </c>
      <c r="AH76" s="40">
        <v>1295630</v>
      </c>
      <c r="AI76" s="42">
        <f t="shared" si="32"/>
        <v>0.41778031648977287</v>
      </c>
      <c r="AJ76" s="42">
        <f t="shared" si="32"/>
        <v>0.20011341780906697</v>
      </c>
      <c r="AK76" s="42">
        <f t="shared" si="32"/>
        <v>0.2252172531147181</v>
      </c>
      <c r="AL76" s="42">
        <f t="shared" si="32"/>
        <v>0.11575672534181819</v>
      </c>
      <c r="AM76" s="42">
        <f t="shared" si="32"/>
        <v>0.52317190862874474</v>
      </c>
    </row>
    <row r="77" spans="1:39" ht="5.25" customHeight="1" x14ac:dyDescent="0.25">
      <c r="A77" s="8"/>
      <c r="B77" s="5"/>
      <c r="C77" s="3"/>
      <c r="D77" s="10"/>
      <c r="E77" s="10"/>
      <c r="F77" s="10"/>
      <c r="G77" s="10"/>
      <c r="H77" s="3"/>
      <c r="I77" s="3"/>
      <c r="J77" s="3"/>
      <c r="K77" s="3"/>
      <c r="L77" s="3"/>
      <c r="M77" s="3"/>
      <c r="N77" s="3"/>
      <c r="O77" s="3"/>
      <c r="P77" s="3"/>
      <c r="Q77" s="3"/>
      <c r="R77" s="3"/>
      <c r="S77" s="3"/>
      <c r="T77" s="3"/>
      <c r="U77" s="3"/>
      <c r="V77" s="3"/>
      <c r="W77" s="3"/>
      <c r="X77" s="9"/>
      <c r="Y77" s="9"/>
      <c r="Z77" s="9"/>
      <c r="AA77" s="9"/>
      <c r="AB77" s="9"/>
      <c r="AC77" s="3"/>
      <c r="AD77" s="4"/>
      <c r="AE77" s="4"/>
      <c r="AF77" s="4"/>
      <c r="AG77" s="4"/>
      <c r="AH77" s="4"/>
      <c r="AI77" s="4"/>
      <c r="AJ77" s="4"/>
      <c r="AK77" s="4"/>
      <c r="AL77" s="4"/>
      <c r="AM77" s="4"/>
    </row>
  </sheetData>
  <autoFilter ref="A13:AX76"/>
  <mergeCells count="70">
    <mergeCell ref="E10:E12"/>
    <mergeCell ref="F10:F12"/>
    <mergeCell ref="J10:J12"/>
    <mergeCell ref="K10:K12"/>
    <mergeCell ref="O10:O12"/>
    <mergeCell ref="I9:I12"/>
    <mergeCell ref="J9:K9"/>
    <mergeCell ref="L8:L12"/>
    <mergeCell ref="AI7:AI12"/>
    <mergeCell ref="AJ7:AM7"/>
    <mergeCell ref="AB8:AB12"/>
    <mergeCell ref="AE8:AG8"/>
    <mergeCell ref="AH8:AH12"/>
    <mergeCell ref="AJ8:AL8"/>
    <mergeCell ref="AM8:AM12"/>
    <mergeCell ref="AE9:AE12"/>
    <mergeCell ref="AF9:AG9"/>
    <mergeCell ref="AJ9:AJ12"/>
    <mergeCell ref="AK9:AL9"/>
    <mergeCell ref="AF10:AF12"/>
    <mergeCell ref="AG10:AG12"/>
    <mergeCell ref="AK10:AK12"/>
    <mergeCell ref="AL10:AL12"/>
    <mergeCell ref="AD7:AD12"/>
    <mergeCell ref="AE7:AH7"/>
    <mergeCell ref="R10:R12"/>
    <mergeCell ref="S10:S12"/>
    <mergeCell ref="Z10:Z12"/>
    <mergeCell ref="AA10:AA12"/>
    <mergeCell ref="Y8:AA8"/>
    <mergeCell ref="X7:X12"/>
    <mergeCell ref="AC6:AC12"/>
    <mergeCell ref="Y9:Y12"/>
    <mergeCell ref="Z9:AA9"/>
    <mergeCell ref="V6:V12"/>
    <mergeCell ref="W6:W12"/>
    <mergeCell ref="X6:AB6"/>
    <mergeCell ref="Y7:AB7"/>
    <mergeCell ref="D7:G7"/>
    <mergeCell ref="H7:H12"/>
    <mergeCell ref="I7:L7"/>
    <mergeCell ref="O7:P9"/>
    <mergeCell ref="Q7:U7"/>
    <mergeCell ref="T8:T12"/>
    <mergeCell ref="U8:U12"/>
    <mergeCell ref="D9:D12"/>
    <mergeCell ref="E9:F9"/>
    <mergeCell ref="D8:F8"/>
    <mergeCell ref="G8:G12"/>
    <mergeCell ref="I8:K8"/>
    <mergeCell ref="P10:P12"/>
    <mergeCell ref="Q9:Q12"/>
    <mergeCell ref="R9:S9"/>
    <mergeCell ref="Q8:S8"/>
    <mergeCell ref="A1:AM1"/>
    <mergeCell ref="A2:AM2"/>
    <mergeCell ref="A3:AM3"/>
    <mergeCell ref="A4:AM4"/>
    <mergeCell ref="A5:A12"/>
    <mergeCell ref="B5:B12"/>
    <mergeCell ref="C5:C12"/>
    <mergeCell ref="H5:M5"/>
    <mergeCell ref="N5:V5"/>
    <mergeCell ref="W5:AC5"/>
    <mergeCell ref="AD5:AH6"/>
    <mergeCell ref="AI5:AM6"/>
    <mergeCell ref="H6:L6"/>
    <mergeCell ref="M6:M12"/>
    <mergeCell ref="N6:N12"/>
    <mergeCell ref="O6:U6"/>
  </mergeCells>
  <printOptions horizontalCentered="1"/>
  <pageMargins left="0.7" right="0.7" top="0.75" bottom="0.75" header="0.3" footer="0.3"/>
  <pageSetup paperSize="9" scale="86" fitToHeight="0" orientation="portrait" useFirstPageNumber="1" r:id="rId1"/>
  <headerFooter differentFirst="1">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BH66"/>
  <sheetViews>
    <sheetView showZeros="0" view="pageBreakPreview" zoomScale="130" zoomScaleNormal="130" zoomScaleSheetLayoutView="130" workbookViewId="0">
      <pane xSplit="2" ySplit="13" topLeftCell="C14" activePane="bottomRight" state="frozen"/>
      <selection activeCell="AT20" sqref="AT20"/>
      <selection pane="topRight" activeCell="AT20" sqref="AT20"/>
      <selection pane="bottomLeft" activeCell="AT20" sqref="AT20"/>
      <selection pane="bottomRight" activeCell="AT20" sqref="AT20"/>
    </sheetView>
  </sheetViews>
  <sheetFormatPr defaultColWidth="9.140625" defaultRowHeight="15" x14ac:dyDescent="0.25"/>
  <cols>
    <col min="1" max="1" width="4.7109375" style="2" customWidth="1"/>
    <col min="2" max="2" width="33.5703125" style="6" customWidth="1"/>
    <col min="3" max="3" width="14.42578125" style="1" customWidth="1"/>
    <col min="4" max="4" width="11.28515625" style="11" hidden="1" customWidth="1"/>
    <col min="5" max="5" width="11.5703125" style="11" hidden="1" customWidth="1"/>
    <col min="6" max="6" width="11" style="11" hidden="1" customWidth="1"/>
    <col min="7" max="7" width="11.5703125" style="11" hidden="1" customWidth="1"/>
    <col min="8" max="9" width="11.28515625" style="1" hidden="1" customWidth="1"/>
    <col min="10" max="10" width="11.5703125" style="1" hidden="1" customWidth="1"/>
    <col min="11" max="11" width="11" style="1" hidden="1" customWidth="1"/>
    <col min="12" max="12" width="11.5703125" style="1" hidden="1" customWidth="1"/>
    <col min="13" max="14" width="10.85546875" style="1" hidden="1" customWidth="1"/>
    <col min="15" max="18" width="11.5703125" style="1" hidden="1" customWidth="1"/>
    <col min="19" max="19" width="10.7109375" style="1" hidden="1" customWidth="1"/>
    <col min="20" max="20" width="11.28515625" style="1" hidden="1" customWidth="1"/>
    <col min="21" max="22" width="10.28515625" style="1" hidden="1" customWidth="1"/>
    <col min="23" max="23" width="10" style="1" hidden="1" customWidth="1"/>
    <col min="24" max="24" width="10.42578125" style="7" hidden="1" customWidth="1"/>
    <col min="25" max="25" width="9.28515625" style="7" hidden="1" customWidth="1"/>
    <col min="26" max="26" width="9.140625" style="7" hidden="1" customWidth="1"/>
    <col min="27" max="27" width="8" style="7" hidden="1" customWidth="1"/>
    <col min="28" max="28" width="10.140625" style="7" hidden="1" customWidth="1"/>
    <col min="29" max="29" width="9.140625" style="1" hidden="1" customWidth="1"/>
    <col min="30" max="30" width="11.140625" style="1" hidden="1" customWidth="1"/>
    <col min="31" max="32" width="12" style="1" hidden="1" customWidth="1"/>
    <col min="33" max="33" width="9.42578125" style="1" hidden="1" customWidth="1"/>
    <col min="34" max="34" width="11.7109375" style="1" hidden="1" customWidth="1"/>
    <col min="35" max="35" width="12.140625" style="1" customWidth="1"/>
    <col min="36" max="39" width="10" style="1" hidden="1" customWidth="1"/>
    <col min="40" max="40" width="12.28515625" style="1" customWidth="1"/>
    <col min="41" max="44" width="10" style="1" hidden="1" customWidth="1"/>
    <col min="45" max="45" width="12.28515625" style="1" customWidth="1"/>
    <col min="46" max="49" width="10" style="1" hidden="1" customWidth="1"/>
    <col min="50" max="16384" width="9.140625" style="1"/>
  </cols>
  <sheetData>
    <row r="1" spans="1:49" ht="15" customHeight="1" x14ac:dyDescent="0.25">
      <c r="A1" s="195" t="s">
        <v>243</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row>
    <row r="2" spans="1:49" ht="46.5" customHeight="1" x14ac:dyDescent="0.25">
      <c r="A2" s="233" t="s">
        <v>238</v>
      </c>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c r="AP2" s="233"/>
      <c r="AQ2" s="233"/>
      <c r="AR2" s="233"/>
      <c r="AS2" s="233"/>
      <c r="AT2" s="233"/>
      <c r="AU2" s="233"/>
      <c r="AV2" s="233"/>
      <c r="AW2" s="233"/>
    </row>
    <row r="3" spans="1:49" s="2" customFormat="1" ht="15.6" customHeight="1" x14ac:dyDescent="0.25">
      <c r="A3" s="196" t="s">
        <v>341</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c r="AN3" s="196"/>
      <c r="AO3" s="196"/>
      <c r="AP3" s="196"/>
      <c r="AQ3" s="196"/>
      <c r="AR3" s="196"/>
      <c r="AS3" s="196"/>
      <c r="AT3" s="196"/>
      <c r="AU3" s="196"/>
      <c r="AV3" s="196"/>
      <c r="AW3" s="196"/>
    </row>
    <row r="4" spans="1:49" ht="15.6" customHeight="1" x14ac:dyDescent="0.25">
      <c r="A4" s="197" t="s">
        <v>2</v>
      </c>
      <c r="B4" s="197"/>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row>
    <row r="5" spans="1:49" ht="26.25" customHeight="1" x14ac:dyDescent="0.25">
      <c r="A5" s="183" t="s">
        <v>3</v>
      </c>
      <c r="B5" s="183" t="s">
        <v>4</v>
      </c>
      <c r="C5" s="184" t="s">
        <v>212</v>
      </c>
      <c r="D5" s="15"/>
      <c r="E5" s="15"/>
      <c r="F5" s="15"/>
      <c r="G5" s="15"/>
      <c r="H5" s="201" t="s">
        <v>8</v>
      </c>
      <c r="I5" s="202"/>
      <c r="J5" s="202"/>
      <c r="K5" s="202"/>
      <c r="L5" s="202"/>
      <c r="M5" s="203"/>
      <c r="N5" s="183" t="s">
        <v>5</v>
      </c>
      <c r="O5" s="183"/>
      <c r="P5" s="183"/>
      <c r="Q5" s="183"/>
      <c r="R5" s="183"/>
      <c r="S5" s="183"/>
      <c r="T5" s="183"/>
      <c r="U5" s="183"/>
      <c r="V5" s="183"/>
      <c r="W5" s="198" t="s">
        <v>6</v>
      </c>
      <c r="X5" s="199"/>
      <c r="Y5" s="199"/>
      <c r="Z5" s="199"/>
      <c r="AA5" s="199"/>
      <c r="AB5" s="199"/>
      <c r="AC5" s="200"/>
      <c r="AD5" s="183" t="s">
        <v>224</v>
      </c>
      <c r="AE5" s="183"/>
      <c r="AF5" s="183"/>
      <c r="AG5" s="183"/>
      <c r="AH5" s="183"/>
      <c r="AI5" s="183" t="s">
        <v>283</v>
      </c>
      <c r="AJ5" s="183"/>
      <c r="AK5" s="183"/>
      <c r="AL5" s="183"/>
      <c r="AM5" s="183"/>
      <c r="AN5" s="183"/>
      <c r="AO5" s="183"/>
      <c r="AP5" s="183"/>
      <c r="AQ5" s="183"/>
      <c r="AR5" s="183"/>
      <c r="AS5" s="183"/>
      <c r="AT5" s="66"/>
      <c r="AU5" s="66"/>
      <c r="AV5" s="66"/>
      <c r="AW5" s="67"/>
    </row>
    <row r="6" spans="1:49" ht="11.25" customHeight="1" x14ac:dyDescent="0.25">
      <c r="A6" s="183"/>
      <c r="B6" s="183"/>
      <c r="C6" s="185"/>
      <c r="D6" s="16"/>
      <c r="E6" s="16"/>
      <c r="F6" s="16"/>
      <c r="G6" s="16"/>
      <c r="H6" s="198" t="s">
        <v>213</v>
      </c>
      <c r="I6" s="199"/>
      <c r="J6" s="199"/>
      <c r="K6" s="199"/>
      <c r="L6" s="200"/>
      <c r="M6" s="184" t="s">
        <v>211</v>
      </c>
      <c r="N6" s="183" t="s">
        <v>210</v>
      </c>
      <c r="O6" s="183" t="s">
        <v>223</v>
      </c>
      <c r="P6" s="183"/>
      <c r="Q6" s="183"/>
      <c r="R6" s="183"/>
      <c r="S6" s="183"/>
      <c r="T6" s="183"/>
      <c r="U6" s="183"/>
      <c r="V6" s="183" t="s">
        <v>222</v>
      </c>
      <c r="W6" s="183" t="s">
        <v>210</v>
      </c>
      <c r="X6" s="198" t="s">
        <v>223</v>
      </c>
      <c r="Y6" s="199"/>
      <c r="Z6" s="199"/>
      <c r="AA6" s="199"/>
      <c r="AB6" s="200"/>
      <c r="AC6" s="183" t="s">
        <v>222</v>
      </c>
      <c r="AD6" s="183"/>
      <c r="AE6" s="183"/>
      <c r="AF6" s="183"/>
      <c r="AG6" s="183"/>
      <c r="AH6" s="183"/>
      <c r="AI6" s="183"/>
      <c r="AJ6" s="183"/>
      <c r="AK6" s="183"/>
      <c r="AL6" s="183"/>
      <c r="AM6" s="183"/>
      <c r="AN6" s="183"/>
      <c r="AO6" s="183"/>
      <c r="AP6" s="183"/>
      <c r="AQ6" s="183"/>
      <c r="AR6" s="183"/>
      <c r="AS6" s="183"/>
      <c r="AT6" s="59"/>
      <c r="AU6" s="59"/>
      <c r="AV6" s="59"/>
      <c r="AW6" s="68"/>
    </row>
    <row r="7" spans="1:49" ht="15.75" customHeight="1" x14ac:dyDescent="0.25">
      <c r="A7" s="183"/>
      <c r="B7" s="183"/>
      <c r="C7" s="185"/>
      <c r="D7" s="234" t="s">
        <v>8</v>
      </c>
      <c r="E7" s="234"/>
      <c r="F7" s="234"/>
      <c r="G7" s="234"/>
      <c r="H7" s="183" t="s">
        <v>7</v>
      </c>
      <c r="I7" s="183" t="s">
        <v>8</v>
      </c>
      <c r="J7" s="183"/>
      <c r="K7" s="183"/>
      <c r="L7" s="183"/>
      <c r="M7" s="185"/>
      <c r="N7" s="183"/>
      <c r="O7" s="183" t="s">
        <v>7</v>
      </c>
      <c r="P7" s="183"/>
      <c r="Q7" s="183" t="s">
        <v>8</v>
      </c>
      <c r="R7" s="183"/>
      <c r="S7" s="183"/>
      <c r="T7" s="183"/>
      <c r="U7" s="183"/>
      <c r="V7" s="183"/>
      <c r="W7" s="183"/>
      <c r="X7" s="184" t="s">
        <v>7</v>
      </c>
      <c r="Y7" s="183" t="s">
        <v>8</v>
      </c>
      <c r="Z7" s="183"/>
      <c r="AA7" s="183"/>
      <c r="AB7" s="183"/>
      <c r="AC7" s="183"/>
      <c r="AD7" s="183" t="s">
        <v>7</v>
      </c>
      <c r="AE7" s="183" t="s">
        <v>8</v>
      </c>
      <c r="AF7" s="183"/>
      <c r="AG7" s="183"/>
      <c r="AH7" s="183"/>
      <c r="AI7" s="183"/>
      <c r="AJ7" s="183"/>
      <c r="AK7" s="183"/>
      <c r="AL7" s="183"/>
      <c r="AM7" s="183"/>
      <c r="AN7" s="183"/>
      <c r="AO7" s="183"/>
      <c r="AP7" s="183"/>
      <c r="AQ7" s="183"/>
      <c r="AR7" s="183"/>
      <c r="AS7" s="183"/>
      <c r="AT7" s="59"/>
      <c r="AU7" s="59"/>
      <c r="AV7" s="59"/>
      <c r="AW7" s="68"/>
    </row>
    <row r="8" spans="1:49" ht="15.75" customHeight="1" x14ac:dyDescent="0.25">
      <c r="A8" s="183"/>
      <c r="B8" s="183"/>
      <c r="C8" s="185"/>
      <c r="D8" s="234" t="s">
        <v>9</v>
      </c>
      <c r="E8" s="234"/>
      <c r="F8" s="234"/>
      <c r="G8" s="234" t="s">
        <v>10</v>
      </c>
      <c r="H8" s="183"/>
      <c r="I8" s="183" t="s">
        <v>9</v>
      </c>
      <c r="J8" s="183"/>
      <c r="K8" s="183"/>
      <c r="L8" s="183" t="s">
        <v>10</v>
      </c>
      <c r="M8" s="185"/>
      <c r="N8" s="183"/>
      <c r="O8" s="183"/>
      <c r="P8" s="183"/>
      <c r="Q8" s="183" t="s">
        <v>9</v>
      </c>
      <c r="R8" s="183"/>
      <c r="S8" s="183"/>
      <c r="T8" s="183" t="s">
        <v>10</v>
      </c>
      <c r="U8" s="183" t="s">
        <v>11</v>
      </c>
      <c r="V8" s="183"/>
      <c r="W8" s="183"/>
      <c r="X8" s="185"/>
      <c r="Y8" s="183" t="s">
        <v>9</v>
      </c>
      <c r="Z8" s="183"/>
      <c r="AA8" s="183"/>
      <c r="AB8" s="183" t="s">
        <v>10</v>
      </c>
      <c r="AC8" s="183"/>
      <c r="AD8" s="183"/>
      <c r="AE8" s="183" t="s">
        <v>9</v>
      </c>
      <c r="AF8" s="183"/>
      <c r="AG8" s="183"/>
      <c r="AH8" s="183" t="s">
        <v>10</v>
      </c>
      <c r="AI8" s="183"/>
      <c r="AJ8" s="183"/>
      <c r="AK8" s="183"/>
      <c r="AL8" s="183"/>
      <c r="AM8" s="183"/>
      <c r="AN8" s="183"/>
      <c r="AO8" s="183"/>
      <c r="AP8" s="183"/>
      <c r="AQ8" s="183"/>
      <c r="AR8" s="183"/>
      <c r="AS8" s="183"/>
      <c r="AT8" s="59"/>
      <c r="AU8" s="59"/>
      <c r="AV8" s="59"/>
      <c r="AW8" s="68"/>
    </row>
    <row r="9" spans="1:49" ht="15.75" customHeight="1" x14ac:dyDescent="0.25">
      <c r="A9" s="183"/>
      <c r="B9" s="183"/>
      <c r="C9" s="185"/>
      <c r="D9" s="234" t="s">
        <v>12</v>
      </c>
      <c r="E9" s="235" t="s">
        <v>8</v>
      </c>
      <c r="F9" s="235"/>
      <c r="G9" s="234"/>
      <c r="H9" s="183"/>
      <c r="I9" s="183" t="s">
        <v>12</v>
      </c>
      <c r="J9" s="187" t="s">
        <v>8</v>
      </c>
      <c r="K9" s="187"/>
      <c r="L9" s="183"/>
      <c r="M9" s="185"/>
      <c r="N9" s="183"/>
      <c r="O9" s="183"/>
      <c r="P9" s="183"/>
      <c r="Q9" s="183" t="s">
        <v>12</v>
      </c>
      <c r="R9" s="187" t="s">
        <v>8</v>
      </c>
      <c r="S9" s="187"/>
      <c r="T9" s="183"/>
      <c r="U9" s="183"/>
      <c r="V9" s="183"/>
      <c r="W9" s="183"/>
      <c r="X9" s="185"/>
      <c r="Y9" s="183" t="s">
        <v>12</v>
      </c>
      <c r="Z9" s="187" t="s">
        <v>8</v>
      </c>
      <c r="AA9" s="187"/>
      <c r="AB9" s="183"/>
      <c r="AC9" s="183"/>
      <c r="AD9" s="183"/>
      <c r="AE9" s="183" t="s">
        <v>12</v>
      </c>
      <c r="AF9" s="187" t="s">
        <v>8</v>
      </c>
      <c r="AG9" s="187"/>
      <c r="AH9" s="183"/>
      <c r="AI9" s="183" t="s">
        <v>235</v>
      </c>
      <c r="AJ9" s="44"/>
      <c r="AK9" s="44"/>
      <c r="AL9" s="44"/>
      <c r="AM9" s="44"/>
      <c r="AN9" s="183" t="s">
        <v>236</v>
      </c>
      <c r="AO9" s="44"/>
      <c r="AP9" s="44"/>
      <c r="AQ9" s="44"/>
      <c r="AR9" s="44"/>
      <c r="AS9" s="183" t="s">
        <v>237</v>
      </c>
      <c r="AT9" s="59"/>
      <c r="AU9" s="59"/>
      <c r="AV9" s="59"/>
      <c r="AW9" s="68"/>
    </row>
    <row r="10" spans="1:49" ht="14.25" customHeight="1" x14ac:dyDescent="0.25">
      <c r="A10" s="183"/>
      <c r="B10" s="183"/>
      <c r="C10" s="185"/>
      <c r="D10" s="234"/>
      <c r="E10" s="236" t="s">
        <v>13</v>
      </c>
      <c r="F10" s="239" t="s">
        <v>14</v>
      </c>
      <c r="G10" s="234"/>
      <c r="H10" s="183"/>
      <c r="I10" s="183"/>
      <c r="J10" s="204" t="s">
        <v>13</v>
      </c>
      <c r="K10" s="184" t="s">
        <v>14</v>
      </c>
      <c r="L10" s="183"/>
      <c r="M10" s="185"/>
      <c r="N10" s="183"/>
      <c r="O10" s="183" t="s">
        <v>221</v>
      </c>
      <c r="P10" s="183" t="s">
        <v>220</v>
      </c>
      <c r="Q10" s="183"/>
      <c r="R10" s="183" t="s">
        <v>13</v>
      </c>
      <c r="S10" s="183" t="s">
        <v>14</v>
      </c>
      <c r="T10" s="183"/>
      <c r="U10" s="183"/>
      <c r="V10" s="183"/>
      <c r="W10" s="183"/>
      <c r="X10" s="185"/>
      <c r="Y10" s="183"/>
      <c r="Z10" s="204" t="s">
        <v>13</v>
      </c>
      <c r="AA10" s="184" t="s">
        <v>14</v>
      </c>
      <c r="AB10" s="183"/>
      <c r="AC10" s="183"/>
      <c r="AD10" s="183"/>
      <c r="AE10" s="183"/>
      <c r="AF10" s="184" t="s">
        <v>13</v>
      </c>
      <c r="AG10" s="184" t="s">
        <v>14</v>
      </c>
      <c r="AH10" s="183"/>
      <c r="AI10" s="183"/>
      <c r="AJ10" s="44"/>
      <c r="AK10" s="44"/>
      <c r="AL10" s="44"/>
      <c r="AM10" s="44"/>
      <c r="AN10" s="183"/>
      <c r="AO10" s="44"/>
      <c r="AP10" s="44"/>
      <c r="AQ10" s="44"/>
      <c r="AR10" s="44"/>
      <c r="AS10" s="183"/>
      <c r="AT10" s="59"/>
      <c r="AU10" s="59"/>
      <c r="AV10" s="59"/>
      <c r="AW10" s="68"/>
    </row>
    <row r="11" spans="1:49" ht="18" customHeight="1" x14ac:dyDescent="0.25">
      <c r="A11" s="183"/>
      <c r="B11" s="183"/>
      <c r="C11" s="185"/>
      <c r="D11" s="234"/>
      <c r="E11" s="237"/>
      <c r="F11" s="240" t="s">
        <v>14</v>
      </c>
      <c r="G11" s="234"/>
      <c r="H11" s="183"/>
      <c r="I11" s="183"/>
      <c r="J11" s="205"/>
      <c r="K11" s="185" t="s">
        <v>14</v>
      </c>
      <c r="L11" s="183"/>
      <c r="M11" s="185"/>
      <c r="N11" s="183"/>
      <c r="O11" s="183"/>
      <c r="P11" s="183"/>
      <c r="Q11" s="183"/>
      <c r="R11" s="183"/>
      <c r="S11" s="183" t="s">
        <v>14</v>
      </c>
      <c r="T11" s="183"/>
      <c r="U11" s="183"/>
      <c r="V11" s="183"/>
      <c r="W11" s="183"/>
      <c r="X11" s="185"/>
      <c r="Y11" s="183"/>
      <c r="Z11" s="205"/>
      <c r="AA11" s="185" t="s">
        <v>14</v>
      </c>
      <c r="AB11" s="183"/>
      <c r="AC11" s="183"/>
      <c r="AD11" s="183"/>
      <c r="AE11" s="183"/>
      <c r="AF11" s="185"/>
      <c r="AG11" s="185" t="s">
        <v>14</v>
      </c>
      <c r="AH11" s="183"/>
      <c r="AI11" s="183"/>
      <c r="AJ11" s="44"/>
      <c r="AK11" s="44"/>
      <c r="AL11" s="44"/>
      <c r="AM11" s="44"/>
      <c r="AN11" s="183"/>
      <c r="AO11" s="44"/>
      <c r="AP11" s="44"/>
      <c r="AQ11" s="44"/>
      <c r="AR11" s="44"/>
      <c r="AS11" s="183"/>
      <c r="AT11" s="59"/>
      <c r="AU11" s="59"/>
      <c r="AV11" s="59"/>
      <c r="AW11" s="68"/>
    </row>
    <row r="12" spans="1:49" ht="14.25" customHeight="1" x14ac:dyDescent="0.25">
      <c r="A12" s="183"/>
      <c r="B12" s="183"/>
      <c r="C12" s="186"/>
      <c r="D12" s="234"/>
      <c r="E12" s="238"/>
      <c r="F12" s="241" t="s">
        <v>14</v>
      </c>
      <c r="G12" s="234"/>
      <c r="H12" s="183"/>
      <c r="I12" s="183"/>
      <c r="J12" s="206"/>
      <c r="K12" s="186" t="s">
        <v>14</v>
      </c>
      <c r="L12" s="183"/>
      <c r="M12" s="186"/>
      <c r="N12" s="183"/>
      <c r="O12" s="183"/>
      <c r="P12" s="183"/>
      <c r="Q12" s="183"/>
      <c r="R12" s="183"/>
      <c r="S12" s="183" t="s">
        <v>14</v>
      </c>
      <c r="T12" s="183"/>
      <c r="U12" s="183"/>
      <c r="V12" s="183"/>
      <c r="W12" s="183"/>
      <c r="X12" s="186"/>
      <c r="Y12" s="183"/>
      <c r="Z12" s="206"/>
      <c r="AA12" s="186" t="s">
        <v>14</v>
      </c>
      <c r="AB12" s="183"/>
      <c r="AC12" s="183"/>
      <c r="AD12" s="183"/>
      <c r="AE12" s="183"/>
      <c r="AF12" s="186"/>
      <c r="AG12" s="186" t="s">
        <v>14</v>
      </c>
      <c r="AH12" s="183"/>
      <c r="AI12" s="183"/>
      <c r="AJ12" s="44"/>
      <c r="AK12" s="44"/>
      <c r="AL12" s="44"/>
      <c r="AM12" s="44"/>
      <c r="AN12" s="183"/>
      <c r="AO12" s="44"/>
      <c r="AP12" s="44"/>
      <c r="AQ12" s="44"/>
      <c r="AR12" s="44"/>
      <c r="AS12" s="183"/>
      <c r="AT12" s="69"/>
      <c r="AU12" s="69"/>
      <c r="AV12" s="69"/>
      <c r="AW12" s="70"/>
    </row>
    <row r="13" spans="1:49" ht="21.75" hidden="1" customHeight="1" x14ac:dyDescent="0.25">
      <c r="A13" s="17"/>
      <c r="B13" s="17"/>
      <c r="C13" s="18"/>
      <c r="D13" s="19"/>
      <c r="E13" s="20"/>
      <c r="F13" s="20"/>
      <c r="G13" s="21">
        <v>0.99389831545923646</v>
      </c>
      <c r="H13" s="17"/>
      <c r="I13" s="17"/>
      <c r="J13" s="22"/>
      <c r="K13" s="22"/>
      <c r="L13" s="18">
        <v>0.99389831545923646</v>
      </c>
      <c r="M13" s="18"/>
      <c r="N13" s="18"/>
      <c r="O13" s="18"/>
      <c r="P13" s="18"/>
      <c r="Q13" s="18"/>
      <c r="R13" s="18"/>
      <c r="S13" s="18"/>
      <c r="T13" s="18"/>
      <c r="U13" s="18"/>
      <c r="V13" s="18"/>
      <c r="W13" s="18"/>
      <c r="X13" s="17"/>
      <c r="Y13" s="17"/>
      <c r="Z13" s="17"/>
      <c r="AA13" s="17"/>
      <c r="AB13" s="17"/>
      <c r="AC13" s="18"/>
      <c r="AD13" s="17"/>
      <c r="AE13" s="17"/>
      <c r="AF13" s="22"/>
      <c r="AG13" s="22"/>
      <c r="AH13" s="17"/>
      <c r="AI13" s="17"/>
      <c r="AJ13" s="17"/>
      <c r="AK13" s="22"/>
      <c r="AL13" s="22"/>
      <c r="AM13" s="17"/>
      <c r="AN13" s="17"/>
      <c r="AO13" s="17"/>
      <c r="AP13" s="22"/>
      <c r="AQ13" s="22"/>
      <c r="AR13" s="17"/>
      <c r="AS13" s="17"/>
      <c r="AT13" s="17"/>
      <c r="AU13" s="22"/>
      <c r="AV13" s="22"/>
      <c r="AW13" s="17"/>
    </row>
    <row r="14" spans="1:49" ht="29.45" customHeight="1" x14ac:dyDescent="0.25">
      <c r="A14" s="30" t="s">
        <v>16</v>
      </c>
      <c r="B14" s="31" t="s">
        <v>17</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29"/>
      <c r="AJ14" s="29"/>
      <c r="AK14" s="29"/>
      <c r="AL14" s="29"/>
      <c r="AM14" s="29"/>
      <c r="AN14" s="29"/>
      <c r="AO14" s="29"/>
      <c r="AP14" s="29"/>
      <c r="AQ14" s="29"/>
      <c r="AR14" s="29"/>
      <c r="AS14" s="29"/>
      <c r="AT14" s="29"/>
      <c r="AU14" s="29"/>
      <c r="AV14" s="29"/>
      <c r="AW14" s="29">
        <f t="shared" ref="AW14:AW35" si="0">IF(G14=0,0,AH14/G14)</f>
        <v>0</v>
      </c>
    </row>
    <row r="15" spans="1:49" ht="29.25" customHeight="1" x14ac:dyDescent="0.25">
      <c r="A15" s="17">
        <v>1</v>
      </c>
      <c r="B15" s="33" t="s">
        <v>19</v>
      </c>
      <c r="C15" s="34">
        <f t="shared" ref="C15:C50" si="1">SUM(H15,M15)</f>
        <v>483000</v>
      </c>
      <c r="D15" s="35">
        <f t="shared" ref="D15:D50" si="2">SUM(I15,M15)</f>
        <v>483000</v>
      </c>
      <c r="E15" s="35">
        <f t="shared" ref="E15:E50" si="3">SUM(J15,M15)</f>
        <v>483000</v>
      </c>
      <c r="F15" s="36">
        <v>0</v>
      </c>
      <c r="G15" s="36"/>
      <c r="H15" s="34">
        <v>483000</v>
      </c>
      <c r="I15" s="38">
        <v>483000</v>
      </c>
      <c r="J15" s="38">
        <v>483000</v>
      </c>
      <c r="K15" s="34">
        <v>0</v>
      </c>
      <c r="L15" s="34"/>
      <c r="M15" s="34"/>
      <c r="N15" s="34">
        <f t="shared" ref="N15:N65" si="4">SUM(O15,V15)</f>
        <v>483000</v>
      </c>
      <c r="O15" s="34">
        <f t="shared" ref="O15:O49" si="5">SUM(Q15,T15)</f>
        <v>483000</v>
      </c>
      <c r="P15" s="34">
        <f t="shared" ref="P15:P50" si="6">O15-U15</f>
        <v>483000</v>
      </c>
      <c r="Q15" s="34">
        <v>483000</v>
      </c>
      <c r="R15" s="34">
        <v>483000</v>
      </c>
      <c r="S15" s="34">
        <v>0</v>
      </c>
      <c r="T15" s="34">
        <v>0</v>
      </c>
      <c r="U15" s="34"/>
      <c r="V15" s="34"/>
      <c r="W15" s="34">
        <f t="shared" ref="W15:W65" si="7">SUM(X15,AC15)</f>
        <v>0</v>
      </c>
      <c r="X15" s="34">
        <v>0</v>
      </c>
      <c r="Y15" s="34">
        <v>0</v>
      </c>
      <c r="Z15" s="34">
        <v>0</v>
      </c>
      <c r="AA15" s="34">
        <v>0</v>
      </c>
      <c r="AB15" s="34">
        <v>0</v>
      </c>
      <c r="AC15" s="34">
        <f t="shared" ref="AC15:AC65" si="8">M15-V15</f>
        <v>0</v>
      </c>
      <c r="AD15" s="40">
        <v>83282</v>
      </c>
      <c r="AE15" s="40">
        <v>83282</v>
      </c>
      <c r="AF15" s="40">
        <v>83282</v>
      </c>
      <c r="AG15" s="40">
        <v>0</v>
      </c>
      <c r="AH15" s="40"/>
      <c r="AI15" s="42">
        <v>8.7540372670807456E-2</v>
      </c>
      <c r="AJ15" s="42">
        <v>8.7540372670807456E-2</v>
      </c>
      <c r="AK15" s="42">
        <v>8.7540372670807456E-2</v>
      </c>
      <c r="AL15" s="42">
        <v>0</v>
      </c>
      <c r="AM15" s="42">
        <v>0</v>
      </c>
      <c r="AN15" s="42">
        <v>8.9610766045548657E-2</v>
      </c>
      <c r="AO15" s="42">
        <v>8.9610766045548657E-2</v>
      </c>
      <c r="AP15" s="42">
        <v>8.9610766045548657E-2</v>
      </c>
      <c r="AQ15" s="42">
        <v>0</v>
      </c>
      <c r="AR15" s="42">
        <v>0</v>
      </c>
      <c r="AS15" s="42">
        <f t="shared" ref="AS15:AS35" si="9">IF(C15=0,0,AD15/C15)</f>
        <v>0.17242650103519669</v>
      </c>
      <c r="AT15" s="42">
        <f t="shared" ref="AT15:AT35" si="10">IF(D15=0,0,AE15/D15)</f>
        <v>0.17242650103519669</v>
      </c>
      <c r="AU15" s="42">
        <f t="shared" ref="AU15:AU35" si="11">IF(E15=0,0,AF15/E15)</f>
        <v>0.17242650103519669</v>
      </c>
      <c r="AV15" s="42">
        <f t="shared" ref="AV15:AV35" si="12">IF(F15=0,0,AG15/F15)</f>
        <v>0</v>
      </c>
      <c r="AW15" s="42">
        <f t="shared" si="0"/>
        <v>0</v>
      </c>
    </row>
    <row r="16" spans="1:49" ht="29.25" customHeight="1" x14ac:dyDescent="0.25">
      <c r="A16" s="17">
        <v>2</v>
      </c>
      <c r="B16" s="44" t="s">
        <v>21</v>
      </c>
      <c r="C16" s="34">
        <f t="shared" si="1"/>
        <v>1387700</v>
      </c>
      <c r="D16" s="35">
        <f t="shared" si="2"/>
        <v>1387700</v>
      </c>
      <c r="E16" s="35">
        <f t="shared" si="3"/>
        <v>1387700</v>
      </c>
      <c r="F16" s="36">
        <v>0</v>
      </c>
      <c r="G16" s="36"/>
      <c r="H16" s="34">
        <v>1387700</v>
      </c>
      <c r="I16" s="34">
        <v>1387700</v>
      </c>
      <c r="J16" s="34">
        <v>1387700</v>
      </c>
      <c r="K16" s="34">
        <v>0</v>
      </c>
      <c r="L16" s="34"/>
      <c r="M16" s="34"/>
      <c r="N16" s="34">
        <f t="shared" si="4"/>
        <v>1000000</v>
      </c>
      <c r="O16" s="34">
        <f t="shared" si="5"/>
        <v>1000000</v>
      </c>
      <c r="P16" s="34">
        <f t="shared" si="6"/>
        <v>1000000</v>
      </c>
      <c r="Q16" s="34">
        <v>1000000</v>
      </c>
      <c r="R16" s="34">
        <v>1000000</v>
      </c>
      <c r="S16" s="34">
        <v>0</v>
      </c>
      <c r="T16" s="34">
        <v>0</v>
      </c>
      <c r="U16" s="34"/>
      <c r="V16" s="34"/>
      <c r="W16" s="34">
        <f t="shared" si="7"/>
        <v>387700</v>
      </c>
      <c r="X16" s="34">
        <v>387700</v>
      </c>
      <c r="Y16" s="34">
        <v>387700</v>
      </c>
      <c r="Z16" s="34">
        <v>387700</v>
      </c>
      <c r="AA16" s="34">
        <v>0</v>
      </c>
      <c r="AB16" s="34">
        <v>0</v>
      </c>
      <c r="AC16" s="34">
        <f t="shared" si="8"/>
        <v>0</v>
      </c>
      <c r="AD16" s="40">
        <v>358454</v>
      </c>
      <c r="AE16" s="40">
        <v>358454</v>
      </c>
      <c r="AF16" s="40">
        <v>358454</v>
      </c>
      <c r="AG16" s="40">
        <v>0</v>
      </c>
      <c r="AH16" s="40"/>
      <c r="AI16" s="42">
        <v>0.16877855444260287</v>
      </c>
      <c r="AJ16" s="42">
        <v>0.16877855444260287</v>
      </c>
      <c r="AK16" s="42">
        <v>0.16877855444260287</v>
      </c>
      <c r="AL16" s="42">
        <v>0</v>
      </c>
      <c r="AM16" s="42">
        <v>0</v>
      </c>
      <c r="AN16" s="42">
        <v>0.2294833177199683</v>
      </c>
      <c r="AO16" s="42">
        <v>0.2294833177199683</v>
      </c>
      <c r="AP16" s="42">
        <v>0.2294833177199683</v>
      </c>
      <c r="AQ16" s="42">
        <v>0</v>
      </c>
      <c r="AR16" s="42">
        <v>0</v>
      </c>
      <c r="AS16" s="42">
        <f t="shared" si="9"/>
        <v>0.25830799164084456</v>
      </c>
      <c r="AT16" s="42">
        <f t="shared" si="10"/>
        <v>0.25830799164084456</v>
      </c>
      <c r="AU16" s="42">
        <f t="shared" si="11"/>
        <v>0.25830799164084456</v>
      </c>
      <c r="AV16" s="42">
        <f t="shared" si="12"/>
        <v>0</v>
      </c>
      <c r="AW16" s="42">
        <f t="shared" si="0"/>
        <v>0</v>
      </c>
    </row>
    <row r="17" spans="1:60" ht="29.25" customHeight="1" x14ac:dyDescent="0.25">
      <c r="A17" s="17">
        <v>3</v>
      </c>
      <c r="B17" s="44" t="s">
        <v>22</v>
      </c>
      <c r="C17" s="34">
        <f t="shared" si="1"/>
        <v>786200</v>
      </c>
      <c r="D17" s="35">
        <f t="shared" si="2"/>
        <v>786200</v>
      </c>
      <c r="E17" s="35">
        <f t="shared" si="3"/>
        <v>786200</v>
      </c>
      <c r="F17" s="36">
        <v>0</v>
      </c>
      <c r="G17" s="36"/>
      <c r="H17" s="34">
        <v>786200</v>
      </c>
      <c r="I17" s="34">
        <v>786200</v>
      </c>
      <c r="J17" s="34">
        <v>786200</v>
      </c>
      <c r="K17" s="34">
        <v>0</v>
      </c>
      <c r="L17" s="34"/>
      <c r="M17" s="34"/>
      <c r="N17" s="34">
        <f t="shared" si="4"/>
        <v>786200</v>
      </c>
      <c r="O17" s="34">
        <f t="shared" si="5"/>
        <v>786200</v>
      </c>
      <c r="P17" s="34">
        <f t="shared" si="6"/>
        <v>786200</v>
      </c>
      <c r="Q17" s="34">
        <v>786200</v>
      </c>
      <c r="R17" s="34">
        <v>786200</v>
      </c>
      <c r="S17" s="34">
        <v>0</v>
      </c>
      <c r="T17" s="34">
        <v>0</v>
      </c>
      <c r="U17" s="34"/>
      <c r="V17" s="34"/>
      <c r="W17" s="34">
        <f t="shared" si="7"/>
        <v>0</v>
      </c>
      <c r="X17" s="34">
        <v>0</v>
      </c>
      <c r="Y17" s="34">
        <v>0</v>
      </c>
      <c r="Z17" s="34">
        <v>0</v>
      </c>
      <c r="AA17" s="34">
        <v>0</v>
      </c>
      <c r="AB17" s="34">
        <v>0</v>
      </c>
      <c r="AC17" s="34">
        <f t="shared" si="8"/>
        <v>0</v>
      </c>
      <c r="AD17" s="40">
        <v>285144</v>
      </c>
      <c r="AE17" s="40">
        <v>285144</v>
      </c>
      <c r="AF17" s="40">
        <v>285144</v>
      </c>
      <c r="AG17" s="40">
        <v>0</v>
      </c>
      <c r="AH17" s="40"/>
      <c r="AI17" s="42">
        <v>0.19617908929025693</v>
      </c>
      <c r="AJ17" s="42">
        <v>0.19617908929025693</v>
      </c>
      <c r="AK17" s="42">
        <v>0.19617908929025693</v>
      </c>
      <c r="AL17" s="42">
        <v>0</v>
      </c>
      <c r="AM17" s="42">
        <v>0</v>
      </c>
      <c r="AN17" s="42">
        <v>0.36268633935385397</v>
      </c>
      <c r="AO17" s="42">
        <v>0.36268633935385397</v>
      </c>
      <c r="AP17" s="42">
        <v>0.36268633935385397</v>
      </c>
      <c r="AQ17" s="42">
        <v>0</v>
      </c>
      <c r="AR17" s="42">
        <v>0</v>
      </c>
      <c r="AS17" s="42">
        <f t="shared" si="9"/>
        <v>0.36268633935385397</v>
      </c>
      <c r="AT17" s="42">
        <f t="shared" si="10"/>
        <v>0.36268633935385397</v>
      </c>
      <c r="AU17" s="42">
        <f t="shared" si="11"/>
        <v>0.36268633935385397</v>
      </c>
      <c r="AV17" s="42">
        <f t="shared" si="12"/>
        <v>0</v>
      </c>
      <c r="AW17" s="42">
        <f t="shared" si="0"/>
        <v>0</v>
      </c>
    </row>
    <row r="18" spans="1:60" ht="29.25" customHeight="1" x14ac:dyDescent="0.25">
      <c r="A18" s="17">
        <v>4</v>
      </c>
      <c r="B18" s="44" t="s">
        <v>23</v>
      </c>
      <c r="C18" s="34">
        <f t="shared" si="1"/>
        <v>304000</v>
      </c>
      <c r="D18" s="35">
        <f t="shared" si="2"/>
        <v>304000</v>
      </c>
      <c r="E18" s="35">
        <f t="shared" si="3"/>
        <v>304000</v>
      </c>
      <c r="F18" s="36">
        <v>0</v>
      </c>
      <c r="G18" s="36"/>
      <c r="H18" s="34">
        <v>304000</v>
      </c>
      <c r="I18" s="34">
        <v>304000</v>
      </c>
      <c r="J18" s="34">
        <v>304000</v>
      </c>
      <c r="K18" s="34">
        <v>0</v>
      </c>
      <c r="L18" s="34"/>
      <c r="M18" s="34"/>
      <c r="N18" s="34">
        <f t="shared" si="4"/>
        <v>304000</v>
      </c>
      <c r="O18" s="34">
        <f t="shared" si="5"/>
        <v>304000</v>
      </c>
      <c r="P18" s="34">
        <f t="shared" si="6"/>
        <v>304000</v>
      </c>
      <c r="Q18" s="34">
        <v>304000</v>
      </c>
      <c r="R18" s="34">
        <v>304000</v>
      </c>
      <c r="S18" s="34">
        <v>0</v>
      </c>
      <c r="T18" s="34">
        <v>0</v>
      </c>
      <c r="U18" s="34"/>
      <c r="V18" s="34"/>
      <c r="W18" s="34">
        <f t="shared" si="7"/>
        <v>0</v>
      </c>
      <c r="X18" s="34">
        <v>0</v>
      </c>
      <c r="Y18" s="34">
        <v>0</v>
      </c>
      <c r="Z18" s="34">
        <v>0</v>
      </c>
      <c r="AA18" s="34">
        <v>0</v>
      </c>
      <c r="AB18" s="34">
        <v>0</v>
      </c>
      <c r="AC18" s="34">
        <f t="shared" si="8"/>
        <v>0</v>
      </c>
      <c r="AD18" s="40">
        <v>89145</v>
      </c>
      <c r="AE18" s="40">
        <v>89145</v>
      </c>
      <c r="AF18" s="41">
        <v>89145</v>
      </c>
      <c r="AG18" s="40">
        <v>0</v>
      </c>
      <c r="AH18" s="40"/>
      <c r="AI18" s="42">
        <v>8.3631578947368418E-2</v>
      </c>
      <c r="AJ18" s="42">
        <v>8.3631578947368418E-2</v>
      </c>
      <c r="AK18" s="43">
        <v>8.3631578947368418E-2</v>
      </c>
      <c r="AL18" s="42">
        <v>0</v>
      </c>
      <c r="AM18" s="42">
        <v>0</v>
      </c>
      <c r="AN18" s="42">
        <v>9.9161184210526318E-2</v>
      </c>
      <c r="AO18" s="42">
        <v>9.9161184210526318E-2</v>
      </c>
      <c r="AP18" s="43">
        <v>9.9161184210526318E-2</v>
      </c>
      <c r="AQ18" s="42">
        <v>0</v>
      </c>
      <c r="AR18" s="42">
        <v>0</v>
      </c>
      <c r="AS18" s="42">
        <f t="shared" si="9"/>
        <v>0.29324013157894735</v>
      </c>
      <c r="AT18" s="42">
        <f t="shared" si="10"/>
        <v>0.29324013157894735</v>
      </c>
      <c r="AU18" s="43">
        <f t="shared" si="11"/>
        <v>0.29324013157894735</v>
      </c>
      <c r="AV18" s="42">
        <f t="shared" si="12"/>
        <v>0</v>
      </c>
      <c r="AW18" s="42">
        <f t="shared" si="0"/>
        <v>0</v>
      </c>
    </row>
    <row r="19" spans="1:60" ht="29.25" customHeight="1" x14ac:dyDescent="0.25">
      <c r="A19" s="17">
        <v>5</v>
      </c>
      <c r="B19" s="44" t="s">
        <v>25</v>
      </c>
      <c r="C19" s="34">
        <f t="shared" si="1"/>
        <v>6000000</v>
      </c>
      <c r="D19" s="35">
        <f t="shared" si="2"/>
        <v>6000000</v>
      </c>
      <c r="E19" s="35">
        <f t="shared" si="3"/>
        <v>6000000</v>
      </c>
      <c r="F19" s="36">
        <v>0</v>
      </c>
      <c r="G19" s="36"/>
      <c r="H19" s="34">
        <v>6000000</v>
      </c>
      <c r="I19" s="34">
        <v>6000000</v>
      </c>
      <c r="J19" s="34">
        <v>6000000</v>
      </c>
      <c r="K19" s="34">
        <v>0</v>
      </c>
      <c r="L19" s="34"/>
      <c r="M19" s="34"/>
      <c r="N19" s="34">
        <f t="shared" si="4"/>
        <v>6000000</v>
      </c>
      <c r="O19" s="34">
        <f t="shared" si="5"/>
        <v>6000000</v>
      </c>
      <c r="P19" s="34">
        <f t="shared" si="6"/>
        <v>6000000</v>
      </c>
      <c r="Q19" s="34">
        <v>6000000</v>
      </c>
      <c r="R19" s="34">
        <v>6000000</v>
      </c>
      <c r="S19" s="34">
        <v>0</v>
      </c>
      <c r="T19" s="34">
        <v>0</v>
      </c>
      <c r="U19" s="34"/>
      <c r="V19" s="34"/>
      <c r="W19" s="34">
        <f t="shared" si="7"/>
        <v>0</v>
      </c>
      <c r="X19" s="34">
        <v>0</v>
      </c>
      <c r="Y19" s="34">
        <v>0</v>
      </c>
      <c r="Z19" s="34">
        <v>0</v>
      </c>
      <c r="AA19" s="34">
        <v>0</v>
      </c>
      <c r="AB19" s="34">
        <v>0</v>
      </c>
      <c r="AC19" s="34">
        <f t="shared" si="8"/>
        <v>0</v>
      </c>
      <c r="AD19" s="40">
        <v>1477914</v>
      </c>
      <c r="AE19" s="40">
        <v>1477914</v>
      </c>
      <c r="AF19" s="40">
        <v>1477914</v>
      </c>
      <c r="AG19" s="40">
        <v>0</v>
      </c>
      <c r="AH19" s="40"/>
      <c r="AI19" s="42">
        <v>0.10965233333333334</v>
      </c>
      <c r="AJ19" s="42">
        <v>0.10965233333333334</v>
      </c>
      <c r="AK19" s="42">
        <v>0.10965233333333334</v>
      </c>
      <c r="AL19" s="42">
        <v>0</v>
      </c>
      <c r="AM19" s="42">
        <v>0</v>
      </c>
      <c r="AN19" s="42">
        <v>0.146319</v>
      </c>
      <c r="AO19" s="42">
        <v>0.146319</v>
      </c>
      <c r="AP19" s="42">
        <v>0.146319</v>
      </c>
      <c r="AQ19" s="42">
        <v>0</v>
      </c>
      <c r="AR19" s="42">
        <v>0</v>
      </c>
      <c r="AS19" s="42">
        <f t="shared" si="9"/>
        <v>0.24631900000000001</v>
      </c>
      <c r="AT19" s="42">
        <f t="shared" si="10"/>
        <v>0.24631900000000001</v>
      </c>
      <c r="AU19" s="42">
        <f t="shared" si="11"/>
        <v>0.24631900000000001</v>
      </c>
      <c r="AV19" s="42">
        <f t="shared" si="12"/>
        <v>0</v>
      </c>
      <c r="AW19" s="42">
        <f t="shared" si="0"/>
        <v>0</v>
      </c>
    </row>
    <row r="20" spans="1:60" ht="29.25" customHeight="1" x14ac:dyDescent="0.25">
      <c r="A20" s="17">
        <v>6</v>
      </c>
      <c r="B20" s="44" t="s">
        <v>26</v>
      </c>
      <c r="C20" s="34">
        <f t="shared" si="1"/>
        <v>652300</v>
      </c>
      <c r="D20" s="35">
        <f t="shared" si="2"/>
        <v>652300</v>
      </c>
      <c r="E20" s="35">
        <f t="shared" si="3"/>
        <v>652300</v>
      </c>
      <c r="F20" s="36">
        <v>0</v>
      </c>
      <c r="G20" s="36"/>
      <c r="H20" s="34">
        <v>652300</v>
      </c>
      <c r="I20" s="38">
        <v>652300</v>
      </c>
      <c r="J20" s="38">
        <v>652300</v>
      </c>
      <c r="K20" s="34">
        <v>0</v>
      </c>
      <c r="L20" s="34"/>
      <c r="M20" s="34"/>
      <c r="N20" s="34">
        <f t="shared" si="4"/>
        <v>652300</v>
      </c>
      <c r="O20" s="34">
        <f t="shared" si="5"/>
        <v>652300</v>
      </c>
      <c r="P20" s="34">
        <f t="shared" si="6"/>
        <v>652300</v>
      </c>
      <c r="Q20" s="34">
        <v>652300</v>
      </c>
      <c r="R20" s="34">
        <v>652300</v>
      </c>
      <c r="S20" s="34">
        <v>0</v>
      </c>
      <c r="T20" s="34">
        <v>0</v>
      </c>
      <c r="U20" s="34"/>
      <c r="V20" s="34"/>
      <c r="W20" s="34">
        <f t="shared" si="7"/>
        <v>0</v>
      </c>
      <c r="X20" s="34">
        <v>0</v>
      </c>
      <c r="Y20" s="34">
        <v>0</v>
      </c>
      <c r="Z20" s="34">
        <v>0</v>
      </c>
      <c r="AA20" s="34">
        <v>0</v>
      </c>
      <c r="AB20" s="34">
        <v>0</v>
      </c>
      <c r="AC20" s="34">
        <f t="shared" si="8"/>
        <v>0</v>
      </c>
      <c r="AD20" s="40">
        <v>87436</v>
      </c>
      <c r="AE20" s="40">
        <v>87436</v>
      </c>
      <c r="AF20" s="40">
        <v>87436</v>
      </c>
      <c r="AG20" s="40">
        <v>0</v>
      </c>
      <c r="AH20" s="40"/>
      <c r="AI20" s="42">
        <v>0.11717921201900966</v>
      </c>
      <c r="AJ20" s="42">
        <v>0.11717921201900966</v>
      </c>
      <c r="AK20" s="42">
        <v>0.11717921201900966</v>
      </c>
      <c r="AL20" s="42">
        <v>0</v>
      </c>
      <c r="AM20" s="42">
        <v>0</v>
      </c>
      <c r="AN20" s="42">
        <v>0.11871224896520007</v>
      </c>
      <c r="AO20" s="42">
        <v>0.11871224896520007</v>
      </c>
      <c r="AP20" s="42">
        <v>0.11871224896520007</v>
      </c>
      <c r="AQ20" s="42">
        <v>0</v>
      </c>
      <c r="AR20" s="42">
        <v>0</v>
      </c>
      <c r="AS20" s="42">
        <f t="shared" si="9"/>
        <v>0.1340426184271041</v>
      </c>
      <c r="AT20" s="42">
        <f t="shared" si="10"/>
        <v>0.1340426184271041</v>
      </c>
      <c r="AU20" s="42">
        <f t="shared" si="11"/>
        <v>0.1340426184271041</v>
      </c>
      <c r="AV20" s="42">
        <f t="shared" si="12"/>
        <v>0</v>
      </c>
      <c r="AW20" s="42">
        <f t="shared" si="0"/>
        <v>0</v>
      </c>
    </row>
    <row r="21" spans="1:60" ht="29.25" customHeight="1" x14ac:dyDescent="0.25">
      <c r="A21" s="17">
        <v>7</v>
      </c>
      <c r="B21" s="44" t="s">
        <v>27</v>
      </c>
      <c r="C21" s="34">
        <f t="shared" si="1"/>
        <v>1084800</v>
      </c>
      <c r="D21" s="35">
        <f t="shared" si="2"/>
        <v>1084800</v>
      </c>
      <c r="E21" s="35">
        <f t="shared" si="3"/>
        <v>1084800</v>
      </c>
      <c r="F21" s="36">
        <v>0</v>
      </c>
      <c r="G21" s="36"/>
      <c r="H21" s="34">
        <v>1084800</v>
      </c>
      <c r="I21" s="34">
        <v>1084800</v>
      </c>
      <c r="J21" s="34">
        <v>1084800</v>
      </c>
      <c r="K21" s="34">
        <v>0</v>
      </c>
      <c r="L21" s="34"/>
      <c r="M21" s="34"/>
      <c r="N21" s="34">
        <f t="shared" si="4"/>
        <v>520075</v>
      </c>
      <c r="O21" s="34">
        <f t="shared" si="5"/>
        <v>520075</v>
      </c>
      <c r="P21" s="34">
        <f t="shared" si="6"/>
        <v>520075</v>
      </c>
      <c r="Q21" s="34">
        <v>520075</v>
      </c>
      <c r="R21" s="34">
        <v>520075</v>
      </c>
      <c r="S21" s="34">
        <v>0</v>
      </c>
      <c r="T21" s="34">
        <v>0</v>
      </c>
      <c r="U21" s="34"/>
      <c r="V21" s="34"/>
      <c r="W21" s="34">
        <f t="shared" si="7"/>
        <v>564725</v>
      </c>
      <c r="X21" s="34">
        <v>564725</v>
      </c>
      <c r="Y21" s="34">
        <v>564725</v>
      </c>
      <c r="Z21" s="34">
        <v>564725</v>
      </c>
      <c r="AA21" s="34">
        <v>0</v>
      </c>
      <c r="AB21" s="34">
        <v>0</v>
      </c>
      <c r="AC21" s="34">
        <f t="shared" si="8"/>
        <v>0</v>
      </c>
      <c r="AD21" s="40">
        <v>152356</v>
      </c>
      <c r="AE21" s="40">
        <v>152356</v>
      </c>
      <c r="AF21" s="40">
        <v>152356</v>
      </c>
      <c r="AG21" s="40">
        <v>0</v>
      </c>
      <c r="AH21" s="40"/>
      <c r="AI21" s="42">
        <v>9.452894542772862E-2</v>
      </c>
      <c r="AJ21" s="42">
        <v>9.452894542772862E-2</v>
      </c>
      <c r="AK21" s="42">
        <v>9.452894542772862E-2</v>
      </c>
      <c r="AL21" s="42">
        <v>0</v>
      </c>
      <c r="AM21" s="42">
        <v>0</v>
      </c>
      <c r="AN21" s="42">
        <v>0.11279129793510324</v>
      </c>
      <c r="AO21" s="42">
        <v>0.11279129793510324</v>
      </c>
      <c r="AP21" s="42">
        <v>0.11279129793510324</v>
      </c>
      <c r="AQ21" s="42">
        <v>0</v>
      </c>
      <c r="AR21" s="42">
        <v>0</v>
      </c>
      <c r="AS21" s="42">
        <f t="shared" si="9"/>
        <v>0.14044616519174041</v>
      </c>
      <c r="AT21" s="42">
        <f t="shared" si="10"/>
        <v>0.14044616519174041</v>
      </c>
      <c r="AU21" s="42">
        <f t="shared" si="11"/>
        <v>0.14044616519174041</v>
      </c>
      <c r="AV21" s="42">
        <f t="shared" si="12"/>
        <v>0</v>
      </c>
      <c r="AW21" s="42">
        <f t="shared" si="0"/>
        <v>0</v>
      </c>
    </row>
    <row r="22" spans="1:60" ht="29.25" customHeight="1" x14ac:dyDescent="0.25">
      <c r="A22" s="17">
        <v>8</v>
      </c>
      <c r="B22" s="44" t="s">
        <v>28</v>
      </c>
      <c r="C22" s="34">
        <f t="shared" si="1"/>
        <v>611300</v>
      </c>
      <c r="D22" s="35">
        <f t="shared" si="2"/>
        <v>611300</v>
      </c>
      <c r="E22" s="35">
        <f t="shared" si="3"/>
        <v>581300</v>
      </c>
      <c r="F22" s="36">
        <v>30000</v>
      </c>
      <c r="G22" s="36"/>
      <c r="H22" s="34">
        <v>611300</v>
      </c>
      <c r="I22" s="38">
        <v>611300</v>
      </c>
      <c r="J22" s="38">
        <v>581300</v>
      </c>
      <c r="K22" s="34">
        <v>30000</v>
      </c>
      <c r="L22" s="34"/>
      <c r="M22" s="34"/>
      <c r="N22" s="34">
        <f t="shared" si="4"/>
        <v>611300</v>
      </c>
      <c r="O22" s="34">
        <f t="shared" si="5"/>
        <v>611300</v>
      </c>
      <c r="P22" s="34">
        <f t="shared" si="6"/>
        <v>611300</v>
      </c>
      <c r="Q22" s="34">
        <v>611300</v>
      </c>
      <c r="R22" s="38">
        <v>581300</v>
      </c>
      <c r="S22" s="34">
        <v>30000</v>
      </c>
      <c r="T22" s="34">
        <v>0</v>
      </c>
      <c r="U22" s="34"/>
      <c r="V22" s="34"/>
      <c r="W22" s="34">
        <f t="shared" si="7"/>
        <v>0</v>
      </c>
      <c r="X22" s="34">
        <v>0</v>
      </c>
      <c r="Y22" s="34">
        <v>0</v>
      </c>
      <c r="Z22" s="34">
        <v>0</v>
      </c>
      <c r="AA22" s="34">
        <v>0</v>
      </c>
      <c r="AB22" s="34">
        <v>0</v>
      </c>
      <c r="AC22" s="34">
        <f t="shared" si="8"/>
        <v>0</v>
      </c>
      <c r="AD22" s="40">
        <v>147792</v>
      </c>
      <c r="AE22" s="40">
        <v>147792</v>
      </c>
      <c r="AF22" s="41">
        <v>117792</v>
      </c>
      <c r="AG22" s="40">
        <v>30000</v>
      </c>
      <c r="AH22" s="40"/>
      <c r="AI22" s="42">
        <v>0.14034353018158024</v>
      </c>
      <c r="AJ22" s="42">
        <v>0.14034353018158024</v>
      </c>
      <c r="AK22" s="43">
        <v>0.14758644417684499</v>
      </c>
      <c r="AL22" s="42">
        <v>0</v>
      </c>
      <c r="AM22" s="42">
        <v>0</v>
      </c>
      <c r="AN22" s="42">
        <v>0.17960412236217896</v>
      </c>
      <c r="AO22" s="42">
        <v>0.17960412236217896</v>
      </c>
      <c r="AP22" s="43">
        <v>0.15102700842938241</v>
      </c>
      <c r="AQ22" s="42">
        <v>0.73333333333333328</v>
      </c>
      <c r="AR22" s="42">
        <v>0</v>
      </c>
      <c r="AS22" s="42">
        <f t="shared" si="9"/>
        <v>0.24176672664812696</v>
      </c>
      <c r="AT22" s="42">
        <f t="shared" si="10"/>
        <v>0.24176672664812696</v>
      </c>
      <c r="AU22" s="43">
        <f t="shared" si="11"/>
        <v>0.20263547221744366</v>
      </c>
      <c r="AV22" s="42">
        <f t="shared" si="12"/>
        <v>1</v>
      </c>
      <c r="AW22" s="42">
        <f t="shared" si="0"/>
        <v>0</v>
      </c>
    </row>
    <row r="23" spans="1:60" ht="29.25" customHeight="1" x14ac:dyDescent="0.25">
      <c r="A23" s="17">
        <v>9</v>
      </c>
      <c r="B23" s="44" t="s">
        <v>29</v>
      </c>
      <c r="C23" s="34">
        <f t="shared" si="1"/>
        <v>734400</v>
      </c>
      <c r="D23" s="35">
        <f t="shared" si="2"/>
        <v>734400</v>
      </c>
      <c r="E23" s="35">
        <f t="shared" si="3"/>
        <v>734400</v>
      </c>
      <c r="F23" s="36">
        <v>0</v>
      </c>
      <c r="G23" s="36"/>
      <c r="H23" s="34">
        <v>734400</v>
      </c>
      <c r="I23" s="34">
        <v>734400</v>
      </c>
      <c r="J23" s="34">
        <v>734400</v>
      </c>
      <c r="K23" s="34">
        <v>0</v>
      </c>
      <c r="L23" s="34"/>
      <c r="M23" s="34"/>
      <c r="N23" s="34">
        <f t="shared" si="4"/>
        <v>734400</v>
      </c>
      <c r="O23" s="34">
        <f t="shared" si="5"/>
        <v>734400</v>
      </c>
      <c r="P23" s="34">
        <f t="shared" si="6"/>
        <v>734400</v>
      </c>
      <c r="Q23" s="34">
        <v>734400</v>
      </c>
      <c r="R23" s="34">
        <v>734400</v>
      </c>
      <c r="S23" s="34">
        <v>0</v>
      </c>
      <c r="T23" s="34">
        <v>0</v>
      </c>
      <c r="U23" s="34"/>
      <c r="V23" s="34"/>
      <c r="W23" s="34">
        <f t="shared" si="7"/>
        <v>0</v>
      </c>
      <c r="X23" s="34">
        <v>0</v>
      </c>
      <c r="Y23" s="34">
        <v>0</v>
      </c>
      <c r="Z23" s="34">
        <v>0</v>
      </c>
      <c r="AA23" s="34">
        <v>0</v>
      </c>
      <c r="AB23" s="34">
        <v>0</v>
      </c>
      <c r="AC23" s="34">
        <f t="shared" si="8"/>
        <v>0</v>
      </c>
      <c r="AD23" s="40">
        <v>201454</v>
      </c>
      <c r="AE23" s="40">
        <v>201454</v>
      </c>
      <c r="AF23" s="40">
        <v>201454</v>
      </c>
      <c r="AG23" s="40">
        <v>0</v>
      </c>
      <c r="AH23" s="40"/>
      <c r="AI23" s="42">
        <v>8.1699346405228759E-2</v>
      </c>
      <c r="AJ23" s="42">
        <v>8.1699346405228759E-2</v>
      </c>
      <c r="AK23" s="42">
        <v>8.1699346405228759E-2</v>
      </c>
      <c r="AL23" s="42">
        <v>0</v>
      </c>
      <c r="AM23" s="42">
        <v>0</v>
      </c>
      <c r="AN23" s="42">
        <v>9.5315904139433555E-2</v>
      </c>
      <c r="AO23" s="42">
        <v>9.5315904139433555E-2</v>
      </c>
      <c r="AP23" s="42">
        <v>9.5315904139433555E-2</v>
      </c>
      <c r="AQ23" s="42">
        <v>0</v>
      </c>
      <c r="AR23" s="42">
        <v>0</v>
      </c>
      <c r="AS23" s="42">
        <f t="shared" si="9"/>
        <v>0.27431100217864923</v>
      </c>
      <c r="AT23" s="42">
        <f t="shared" si="10"/>
        <v>0.27431100217864923</v>
      </c>
      <c r="AU23" s="42">
        <f t="shared" si="11"/>
        <v>0.27431100217864923</v>
      </c>
      <c r="AV23" s="42">
        <f t="shared" si="12"/>
        <v>0</v>
      </c>
      <c r="AW23" s="42">
        <f t="shared" si="0"/>
        <v>0</v>
      </c>
    </row>
    <row r="24" spans="1:60" ht="29.25" customHeight="1" x14ac:dyDescent="0.25">
      <c r="A24" s="17">
        <v>10</v>
      </c>
      <c r="B24" s="44" t="s">
        <v>30</v>
      </c>
      <c r="C24" s="34">
        <f t="shared" si="1"/>
        <v>6438060</v>
      </c>
      <c r="D24" s="35">
        <f t="shared" si="2"/>
        <v>6438060</v>
      </c>
      <c r="E24" s="35">
        <f t="shared" si="3"/>
        <v>4538060</v>
      </c>
      <c r="F24" s="36">
        <v>1900000</v>
      </c>
      <c r="G24" s="36"/>
      <c r="H24" s="34">
        <v>6438060</v>
      </c>
      <c r="I24" s="34">
        <v>6438060</v>
      </c>
      <c r="J24" s="34">
        <v>4538060</v>
      </c>
      <c r="K24" s="34">
        <v>1900000</v>
      </c>
      <c r="L24" s="34"/>
      <c r="M24" s="34"/>
      <c r="N24" s="34">
        <f t="shared" si="4"/>
        <v>6438060</v>
      </c>
      <c r="O24" s="34">
        <f t="shared" si="5"/>
        <v>6438060</v>
      </c>
      <c r="P24" s="34">
        <f t="shared" si="6"/>
        <v>6438060</v>
      </c>
      <c r="Q24" s="34">
        <v>6438060</v>
      </c>
      <c r="R24" s="34">
        <v>4538060</v>
      </c>
      <c r="S24" s="34">
        <v>1900000</v>
      </c>
      <c r="T24" s="34">
        <v>0</v>
      </c>
      <c r="U24" s="34"/>
      <c r="V24" s="34"/>
      <c r="W24" s="34">
        <f t="shared" si="7"/>
        <v>0</v>
      </c>
      <c r="X24" s="34">
        <v>0</v>
      </c>
      <c r="Y24" s="34">
        <v>0</v>
      </c>
      <c r="Z24" s="34">
        <v>0</v>
      </c>
      <c r="AA24" s="34">
        <v>0</v>
      </c>
      <c r="AB24" s="34">
        <v>0</v>
      </c>
      <c r="AC24" s="34">
        <f t="shared" si="8"/>
        <v>0</v>
      </c>
      <c r="AD24" s="40">
        <v>2647732.7165999999</v>
      </c>
      <c r="AE24" s="40">
        <v>2647732.7165999999</v>
      </c>
      <c r="AF24" s="41">
        <v>1745606</v>
      </c>
      <c r="AG24" s="40">
        <v>902126.71659999993</v>
      </c>
      <c r="AH24" s="40"/>
      <c r="AI24" s="42">
        <v>0.24140788188196446</v>
      </c>
      <c r="AJ24" s="42">
        <v>0.24140788188196446</v>
      </c>
      <c r="AK24" s="43">
        <v>0.24880830134462745</v>
      </c>
      <c r="AL24" s="42">
        <v>0.22373233054157896</v>
      </c>
      <c r="AM24" s="42">
        <v>0</v>
      </c>
      <c r="AN24" s="42">
        <v>0.28044383752496871</v>
      </c>
      <c r="AO24" s="42">
        <v>0.28044383752496871</v>
      </c>
      <c r="AP24" s="43">
        <v>0.28391162743551207</v>
      </c>
      <c r="AQ24" s="42">
        <v>0.27216118558736846</v>
      </c>
      <c r="AR24" s="42">
        <v>0</v>
      </c>
      <c r="AS24" s="42">
        <f t="shared" si="9"/>
        <v>0.41126251022823646</v>
      </c>
      <c r="AT24" s="42">
        <f t="shared" si="10"/>
        <v>0.41126251022823646</v>
      </c>
      <c r="AU24" s="43">
        <f t="shared" si="11"/>
        <v>0.38465908339687005</v>
      </c>
      <c r="AV24" s="42">
        <f t="shared" si="12"/>
        <v>0.47480353505263156</v>
      </c>
      <c r="AW24" s="42">
        <f t="shared" si="0"/>
        <v>0</v>
      </c>
    </row>
    <row r="25" spans="1:60" ht="29.25" customHeight="1" x14ac:dyDescent="0.25">
      <c r="A25" s="17">
        <v>11</v>
      </c>
      <c r="B25" s="44" t="s">
        <v>31</v>
      </c>
      <c r="C25" s="34">
        <f t="shared" si="1"/>
        <v>825255</v>
      </c>
      <c r="D25" s="35">
        <f t="shared" si="2"/>
        <v>825255</v>
      </c>
      <c r="E25" s="35">
        <f t="shared" si="3"/>
        <v>585900</v>
      </c>
      <c r="F25" s="36">
        <v>239355</v>
      </c>
      <c r="G25" s="36"/>
      <c r="H25" s="34">
        <v>825255</v>
      </c>
      <c r="I25" s="38">
        <v>825255</v>
      </c>
      <c r="J25" s="38">
        <v>585900</v>
      </c>
      <c r="K25" s="34">
        <v>239355</v>
      </c>
      <c r="L25" s="34"/>
      <c r="M25" s="34"/>
      <c r="N25" s="34">
        <f t="shared" si="4"/>
        <v>825255</v>
      </c>
      <c r="O25" s="34">
        <f t="shared" si="5"/>
        <v>825255</v>
      </c>
      <c r="P25" s="34">
        <f t="shared" si="6"/>
        <v>825255</v>
      </c>
      <c r="Q25" s="34">
        <v>825255</v>
      </c>
      <c r="R25" s="34">
        <v>585900</v>
      </c>
      <c r="S25" s="34">
        <v>239355</v>
      </c>
      <c r="T25" s="34">
        <v>0</v>
      </c>
      <c r="U25" s="34"/>
      <c r="V25" s="34"/>
      <c r="W25" s="34">
        <f t="shared" si="7"/>
        <v>0</v>
      </c>
      <c r="X25" s="34">
        <v>0</v>
      </c>
      <c r="Y25" s="34">
        <v>0</v>
      </c>
      <c r="Z25" s="34">
        <v>0</v>
      </c>
      <c r="AA25" s="34">
        <v>0</v>
      </c>
      <c r="AB25" s="34">
        <v>0</v>
      </c>
      <c r="AC25" s="34">
        <f t="shared" si="8"/>
        <v>0</v>
      </c>
      <c r="AD25" s="40">
        <v>180500</v>
      </c>
      <c r="AE25" s="40">
        <v>180500</v>
      </c>
      <c r="AF25" s="41">
        <v>180500</v>
      </c>
      <c r="AG25" s="40">
        <v>0</v>
      </c>
      <c r="AH25" s="40"/>
      <c r="AI25" s="42">
        <v>0.12377386383602644</v>
      </c>
      <c r="AJ25" s="42">
        <v>0.12377386383602644</v>
      </c>
      <c r="AK25" s="43">
        <v>0.17433862433862435</v>
      </c>
      <c r="AL25" s="42">
        <v>0</v>
      </c>
      <c r="AM25" s="42">
        <v>0</v>
      </c>
      <c r="AN25" s="42">
        <v>0.20660280761703959</v>
      </c>
      <c r="AO25" s="42">
        <v>0.20660280761703959</v>
      </c>
      <c r="AP25" s="43">
        <v>0.29100529100529099</v>
      </c>
      <c r="AQ25" s="42">
        <v>0</v>
      </c>
      <c r="AR25" s="42">
        <v>0</v>
      </c>
      <c r="AS25" s="42">
        <f t="shared" si="9"/>
        <v>0.2187202743394466</v>
      </c>
      <c r="AT25" s="42">
        <f t="shared" si="10"/>
        <v>0.2187202743394466</v>
      </c>
      <c r="AU25" s="43">
        <f t="shared" si="11"/>
        <v>0.30807305000853386</v>
      </c>
      <c r="AV25" s="42">
        <f t="shared" si="12"/>
        <v>0</v>
      </c>
      <c r="AW25" s="42">
        <f t="shared" si="0"/>
        <v>0</v>
      </c>
    </row>
    <row r="26" spans="1:60" ht="29.25" customHeight="1" x14ac:dyDescent="0.25">
      <c r="A26" s="17">
        <v>12</v>
      </c>
      <c r="B26" s="44" t="s">
        <v>32</v>
      </c>
      <c r="C26" s="34">
        <f t="shared" si="1"/>
        <v>50327633</v>
      </c>
      <c r="D26" s="35">
        <f t="shared" si="2"/>
        <v>50327633</v>
      </c>
      <c r="E26" s="35">
        <f t="shared" si="3"/>
        <v>45450900</v>
      </c>
      <c r="F26" s="36">
        <v>4876733</v>
      </c>
      <c r="G26" s="36"/>
      <c r="H26" s="34">
        <v>50327633</v>
      </c>
      <c r="I26" s="38">
        <v>50327633</v>
      </c>
      <c r="J26" s="38">
        <v>45450900</v>
      </c>
      <c r="K26" s="34">
        <v>4876733</v>
      </c>
      <c r="L26" s="34"/>
      <c r="M26" s="34"/>
      <c r="N26" s="34">
        <f t="shared" si="4"/>
        <v>45926288</v>
      </c>
      <c r="O26" s="34">
        <f t="shared" si="5"/>
        <v>45926288</v>
      </c>
      <c r="P26" s="34">
        <f t="shared" si="6"/>
        <v>45926288</v>
      </c>
      <c r="Q26" s="34">
        <v>45926288</v>
      </c>
      <c r="R26" s="34">
        <v>41049555</v>
      </c>
      <c r="S26" s="34">
        <v>4876733</v>
      </c>
      <c r="T26" s="34">
        <v>0</v>
      </c>
      <c r="U26" s="34"/>
      <c r="V26" s="34"/>
      <c r="W26" s="34">
        <f t="shared" si="7"/>
        <v>4401345</v>
      </c>
      <c r="X26" s="34">
        <v>4401345</v>
      </c>
      <c r="Y26" s="34">
        <v>4401345</v>
      </c>
      <c r="Z26" s="34">
        <v>4401345</v>
      </c>
      <c r="AA26" s="34">
        <v>0</v>
      </c>
      <c r="AB26" s="34">
        <v>0</v>
      </c>
      <c r="AC26" s="34">
        <f t="shared" si="8"/>
        <v>0</v>
      </c>
      <c r="AD26" s="40">
        <v>21522191.485520002</v>
      </c>
      <c r="AE26" s="40">
        <v>21522191.485520002</v>
      </c>
      <c r="AF26" s="40">
        <v>19065154</v>
      </c>
      <c r="AG26" s="40">
        <v>2457037.4855200006</v>
      </c>
      <c r="AH26" s="40"/>
      <c r="AI26" s="42">
        <v>0.37318527150919256</v>
      </c>
      <c r="AJ26" s="42">
        <v>0.37318527150919256</v>
      </c>
      <c r="AK26" s="42">
        <v>0.37546350017271385</v>
      </c>
      <c r="AL26" s="42">
        <v>0.35195229788466992</v>
      </c>
      <c r="AM26" s="42">
        <v>0</v>
      </c>
      <c r="AN26" s="42">
        <v>0.37318527150919256</v>
      </c>
      <c r="AO26" s="42">
        <v>0.37318527150919256</v>
      </c>
      <c r="AP26" s="42">
        <v>0.37546350017271385</v>
      </c>
      <c r="AQ26" s="42">
        <v>0.35195229788466992</v>
      </c>
      <c r="AR26" s="42">
        <v>0</v>
      </c>
      <c r="AS26" s="42">
        <f t="shared" si="9"/>
        <v>0.42764163944527256</v>
      </c>
      <c r="AT26" s="42">
        <f t="shared" si="10"/>
        <v>0.42764163944527256</v>
      </c>
      <c r="AU26" s="42">
        <f t="shared" si="11"/>
        <v>0.4194670292557463</v>
      </c>
      <c r="AV26" s="42">
        <f t="shared" si="12"/>
        <v>0.50382858473490355</v>
      </c>
      <c r="AW26" s="42">
        <f t="shared" si="0"/>
        <v>0</v>
      </c>
    </row>
    <row r="27" spans="1:60" s="2" customFormat="1" ht="29.25" customHeight="1" x14ac:dyDescent="0.25">
      <c r="A27" s="17">
        <v>13</v>
      </c>
      <c r="B27" s="44" t="s">
        <v>34</v>
      </c>
      <c r="C27" s="34">
        <f t="shared" si="1"/>
        <v>111000</v>
      </c>
      <c r="D27" s="35">
        <f t="shared" si="2"/>
        <v>111000</v>
      </c>
      <c r="E27" s="35">
        <f t="shared" si="3"/>
        <v>111000</v>
      </c>
      <c r="F27" s="36">
        <v>0</v>
      </c>
      <c r="G27" s="36"/>
      <c r="H27" s="34">
        <v>111000</v>
      </c>
      <c r="I27" s="38">
        <v>111000</v>
      </c>
      <c r="J27" s="38">
        <v>111000</v>
      </c>
      <c r="K27" s="34">
        <v>0</v>
      </c>
      <c r="L27" s="34"/>
      <c r="M27" s="34"/>
      <c r="N27" s="34">
        <f t="shared" si="4"/>
        <v>111000</v>
      </c>
      <c r="O27" s="34">
        <f t="shared" si="5"/>
        <v>111000</v>
      </c>
      <c r="P27" s="34">
        <f t="shared" si="6"/>
        <v>111000</v>
      </c>
      <c r="Q27" s="34">
        <v>111000</v>
      </c>
      <c r="R27" s="34">
        <v>111000</v>
      </c>
      <c r="S27" s="34">
        <v>0</v>
      </c>
      <c r="T27" s="34">
        <v>0</v>
      </c>
      <c r="U27" s="34"/>
      <c r="V27" s="34"/>
      <c r="W27" s="34">
        <f t="shared" si="7"/>
        <v>0</v>
      </c>
      <c r="X27" s="34">
        <v>0</v>
      </c>
      <c r="Y27" s="34">
        <v>0</v>
      </c>
      <c r="Z27" s="34">
        <v>0</v>
      </c>
      <c r="AA27" s="34">
        <v>0</v>
      </c>
      <c r="AB27" s="34">
        <v>0</v>
      </c>
      <c r="AC27" s="34">
        <f t="shared" si="8"/>
        <v>0</v>
      </c>
      <c r="AD27" s="40">
        <v>50145</v>
      </c>
      <c r="AE27" s="40">
        <v>50145</v>
      </c>
      <c r="AF27" s="40">
        <v>50145</v>
      </c>
      <c r="AG27" s="40">
        <v>0</v>
      </c>
      <c r="AH27" s="40"/>
      <c r="AI27" s="42">
        <v>0.13075675675675677</v>
      </c>
      <c r="AJ27" s="42">
        <v>0.13075675675675677</v>
      </c>
      <c r="AK27" s="42">
        <v>0.13075675675675677</v>
      </c>
      <c r="AL27" s="42">
        <v>0</v>
      </c>
      <c r="AM27" s="42">
        <v>0</v>
      </c>
      <c r="AN27" s="42">
        <v>0.29187387387387387</v>
      </c>
      <c r="AO27" s="42">
        <v>0.29187387387387387</v>
      </c>
      <c r="AP27" s="42">
        <v>0.29187387387387387</v>
      </c>
      <c r="AQ27" s="42">
        <v>0</v>
      </c>
      <c r="AR27" s="42">
        <v>0</v>
      </c>
      <c r="AS27" s="42">
        <f t="shared" si="9"/>
        <v>0.45175675675675675</v>
      </c>
      <c r="AT27" s="42">
        <f t="shared" si="10"/>
        <v>0.45175675675675675</v>
      </c>
      <c r="AU27" s="42">
        <f t="shared" si="11"/>
        <v>0.45175675675675675</v>
      </c>
      <c r="AV27" s="42">
        <f t="shared" si="12"/>
        <v>0</v>
      </c>
      <c r="AW27" s="42">
        <f t="shared" si="0"/>
        <v>0</v>
      </c>
      <c r="AX27" s="1"/>
      <c r="AY27" s="1"/>
      <c r="AZ27" s="1"/>
      <c r="BA27" s="1"/>
      <c r="BB27" s="1"/>
      <c r="BC27" s="1"/>
      <c r="BD27" s="1"/>
      <c r="BE27" s="1"/>
      <c r="BF27" s="1"/>
      <c r="BG27" s="1"/>
      <c r="BH27" s="1"/>
    </row>
    <row r="28" spans="1:60" s="2" customFormat="1" ht="29.25" customHeight="1" x14ac:dyDescent="0.25">
      <c r="A28" s="17">
        <v>14</v>
      </c>
      <c r="B28" s="44" t="s">
        <v>35</v>
      </c>
      <c r="C28" s="34">
        <f t="shared" si="1"/>
        <v>410200</v>
      </c>
      <c r="D28" s="35">
        <f t="shared" si="2"/>
        <v>410200</v>
      </c>
      <c r="E28" s="35">
        <f t="shared" si="3"/>
        <v>410200</v>
      </c>
      <c r="F28" s="36">
        <v>0</v>
      </c>
      <c r="G28" s="36"/>
      <c r="H28" s="34">
        <v>410200</v>
      </c>
      <c r="I28" s="34">
        <v>410200</v>
      </c>
      <c r="J28" s="34">
        <v>410200</v>
      </c>
      <c r="K28" s="34">
        <v>0</v>
      </c>
      <c r="L28" s="34"/>
      <c r="M28" s="34"/>
      <c r="N28" s="34">
        <f t="shared" si="4"/>
        <v>268530</v>
      </c>
      <c r="O28" s="34">
        <f t="shared" si="5"/>
        <v>268530</v>
      </c>
      <c r="P28" s="34">
        <f t="shared" si="6"/>
        <v>268530</v>
      </c>
      <c r="Q28" s="34">
        <v>268530</v>
      </c>
      <c r="R28" s="34">
        <v>268530</v>
      </c>
      <c r="S28" s="34">
        <v>0</v>
      </c>
      <c r="T28" s="34">
        <v>0</v>
      </c>
      <c r="U28" s="34"/>
      <c r="V28" s="34"/>
      <c r="W28" s="34">
        <f t="shared" si="7"/>
        <v>141670</v>
      </c>
      <c r="X28" s="34">
        <v>141670</v>
      </c>
      <c r="Y28" s="34">
        <v>141670</v>
      </c>
      <c r="Z28" s="34">
        <v>141670</v>
      </c>
      <c r="AA28" s="34">
        <v>0</v>
      </c>
      <c r="AB28" s="34">
        <v>0</v>
      </c>
      <c r="AC28" s="34">
        <f t="shared" si="8"/>
        <v>0</v>
      </c>
      <c r="AD28" s="40">
        <v>136000</v>
      </c>
      <c r="AE28" s="40">
        <v>136000</v>
      </c>
      <c r="AF28" s="41">
        <v>136000</v>
      </c>
      <c r="AG28" s="40">
        <v>0</v>
      </c>
      <c r="AH28" s="40"/>
      <c r="AI28" s="42">
        <v>0.15407118478790835</v>
      </c>
      <c r="AJ28" s="42">
        <v>0.15407118478790835</v>
      </c>
      <c r="AK28" s="43">
        <v>0.15407118478790835</v>
      </c>
      <c r="AL28" s="42">
        <v>0</v>
      </c>
      <c r="AM28" s="42">
        <v>0</v>
      </c>
      <c r="AN28" s="42">
        <v>0.30716723549488056</v>
      </c>
      <c r="AO28" s="42">
        <v>0.30716723549488056</v>
      </c>
      <c r="AP28" s="43">
        <v>0.30716723549488056</v>
      </c>
      <c r="AQ28" s="42">
        <v>0</v>
      </c>
      <c r="AR28" s="42">
        <v>0</v>
      </c>
      <c r="AS28" s="42">
        <f t="shared" si="9"/>
        <v>0.33154558751828378</v>
      </c>
      <c r="AT28" s="42">
        <f t="shared" si="10"/>
        <v>0.33154558751828378</v>
      </c>
      <c r="AU28" s="43">
        <f t="shared" si="11"/>
        <v>0.33154558751828378</v>
      </c>
      <c r="AV28" s="42">
        <f t="shared" si="12"/>
        <v>0</v>
      </c>
      <c r="AW28" s="42">
        <f t="shared" si="0"/>
        <v>0</v>
      </c>
      <c r="AX28" s="1"/>
      <c r="AY28" s="1"/>
      <c r="AZ28" s="1"/>
      <c r="BA28" s="1"/>
      <c r="BB28" s="1"/>
      <c r="BC28" s="1"/>
      <c r="BD28" s="1"/>
      <c r="BE28" s="1"/>
      <c r="BF28" s="1"/>
      <c r="BG28" s="1"/>
      <c r="BH28" s="1"/>
    </row>
    <row r="29" spans="1:60" s="2" customFormat="1" ht="29.25" customHeight="1" x14ac:dyDescent="0.25">
      <c r="A29" s="17">
        <v>15</v>
      </c>
      <c r="B29" s="44" t="s">
        <v>36</v>
      </c>
      <c r="C29" s="34">
        <f t="shared" si="1"/>
        <v>1434547</v>
      </c>
      <c r="D29" s="35">
        <f t="shared" si="2"/>
        <v>1434547</v>
      </c>
      <c r="E29" s="35">
        <f t="shared" si="3"/>
        <v>521900</v>
      </c>
      <c r="F29" s="36">
        <v>912647</v>
      </c>
      <c r="G29" s="36"/>
      <c r="H29" s="34">
        <v>1434547</v>
      </c>
      <c r="I29" s="34">
        <v>1434547</v>
      </c>
      <c r="J29" s="34">
        <v>521900</v>
      </c>
      <c r="K29" s="34">
        <v>912647</v>
      </c>
      <c r="L29" s="34"/>
      <c r="M29" s="34"/>
      <c r="N29" s="34">
        <f t="shared" si="4"/>
        <v>1399774</v>
      </c>
      <c r="O29" s="34">
        <f t="shared" si="5"/>
        <v>1399774</v>
      </c>
      <c r="P29" s="34">
        <f t="shared" si="6"/>
        <v>1399774</v>
      </c>
      <c r="Q29" s="34">
        <v>1399774</v>
      </c>
      <c r="R29" s="34">
        <v>487127</v>
      </c>
      <c r="S29" s="34">
        <v>912647</v>
      </c>
      <c r="T29" s="34">
        <v>0</v>
      </c>
      <c r="U29" s="34"/>
      <c r="V29" s="34"/>
      <c r="W29" s="34">
        <f t="shared" si="7"/>
        <v>34773</v>
      </c>
      <c r="X29" s="34">
        <v>34773</v>
      </c>
      <c r="Y29" s="34">
        <v>34773</v>
      </c>
      <c r="Z29" s="34">
        <v>34773</v>
      </c>
      <c r="AA29" s="34">
        <v>0</v>
      </c>
      <c r="AB29" s="34">
        <v>0</v>
      </c>
      <c r="AC29" s="34">
        <f t="shared" si="8"/>
        <v>0</v>
      </c>
      <c r="AD29" s="40">
        <v>260542.48401700001</v>
      </c>
      <c r="AE29" s="40">
        <v>260542.48401700001</v>
      </c>
      <c r="AF29" s="41">
        <v>113735</v>
      </c>
      <c r="AG29" s="40">
        <v>146807.48401700001</v>
      </c>
      <c r="AH29" s="40"/>
      <c r="AI29" s="42">
        <v>0.15014857234862297</v>
      </c>
      <c r="AJ29" s="42">
        <v>0.15014857234862297</v>
      </c>
      <c r="AK29" s="43">
        <v>0.15661046177428625</v>
      </c>
      <c r="AL29" s="42">
        <v>0.14645332096308872</v>
      </c>
      <c r="AM29" s="42">
        <v>0</v>
      </c>
      <c r="AN29" s="42">
        <v>0.12997237735466319</v>
      </c>
      <c r="AO29" s="42">
        <v>0.12997237735466319</v>
      </c>
      <c r="AP29" s="43">
        <v>0.1604426135274957</v>
      </c>
      <c r="AQ29" s="42">
        <v>0.11254787888088166</v>
      </c>
      <c r="AR29" s="42">
        <v>0</v>
      </c>
      <c r="AS29" s="42">
        <f t="shared" si="9"/>
        <v>0.18162004034514032</v>
      </c>
      <c r="AT29" s="42">
        <f t="shared" si="10"/>
        <v>0.18162004034514032</v>
      </c>
      <c r="AU29" s="43">
        <f t="shared" si="11"/>
        <v>0.2179248898256371</v>
      </c>
      <c r="AV29" s="42">
        <f t="shared" si="12"/>
        <v>0.1608590002673542</v>
      </c>
      <c r="AW29" s="42">
        <f t="shared" si="0"/>
        <v>0</v>
      </c>
      <c r="AX29" s="1"/>
      <c r="AY29" s="1"/>
      <c r="AZ29" s="1"/>
      <c r="BA29" s="1"/>
      <c r="BB29" s="1"/>
      <c r="BC29" s="1"/>
      <c r="BD29" s="1"/>
      <c r="BE29" s="1"/>
      <c r="BF29" s="1"/>
      <c r="BG29" s="1"/>
      <c r="BH29" s="1"/>
    </row>
    <row r="30" spans="1:60" s="2" customFormat="1" ht="29.25" customHeight="1" x14ac:dyDescent="0.25">
      <c r="A30" s="17">
        <v>16</v>
      </c>
      <c r="B30" s="44" t="s">
        <v>37</v>
      </c>
      <c r="C30" s="34">
        <f t="shared" si="1"/>
        <v>1645300</v>
      </c>
      <c r="D30" s="35">
        <f t="shared" si="2"/>
        <v>1645300</v>
      </c>
      <c r="E30" s="35">
        <f t="shared" si="3"/>
        <v>1415300</v>
      </c>
      <c r="F30" s="36">
        <v>230000</v>
      </c>
      <c r="G30" s="36"/>
      <c r="H30" s="34">
        <v>1645300</v>
      </c>
      <c r="I30" s="34">
        <v>1645300</v>
      </c>
      <c r="J30" s="34">
        <v>1415300</v>
      </c>
      <c r="K30" s="34">
        <v>230000</v>
      </c>
      <c r="L30" s="34"/>
      <c r="M30" s="34"/>
      <c r="N30" s="34">
        <f t="shared" si="4"/>
        <v>1054500</v>
      </c>
      <c r="O30" s="34">
        <f t="shared" si="5"/>
        <v>1054500</v>
      </c>
      <c r="P30" s="34">
        <f t="shared" si="6"/>
        <v>1054500</v>
      </c>
      <c r="Q30" s="34">
        <v>1054500</v>
      </c>
      <c r="R30" s="34">
        <v>874500</v>
      </c>
      <c r="S30" s="34">
        <v>180000</v>
      </c>
      <c r="T30" s="34">
        <v>0</v>
      </c>
      <c r="U30" s="34"/>
      <c r="V30" s="34"/>
      <c r="W30" s="34">
        <f t="shared" si="7"/>
        <v>590800</v>
      </c>
      <c r="X30" s="34">
        <v>590800</v>
      </c>
      <c r="Y30" s="34">
        <v>590800</v>
      </c>
      <c r="Z30" s="34">
        <v>540800</v>
      </c>
      <c r="AA30" s="34">
        <v>50000</v>
      </c>
      <c r="AB30" s="34">
        <v>0</v>
      </c>
      <c r="AC30" s="34">
        <f t="shared" si="8"/>
        <v>0</v>
      </c>
      <c r="AD30" s="40">
        <v>198645</v>
      </c>
      <c r="AE30" s="40">
        <v>198645</v>
      </c>
      <c r="AF30" s="40">
        <v>198645</v>
      </c>
      <c r="AG30" s="40">
        <v>0</v>
      </c>
      <c r="AH30" s="40"/>
      <c r="AI30" s="42">
        <v>3.9290706861970462E-2</v>
      </c>
      <c r="AJ30" s="42">
        <v>3.9290706861970462E-2</v>
      </c>
      <c r="AK30" s="42">
        <v>4.5675828446265811E-2</v>
      </c>
      <c r="AL30" s="42">
        <v>0</v>
      </c>
      <c r="AM30" s="42">
        <v>0</v>
      </c>
      <c r="AN30" s="42">
        <v>4.1721874430195101E-2</v>
      </c>
      <c r="AO30" s="42">
        <v>4.1721874430195101E-2</v>
      </c>
      <c r="AP30" s="42">
        <v>4.8502084363739137E-2</v>
      </c>
      <c r="AQ30" s="42">
        <v>0</v>
      </c>
      <c r="AR30" s="42">
        <v>0</v>
      </c>
      <c r="AS30" s="42">
        <f t="shared" si="9"/>
        <v>0.1207348203974959</v>
      </c>
      <c r="AT30" s="42">
        <f t="shared" si="10"/>
        <v>0.1207348203974959</v>
      </c>
      <c r="AU30" s="42">
        <f t="shared" si="11"/>
        <v>0.14035540168162228</v>
      </c>
      <c r="AV30" s="42">
        <f t="shared" si="12"/>
        <v>0</v>
      </c>
      <c r="AW30" s="42">
        <f t="shared" si="0"/>
        <v>0</v>
      </c>
      <c r="AX30" s="1"/>
      <c r="AY30" s="1"/>
      <c r="AZ30" s="1"/>
      <c r="BA30" s="1"/>
      <c r="BB30" s="1"/>
      <c r="BC30" s="1"/>
      <c r="BD30" s="1"/>
      <c r="BE30" s="1"/>
      <c r="BF30" s="1"/>
      <c r="BG30" s="1"/>
      <c r="BH30" s="1"/>
    </row>
    <row r="31" spans="1:60" s="2" customFormat="1" ht="29.25" customHeight="1" x14ac:dyDescent="0.25">
      <c r="A31" s="17">
        <v>17</v>
      </c>
      <c r="B31" s="44" t="s">
        <v>38</v>
      </c>
      <c r="C31" s="34">
        <f t="shared" si="1"/>
        <v>1010900</v>
      </c>
      <c r="D31" s="35">
        <f t="shared" si="2"/>
        <v>1010900</v>
      </c>
      <c r="E31" s="35">
        <f t="shared" si="3"/>
        <v>1010900</v>
      </c>
      <c r="F31" s="36">
        <v>0</v>
      </c>
      <c r="G31" s="36"/>
      <c r="H31" s="34">
        <v>1010900</v>
      </c>
      <c r="I31" s="34">
        <v>1010900</v>
      </c>
      <c r="J31" s="34">
        <v>1010900</v>
      </c>
      <c r="K31" s="34">
        <v>0</v>
      </c>
      <c r="L31" s="34"/>
      <c r="M31" s="34"/>
      <c r="N31" s="34">
        <f t="shared" si="4"/>
        <v>1010900</v>
      </c>
      <c r="O31" s="34">
        <f t="shared" si="5"/>
        <v>1010900</v>
      </c>
      <c r="P31" s="34">
        <f t="shared" si="6"/>
        <v>1010900</v>
      </c>
      <c r="Q31" s="34">
        <v>1010900</v>
      </c>
      <c r="R31" s="34">
        <v>1010900</v>
      </c>
      <c r="S31" s="34">
        <v>0</v>
      </c>
      <c r="T31" s="34">
        <v>0</v>
      </c>
      <c r="U31" s="34"/>
      <c r="V31" s="34"/>
      <c r="W31" s="34">
        <f t="shared" si="7"/>
        <v>0</v>
      </c>
      <c r="X31" s="34">
        <v>0</v>
      </c>
      <c r="Y31" s="34">
        <v>0</v>
      </c>
      <c r="Z31" s="34">
        <v>0</v>
      </c>
      <c r="AA31" s="34">
        <v>0</v>
      </c>
      <c r="AB31" s="34">
        <v>0</v>
      </c>
      <c r="AC31" s="34">
        <f t="shared" si="8"/>
        <v>0</v>
      </c>
      <c r="AD31" s="40">
        <v>449941</v>
      </c>
      <c r="AE31" s="40">
        <v>449941</v>
      </c>
      <c r="AF31" s="40">
        <v>449941</v>
      </c>
      <c r="AG31" s="40">
        <v>0</v>
      </c>
      <c r="AH31" s="40"/>
      <c r="AI31" s="42">
        <v>0.15311702443367298</v>
      </c>
      <c r="AJ31" s="42">
        <v>0.15311702443367298</v>
      </c>
      <c r="AK31" s="42">
        <v>0.15311702443367298</v>
      </c>
      <c r="AL31" s="42">
        <v>0</v>
      </c>
      <c r="AM31" s="42">
        <v>0</v>
      </c>
      <c r="AN31" s="42">
        <v>0.1977851419527154</v>
      </c>
      <c r="AO31" s="42">
        <v>0.1977851419527154</v>
      </c>
      <c r="AP31" s="42">
        <v>0.1977851419527154</v>
      </c>
      <c r="AQ31" s="42">
        <v>0</v>
      </c>
      <c r="AR31" s="42">
        <v>0</v>
      </c>
      <c r="AS31" s="42">
        <f t="shared" si="9"/>
        <v>0.4450895241863686</v>
      </c>
      <c r="AT31" s="42">
        <f t="shared" si="10"/>
        <v>0.4450895241863686</v>
      </c>
      <c r="AU31" s="42">
        <f t="shared" si="11"/>
        <v>0.4450895241863686</v>
      </c>
      <c r="AV31" s="42">
        <f t="shared" si="12"/>
        <v>0</v>
      </c>
      <c r="AW31" s="42">
        <f t="shared" si="0"/>
        <v>0</v>
      </c>
      <c r="AX31" s="1"/>
      <c r="AY31" s="1"/>
      <c r="AZ31" s="1"/>
      <c r="BA31" s="1"/>
      <c r="BB31" s="1"/>
      <c r="BC31" s="1"/>
      <c r="BD31" s="1"/>
      <c r="BE31" s="1"/>
      <c r="BF31" s="1"/>
      <c r="BG31" s="1"/>
      <c r="BH31" s="1"/>
    </row>
    <row r="32" spans="1:60" s="2" customFormat="1" ht="29.25" customHeight="1" x14ac:dyDescent="0.25">
      <c r="A32" s="17">
        <v>18</v>
      </c>
      <c r="B32" s="44" t="s">
        <v>40</v>
      </c>
      <c r="C32" s="34">
        <f t="shared" si="1"/>
        <v>666200</v>
      </c>
      <c r="D32" s="35">
        <f t="shared" si="2"/>
        <v>666200</v>
      </c>
      <c r="E32" s="35">
        <f t="shared" si="3"/>
        <v>426400</v>
      </c>
      <c r="F32" s="36">
        <v>239800</v>
      </c>
      <c r="G32" s="36"/>
      <c r="H32" s="34">
        <v>666200</v>
      </c>
      <c r="I32" s="34">
        <v>666200</v>
      </c>
      <c r="J32" s="34">
        <v>426400</v>
      </c>
      <c r="K32" s="34">
        <v>239800</v>
      </c>
      <c r="L32" s="34"/>
      <c r="M32" s="34"/>
      <c r="N32" s="34">
        <f t="shared" si="4"/>
        <v>666200</v>
      </c>
      <c r="O32" s="34">
        <f t="shared" si="5"/>
        <v>666200</v>
      </c>
      <c r="P32" s="34">
        <f t="shared" si="6"/>
        <v>666200</v>
      </c>
      <c r="Q32" s="34">
        <v>666200</v>
      </c>
      <c r="R32" s="34">
        <v>426400</v>
      </c>
      <c r="S32" s="34">
        <v>239800</v>
      </c>
      <c r="T32" s="34">
        <v>0</v>
      </c>
      <c r="U32" s="34"/>
      <c r="V32" s="34"/>
      <c r="W32" s="34">
        <f t="shared" si="7"/>
        <v>0</v>
      </c>
      <c r="X32" s="34">
        <v>0</v>
      </c>
      <c r="Y32" s="34">
        <v>0</v>
      </c>
      <c r="Z32" s="34">
        <v>0</v>
      </c>
      <c r="AA32" s="34">
        <v>0</v>
      </c>
      <c r="AB32" s="34">
        <v>0</v>
      </c>
      <c r="AC32" s="34">
        <f t="shared" si="8"/>
        <v>0</v>
      </c>
      <c r="AD32" s="40">
        <v>175880.5</v>
      </c>
      <c r="AE32" s="40">
        <v>175880.5</v>
      </c>
      <c r="AF32" s="40">
        <v>151145</v>
      </c>
      <c r="AG32" s="40">
        <v>24735.5</v>
      </c>
      <c r="AH32" s="40"/>
      <c r="AI32" s="42">
        <v>9.7785950165115584E-2</v>
      </c>
      <c r="AJ32" s="42">
        <v>9.7785950165115584E-2</v>
      </c>
      <c r="AK32" s="42">
        <v>0.15277908067542215</v>
      </c>
      <c r="AL32" s="42">
        <v>0</v>
      </c>
      <c r="AM32" s="42">
        <v>0</v>
      </c>
      <c r="AN32" s="42">
        <v>0.12330381266886821</v>
      </c>
      <c r="AO32" s="42">
        <v>0.12330381266886821</v>
      </c>
      <c r="AP32" s="42">
        <v>0.19264774859287054</v>
      </c>
      <c r="AQ32" s="42">
        <v>0</v>
      </c>
      <c r="AR32" s="42">
        <v>0</v>
      </c>
      <c r="AS32" s="42">
        <f t="shared" si="9"/>
        <v>0.2640055538877214</v>
      </c>
      <c r="AT32" s="42">
        <f t="shared" si="10"/>
        <v>0.2640055538877214</v>
      </c>
      <c r="AU32" s="42">
        <f t="shared" si="11"/>
        <v>0.35446763602251408</v>
      </c>
      <c r="AV32" s="42">
        <f t="shared" si="12"/>
        <v>0.10315054211843203</v>
      </c>
      <c r="AW32" s="42">
        <f t="shared" si="0"/>
        <v>0</v>
      </c>
      <c r="AX32" s="1"/>
      <c r="AY32" s="1"/>
      <c r="AZ32" s="1"/>
      <c r="BA32" s="1"/>
      <c r="BB32" s="1"/>
      <c r="BC32" s="1"/>
      <c r="BD32" s="1"/>
      <c r="BE32" s="1"/>
      <c r="BF32" s="1"/>
      <c r="BG32" s="1"/>
      <c r="BH32" s="1"/>
    </row>
    <row r="33" spans="1:60" s="2" customFormat="1" ht="29.25" customHeight="1" x14ac:dyDescent="0.25">
      <c r="A33" s="17">
        <v>19</v>
      </c>
      <c r="B33" s="44" t="s">
        <v>42</v>
      </c>
      <c r="C33" s="34">
        <f t="shared" si="1"/>
        <v>48800</v>
      </c>
      <c r="D33" s="35">
        <f t="shared" si="2"/>
        <v>48800</v>
      </c>
      <c r="E33" s="35">
        <f t="shared" si="3"/>
        <v>48800</v>
      </c>
      <c r="F33" s="36">
        <v>0</v>
      </c>
      <c r="G33" s="36"/>
      <c r="H33" s="34">
        <v>48800</v>
      </c>
      <c r="I33" s="38">
        <v>48800</v>
      </c>
      <c r="J33" s="38">
        <v>48800</v>
      </c>
      <c r="K33" s="34">
        <v>0</v>
      </c>
      <c r="L33" s="34"/>
      <c r="M33" s="34"/>
      <c r="N33" s="34">
        <f t="shared" si="4"/>
        <v>7360</v>
      </c>
      <c r="O33" s="34">
        <f t="shared" si="5"/>
        <v>7360</v>
      </c>
      <c r="P33" s="34">
        <f t="shared" si="6"/>
        <v>7360</v>
      </c>
      <c r="Q33" s="34">
        <v>7360</v>
      </c>
      <c r="R33" s="34">
        <v>7360</v>
      </c>
      <c r="S33" s="34">
        <v>0</v>
      </c>
      <c r="T33" s="34">
        <v>0</v>
      </c>
      <c r="U33" s="34"/>
      <c r="V33" s="34"/>
      <c r="W33" s="34">
        <f t="shared" si="7"/>
        <v>41440</v>
      </c>
      <c r="X33" s="34">
        <v>41440</v>
      </c>
      <c r="Y33" s="34">
        <v>41440</v>
      </c>
      <c r="Z33" s="34">
        <v>41440</v>
      </c>
      <c r="AA33" s="34">
        <v>0</v>
      </c>
      <c r="AB33" s="34">
        <v>0</v>
      </c>
      <c r="AC33" s="34">
        <f t="shared" si="8"/>
        <v>0</v>
      </c>
      <c r="AD33" s="40">
        <v>7360</v>
      </c>
      <c r="AE33" s="40">
        <v>7360</v>
      </c>
      <c r="AF33" s="40">
        <v>7360</v>
      </c>
      <c r="AG33" s="40">
        <v>0</v>
      </c>
      <c r="AH33" s="40"/>
      <c r="AI33" s="42">
        <v>6.1762295081967213E-2</v>
      </c>
      <c r="AJ33" s="42">
        <v>6.1762295081967213E-2</v>
      </c>
      <c r="AK33" s="42">
        <v>6.1762295081967213E-2</v>
      </c>
      <c r="AL33" s="42">
        <v>0</v>
      </c>
      <c r="AM33" s="42">
        <v>0</v>
      </c>
      <c r="AN33" s="42">
        <v>6.790983606557377E-2</v>
      </c>
      <c r="AO33" s="42">
        <v>6.790983606557377E-2</v>
      </c>
      <c r="AP33" s="42">
        <v>6.790983606557377E-2</v>
      </c>
      <c r="AQ33" s="42">
        <v>0</v>
      </c>
      <c r="AR33" s="42">
        <v>0</v>
      </c>
      <c r="AS33" s="42">
        <f t="shared" si="9"/>
        <v>0.15081967213114755</v>
      </c>
      <c r="AT33" s="42">
        <f t="shared" si="10"/>
        <v>0.15081967213114755</v>
      </c>
      <c r="AU33" s="42">
        <f t="shared" si="11"/>
        <v>0.15081967213114755</v>
      </c>
      <c r="AV33" s="42">
        <f t="shared" si="12"/>
        <v>0</v>
      </c>
      <c r="AW33" s="42">
        <f t="shared" si="0"/>
        <v>0</v>
      </c>
      <c r="AX33" s="1"/>
      <c r="AY33" s="1"/>
      <c r="AZ33" s="1"/>
      <c r="BA33" s="1"/>
      <c r="BB33" s="1"/>
      <c r="BC33" s="1"/>
      <c r="BD33" s="1"/>
      <c r="BE33" s="1"/>
      <c r="BF33" s="1"/>
      <c r="BG33" s="1"/>
      <c r="BH33" s="1"/>
    </row>
    <row r="34" spans="1:60" s="2" customFormat="1" ht="29.25" customHeight="1" x14ac:dyDescent="0.25">
      <c r="A34" s="17">
        <v>20</v>
      </c>
      <c r="B34" s="44" t="s">
        <v>44</v>
      </c>
      <c r="C34" s="34">
        <f t="shared" si="1"/>
        <v>54000</v>
      </c>
      <c r="D34" s="35">
        <f t="shared" si="2"/>
        <v>54000</v>
      </c>
      <c r="E34" s="35">
        <f t="shared" si="3"/>
        <v>54000</v>
      </c>
      <c r="F34" s="36">
        <v>0</v>
      </c>
      <c r="G34" s="36"/>
      <c r="H34" s="34">
        <v>54000</v>
      </c>
      <c r="I34" s="38">
        <v>54000</v>
      </c>
      <c r="J34" s="38">
        <v>54000</v>
      </c>
      <c r="K34" s="34">
        <v>0</v>
      </c>
      <c r="L34" s="34"/>
      <c r="M34" s="34"/>
      <c r="N34" s="34">
        <f t="shared" si="4"/>
        <v>54000</v>
      </c>
      <c r="O34" s="34">
        <f t="shared" si="5"/>
        <v>54000</v>
      </c>
      <c r="P34" s="34">
        <f t="shared" si="6"/>
        <v>54000</v>
      </c>
      <c r="Q34" s="34">
        <v>54000</v>
      </c>
      <c r="R34" s="34">
        <v>54000</v>
      </c>
      <c r="S34" s="34">
        <v>0</v>
      </c>
      <c r="T34" s="34">
        <v>0</v>
      </c>
      <c r="U34" s="34"/>
      <c r="V34" s="34"/>
      <c r="W34" s="34">
        <f t="shared" si="7"/>
        <v>0</v>
      </c>
      <c r="X34" s="34">
        <v>0</v>
      </c>
      <c r="Y34" s="34">
        <v>0</v>
      </c>
      <c r="Z34" s="34">
        <v>0</v>
      </c>
      <c r="AA34" s="34">
        <v>0</v>
      </c>
      <c r="AB34" s="34">
        <v>0</v>
      </c>
      <c r="AC34" s="34">
        <f t="shared" si="8"/>
        <v>0</v>
      </c>
      <c r="AD34" s="40">
        <v>1300</v>
      </c>
      <c r="AE34" s="40">
        <v>1300</v>
      </c>
      <c r="AF34" s="40">
        <v>1300</v>
      </c>
      <c r="AG34" s="40">
        <v>0</v>
      </c>
      <c r="AH34" s="40"/>
      <c r="AI34" s="42">
        <v>0.27803703703703703</v>
      </c>
      <c r="AJ34" s="42">
        <v>0.27803703703703703</v>
      </c>
      <c r="AK34" s="42">
        <v>0.27803703703703703</v>
      </c>
      <c r="AL34" s="42">
        <v>0</v>
      </c>
      <c r="AM34" s="42">
        <v>0</v>
      </c>
      <c r="AN34" s="42">
        <v>0.27803703703703703</v>
      </c>
      <c r="AO34" s="42">
        <v>0.27803703703703703</v>
      </c>
      <c r="AP34" s="42">
        <v>0.27803703703703703</v>
      </c>
      <c r="AQ34" s="42">
        <v>0</v>
      </c>
      <c r="AR34" s="42">
        <v>0</v>
      </c>
      <c r="AS34" s="42">
        <f t="shared" si="9"/>
        <v>2.4074074074074074E-2</v>
      </c>
      <c r="AT34" s="42">
        <f t="shared" si="10"/>
        <v>2.4074074074074074E-2</v>
      </c>
      <c r="AU34" s="42">
        <f t="shared" si="11"/>
        <v>2.4074074074074074E-2</v>
      </c>
      <c r="AV34" s="42">
        <f t="shared" si="12"/>
        <v>0</v>
      </c>
      <c r="AW34" s="42">
        <f t="shared" si="0"/>
        <v>0</v>
      </c>
      <c r="AX34" s="1"/>
      <c r="AY34" s="1"/>
      <c r="AZ34" s="1"/>
      <c r="BA34" s="1"/>
      <c r="BB34" s="1"/>
      <c r="BC34" s="1"/>
      <c r="BD34" s="1"/>
      <c r="BE34" s="1"/>
      <c r="BF34" s="1"/>
      <c r="BG34" s="1"/>
      <c r="BH34" s="1"/>
    </row>
    <row r="35" spans="1:60" s="2" customFormat="1" ht="29.25" customHeight="1" x14ac:dyDescent="0.25">
      <c r="A35" s="17">
        <v>21</v>
      </c>
      <c r="B35" s="44" t="s">
        <v>47</v>
      </c>
      <c r="C35" s="34">
        <f t="shared" si="1"/>
        <v>3825100</v>
      </c>
      <c r="D35" s="35">
        <f t="shared" si="2"/>
        <v>3825100</v>
      </c>
      <c r="E35" s="35">
        <f t="shared" si="3"/>
        <v>1128000</v>
      </c>
      <c r="F35" s="36">
        <v>2697100</v>
      </c>
      <c r="G35" s="36"/>
      <c r="H35" s="34">
        <v>3825100</v>
      </c>
      <c r="I35" s="34">
        <v>3825100</v>
      </c>
      <c r="J35" s="34">
        <v>1128000</v>
      </c>
      <c r="K35" s="34">
        <v>2697100</v>
      </c>
      <c r="L35" s="34"/>
      <c r="M35" s="34"/>
      <c r="N35" s="34">
        <f t="shared" si="4"/>
        <v>3825100</v>
      </c>
      <c r="O35" s="34">
        <f t="shared" si="5"/>
        <v>3825100</v>
      </c>
      <c r="P35" s="34">
        <f t="shared" si="6"/>
        <v>3825100</v>
      </c>
      <c r="Q35" s="34">
        <v>3825100</v>
      </c>
      <c r="R35" s="34">
        <v>1128000</v>
      </c>
      <c r="S35" s="34">
        <v>2697100</v>
      </c>
      <c r="T35" s="34">
        <v>0</v>
      </c>
      <c r="U35" s="34"/>
      <c r="V35" s="34"/>
      <c r="W35" s="34">
        <f t="shared" si="7"/>
        <v>0</v>
      </c>
      <c r="X35" s="34">
        <v>0</v>
      </c>
      <c r="Y35" s="34">
        <v>0</v>
      </c>
      <c r="Z35" s="34">
        <v>0</v>
      </c>
      <c r="AA35" s="34">
        <v>0</v>
      </c>
      <c r="AB35" s="34">
        <v>0</v>
      </c>
      <c r="AC35" s="34">
        <f t="shared" si="8"/>
        <v>0</v>
      </c>
      <c r="AD35" s="40">
        <v>353720.2</v>
      </c>
      <c r="AE35" s="40">
        <v>353720.2</v>
      </c>
      <c r="AF35" s="40">
        <v>296410</v>
      </c>
      <c r="AG35" s="40">
        <v>57310.200000000004</v>
      </c>
      <c r="AH35" s="40"/>
      <c r="AI35" s="42">
        <v>2.0443831533816108E-2</v>
      </c>
      <c r="AJ35" s="42">
        <v>2.0443831533816108E-2</v>
      </c>
      <c r="AK35" s="42">
        <v>5.0008865248226952E-2</v>
      </c>
      <c r="AL35" s="42">
        <v>8.0789366356456942E-3</v>
      </c>
      <c r="AM35" s="42">
        <v>0</v>
      </c>
      <c r="AN35" s="42">
        <v>4.5687223863428411E-2</v>
      </c>
      <c r="AO35" s="42">
        <v>4.5687223863428411E-2</v>
      </c>
      <c r="AP35" s="42">
        <v>0.12093085106382978</v>
      </c>
      <c r="AQ35" s="42">
        <v>1.4218308553631678E-2</v>
      </c>
      <c r="AR35" s="42">
        <v>0</v>
      </c>
      <c r="AS35" s="42">
        <f t="shared" si="9"/>
        <v>9.2473451674466037E-2</v>
      </c>
      <c r="AT35" s="42">
        <f t="shared" si="10"/>
        <v>9.2473451674466037E-2</v>
      </c>
      <c r="AU35" s="42">
        <f t="shared" si="11"/>
        <v>0.26277482269503544</v>
      </c>
      <c r="AV35" s="42">
        <f t="shared" si="12"/>
        <v>2.1248822809684476E-2</v>
      </c>
      <c r="AW35" s="42">
        <f t="shared" si="0"/>
        <v>0</v>
      </c>
      <c r="AX35" s="1"/>
      <c r="AY35" s="1"/>
      <c r="AZ35" s="1"/>
      <c r="BA35" s="1"/>
      <c r="BB35" s="1"/>
      <c r="BC35" s="1"/>
      <c r="BD35" s="1"/>
      <c r="BE35" s="1"/>
      <c r="BF35" s="1"/>
      <c r="BG35" s="1"/>
      <c r="BH35" s="1"/>
    </row>
    <row r="36" spans="1:60" s="2" customFormat="1" ht="29.25" customHeight="1" x14ac:dyDescent="0.25">
      <c r="A36" s="17">
        <v>22</v>
      </c>
      <c r="B36" s="44" t="s">
        <v>50</v>
      </c>
      <c r="C36" s="34">
        <f t="shared" si="1"/>
        <v>433700</v>
      </c>
      <c r="D36" s="35">
        <f t="shared" si="2"/>
        <v>433700</v>
      </c>
      <c r="E36" s="35">
        <f t="shared" si="3"/>
        <v>433700</v>
      </c>
      <c r="F36" s="36">
        <v>0</v>
      </c>
      <c r="G36" s="36"/>
      <c r="H36" s="34">
        <v>433700</v>
      </c>
      <c r="I36" s="34">
        <v>433700</v>
      </c>
      <c r="J36" s="34">
        <v>433700</v>
      </c>
      <c r="K36" s="34">
        <v>0</v>
      </c>
      <c r="L36" s="34"/>
      <c r="M36" s="34"/>
      <c r="N36" s="34">
        <f t="shared" si="4"/>
        <v>433700</v>
      </c>
      <c r="O36" s="34">
        <f t="shared" si="5"/>
        <v>433700</v>
      </c>
      <c r="P36" s="34">
        <f t="shared" si="6"/>
        <v>433700</v>
      </c>
      <c r="Q36" s="34">
        <v>433700</v>
      </c>
      <c r="R36" s="34">
        <v>433700</v>
      </c>
      <c r="S36" s="34">
        <v>0</v>
      </c>
      <c r="T36" s="34">
        <v>0</v>
      </c>
      <c r="U36" s="34"/>
      <c r="V36" s="34"/>
      <c r="W36" s="34">
        <f t="shared" si="7"/>
        <v>0</v>
      </c>
      <c r="X36" s="34">
        <v>0</v>
      </c>
      <c r="Y36" s="34">
        <v>0</v>
      </c>
      <c r="Z36" s="34">
        <v>0</v>
      </c>
      <c r="AA36" s="34">
        <v>0</v>
      </c>
      <c r="AB36" s="34">
        <v>0</v>
      </c>
      <c r="AC36" s="34">
        <f t="shared" si="8"/>
        <v>0</v>
      </c>
      <c r="AD36" s="40">
        <v>142124</v>
      </c>
      <c r="AE36" s="40">
        <v>142124</v>
      </c>
      <c r="AF36" s="40">
        <v>142124</v>
      </c>
      <c r="AG36" s="40">
        <v>0</v>
      </c>
      <c r="AH36" s="40"/>
      <c r="AI36" s="42">
        <v>6.5810468065483047E-2</v>
      </c>
      <c r="AJ36" s="42">
        <v>6.5810468065483047E-2</v>
      </c>
      <c r="AK36" s="42">
        <v>6.5810468065483047E-2</v>
      </c>
      <c r="AL36" s="42">
        <v>0</v>
      </c>
      <c r="AM36" s="42">
        <v>0</v>
      </c>
      <c r="AN36" s="42">
        <v>0.17648605026516026</v>
      </c>
      <c r="AO36" s="42">
        <v>0.17648605026516026</v>
      </c>
      <c r="AP36" s="42">
        <v>0.17648605026516026</v>
      </c>
      <c r="AQ36" s="42">
        <v>0</v>
      </c>
      <c r="AR36" s="42">
        <v>0</v>
      </c>
      <c r="AS36" s="42">
        <f t="shared" ref="AS36:AW54" si="13">IF(C36=0,0,AD36/C36)</f>
        <v>0.32770117592806086</v>
      </c>
      <c r="AT36" s="42">
        <f t="shared" si="13"/>
        <v>0.32770117592806086</v>
      </c>
      <c r="AU36" s="42">
        <f t="shared" si="13"/>
        <v>0.32770117592806086</v>
      </c>
      <c r="AV36" s="42">
        <f t="shared" si="13"/>
        <v>0</v>
      </c>
      <c r="AW36" s="42">
        <f t="shared" si="13"/>
        <v>0</v>
      </c>
      <c r="AX36" s="1"/>
      <c r="AY36" s="1"/>
      <c r="AZ36" s="1"/>
      <c r="BA36" s="1"/>
      <c r="BB36" s="1"/>
      <c r="BC36" s="1"/>
      <c r="BD36" s="1"/>
      <c r="BE36" s="1"/>
      <c r="BF36" s="1"/>
      <c r="BG36" s="1"/>
      <c r="BH36" s="1"/>
    </row>
    <row r="37" spans="1:60" s="2" customFormat="1" ht="29.25" customHeight="1" x14ac:dyDescent="0.25">
      <c r="A37" s="17">
        <v>23</v>
      </c>
      <c r="B37" s="44" t="s">
        <v>53</v>
      </c>
      <c r="C37" s="34">
        <f t="shared" si="1"/>
        <v>458600</v>
      </c>
      <c r="D37" s="35">
        <f t="shared" si="2"/>
        <v>458600</v>
      </c>
      <c r="E37" s="35">
        <f t="shared" si="3"/>
        <v>458600</v>
      </c>
      <c r="F37" s="36">
        <v>0</v>
      </c>
      <c r="G37" s="36"/>
      <c r="H37" s="34">
        <v>458600</v>
      </c>
      <c r="I37" s="34">
        <v>458600</v>
      </c>
      <c r="J37" s="34">
        <v>458600</v>
      </c>
      <c r="K37" s="34">
        <v>0</v>
      </c>
      <c r="L37" s="34"/>
      <c r="M37" s="34"/>
      <c r="N37" s="34">
        <f t="shared" si="4"/>
        <v>458600</v>
      </c>
      <c r="O37" s="34">
        <f t="shared" si="5"/>
        <v>458600</v>
      </c>
      <c r="P37" s="34">
        <f t="shared" si="6"/>
        <v>458600</v>
      </c>
      <c r="Q37" s="34">
        <v>458600</v>
      </c>
      <c r="R37" s="34">
        <v>458600</v>
      </c>
      <c r="S37" s="34">
        <v>0</v>
      </c>
      <c r="T37" s="34">
        <v>0</v>
      </c>
      <c r="U37" s="34"/>
      <c r="V37" s="34"/>
      <c r="W37" s="34">
        <f t="shared" si="7"/>
        <v>0</v>
      </c>
      <c r="X37" s="34">
        <v>0</v>
      </c>
      <c r="Y37" s="34">
        <v>0</v>
      </c>
      <c r="Z37" s="34">
        <v>0</v>
      </c>
      <c r="AA37" s="34">
        <v>0</v>
      </c>
      <c r="AB37" s="34">
        <v>0</v>
      </c>
      <c r="AC37" s="34">
        <f t="shared" si="8"/>
        <v>0</v>
      </c>
      <c r="AD37" s="40">
        <v>199246</v>
      </c>
      <c r="AE37" s="40">
        <v>199246</v>
      </c>
      <c r="AF37" s="40">
        <v>199246</v>
      </c>
      <c r="AG37" s="40">
        <v>0</v>
      </c>
      <c r="AH37" s="40"/>
      <c r="AI37" s="42">
        <v>0.31237243785433927</v>
      </c>
      <c r="AJ37" s="42">
        <v>0.31237243785433927</v>
      </c>
      <c r="AK37" s="42">
        <v>0.31237243785433927</v>
      </c>
      <c r="AL37" s="42">
        <v>0</v>
      </c>
      <c r="AM37" s="42">
        <v>0</v>
      </c>
      <c r="AN37" s="42">
        <v>0.39085477540340163</v>
      </c>
      <c r="AO37" s="42">
        <v>0.39085477540340163</v>
      </c>
      <c r="AP37" s="42">
        <v>0.39085477540340163</v>
      </c>
      <c r="AQ37" s="42">
        <v>0</v>
      </c>
      <c r="AR37" s="42">
        <v>0</v>
      </c>
      <c r="AS37" s="42">
        <f t="shared" si="13"/>
        <v>0.43446576537287396</v>
      </c>
      <c r="AT37" s="42">
        <f t="shared" si="13"/>
        <v>0.43446576537287396</v>
      </c>
      <c r="AU37" s="42">
        <f t="shared" si="13"/>
        <v>0.43446576537287396</v>
      </c>
      <c r="AV37" s="42">
        <f t="shared" si="13"/>
        <v>0</v>
      </c>
      <c r="AW37" s="42">
        <f t="shared" si="13"/>
        <v>0</v>
      </c>
      <c r="AX37" s="1"/>
      <c r="AY37" s="1"/>
      <c r="AZ37" s="1"/>
      <c r="BA37" s="1"/>
      <c r="BB37" s="1"/>
      <c r="BC37" s="1"/>
      <c r="BD37" s="1"/>
      <c r="BE37" s="1"/>
      <c r="BF37" s="1"/>
      <c r="BG37" s="1"/>
      <c r="BH37" s="1"/>
    </row>
    <row r="38" spans="1:60" s="2" customFormat="1" ht="29.25" customHeight="1" x14ac:dyDescent="0.25">
      <c r="A38" s="17">
        <v>24</v>
      </c>
      <c r="B38" s="44" t="s">
        <v>54</v>
      </c>
      <c r="C38" s="34">
        <f t="shared" si="1"/>
        <v>64000</v>
      </c>
      <c r="D38" s="35">
        <f t="shared" si="2"/>
        <v>64000</v>
      </c>
      <c r="E38" s="35">
        <f t="shared" si="3"/>
        <v>64000</v>
      </c>
      <c r="F38" s="36">
        <v>0</v>
      </c>
      <c r="G38" s="36"/>
      <c r="H38" s="34">
        <v>64000</v>
      </c>
      <c r="I38" s="34">
        <v>64000</v>
      </c>
      <c r="J38" s="34">
        <v>64000</v>
      </c>
      <c r="K38" s="34">
        <v>0</v>
      </c>
      <c r="L38" s="34"/>
      <c r="M38" s="34"/>
      <c r="N38" s="34">
        <f t="shared" si="4"/>
        <v>9996</v>
      </c>
      <c r="O38" s="34">
        <f t="shared" si="5"/>
        <v>9996</v>
      </c>
      <c r="P38" s="34">
        <f t="shared" si="6"/>
        <v>9996</v>
      </c>
      <c r="Q38" s="34">
        <v>9996</v>
      </c>
      <c r="R38" s="34">
        <v>9996</v>
      </c>
      <c r="S38" s="34">
        <v>0</v>
      </c>
      <c r="T38" s="34">
        <v>0</v>
      </c>
      <c r="U38" s="34"/>
      <c r="V38" s="34"/>
      <c r="W38" s="34">
        <f t="shared" si="7"/>
        <v>54004</v>
      </c>
      <c r="X38" s="34">
        <v>54004</v>
      </c>
      <c r="Y38" s="34">
        <v>54004</v>
      </c>
      <c r="Z38" s="34">
        <v>54004</v>
      </c>
      <c r="AA38" s="34">
        <v>0</v>
      </c>
      <c r="AB38" s="34">
        <v>0</v>
      </c>
      <c r="AC38" s="34">
        <f t="shared" si="8"/>
        <v>0</v>
      </c>
      <c r="AD38" s="40">
        <v>7000</v>
      </c>
      <c r="AE38" s="40">
        <v>7000</v>
      </c>
      <c r="AF38" s="40">
        <v>7000</v>
      </c>
      <c r="AG38" s="40">
        <v>0</v>
      </c>
      <c r="AH38" s="40"/>
      <c r="AI38" s="42">
        <v>0.109375</v>
      </c>
      <c r="AJ38" s="42">
        <v>0.109375</v>
      </c>
      <c r="AK38" s="42">
        <v>0.109375</v>
      </c>
      <c r="AL38" s="42">
        <v>0</v>
      </c>
      <c r="AM38" s="42">
        <v>0</v>
      </c>
      <c r="AN38" s="42">
        <v>0.109375</v>
      </c>
      <c r="AO38" s="42">
        <v>0.109375</v>
      </c>
      <c r="AP38" s="42">
        <v>0.109375</v>
      </c>
      <c r="AQ38" s="42">
        <v>0</v>
      </c>
      <c r="AR38" s="42">
        <v>0</v>
      </c>
      <c r="AS38" s="42">
        <f t="shared" si="13"/>
        <v>0.109375</v>
      </c>
      <c r="AT38" s="42">
        <f t="shared" si="13"/>
        <v>0.109375</v>
      </c>
      <c r="AU38" s="42">
        <f t="shared" si="13"/>
        <v>0.109375</v>
      </c>
      <c r="AV38" s="42">
        <f t="shared" si="13"/>
        <v>0</v>
      </c>
      <c r="AW38" s="42">
        <f t="shared" si="13"/>
        <v>0</v>
      </c>
      <c r="AX38" s="1"/>
      <c r="AY38" s="1"/>
      <c r="AZ38" s="1"/>
      <c r="BA38" s="1"/>
      <c r="BB38" s="1"/>
      <c r="BC38" s="1"/>
      <c r="BD38" s="1"/>
      <c r="BE38" s="1"/>
      <c r="BF38" s="1"/>
      <c r="BG38" s="1"/>
      <c r="BH38" s="1"/>
    </row>
    <row r="39" spans="1:60" s="2" customFormat="1" ht="29.25" customHeight="1" x14ac:dyDescent="0.25">
      <c r="A39" s="17">
        <v>25</v>
      </c>
      <c r="B39" s="44" t="s">
        <v>55</v>
      </c>
      <c r="C39" s="34">
        <f t="shared" si="1"/>
        <v>44100</v>
      </c>
      <c r="D39" s="35">
        <f t="shared" si="2"/>
        <v>44100</v>
      </c>
      <c r="E39" s="35">
        <f t="shared" si="3"/>
        <v>44100</v>
      </c>
      <c r="F39" s="36">
        <v>0</v>
      </c>
      <c r="G39" s="36"/>
      <c r="H39" s="34">
        <v>44100</v>
      </c>
      <c r="I39" s="38">
        <v>44100</v>
      </c>
      <c r="J39" s="38">
        <v>44100</v>
      </c>
      <c r="K39" s="34">
        <v>0</v>
      </c>
      <c r="L39" s="34"/>
      <c r="M39" s="34"/>
      <c r="N39" s="34">
        <f t="shared" si="4"/>
        <v>44099.999999999993</v>
      </c>
      <c r="O39" s="34">
        <f t="shared" si="5"/>
        <v>44099.999999999993</v>
      </c>
      <c r="P39" s="34">
        <f t="shared" si="6"/>
        <v>44099.999999999993</v>
      </c>
      <c r="Q39" s="34">
        <v>44099.999999999993</v>
      </c>
      <c r="R39" s="34">
        <v>44099.999999999993</v>
      </c>
      <c r="S39" s="34">
        <v>0</v>
      </c>
      <c r="T39" s="34">
        <v>0</v>
      </c>
      <c r="U39" s="34"/>
      <c r="V39" s="34"/>
      <c r="W39" s="34">
        <f t="shared" si="7"/>
        <v>0</v>
      </c>
      <c r="X39" s="34">
        <v>0</v>
      </c>
      <c r="Y39" s="34">
        <v>0</v>
      </c>
      <c r="Z39" s="34">
        <v>0</v>
      </c>
      <c r="AA39" s="34">
        <v>0</v>
      </c>
      <c r="AB39" s="34">
        <v>0</v>
      </c>
      <c r="AC39" s="34">
        <f t="shared" si="8"/>
        <v>0</v>
      </c>
      <c r="AD39" s="40">
        <v>18100</v>
      </c>
      <c r="AE39" s="40">
        <v>18100</v>
      </c>
      <c r="AF39" s="41">
        <v>18100</v>
      </c>
      <c r="AG39" s="40">
        <v>0</v>
      </c>
      <c r="AH39" s="40"/>
      <c r="AI39" s="42">
        <v>0.16099773242630386</v>
      </c>
      <c r="AJ39" s="42">
        <v>0.16099773242630386</v>
      </c>
      <c r="AK39" s="43">
        <v>0.16099773242630386</v>
      </c>
      <c r="AL39" s="42">
        <v>0</v>
      </c>
      <c r="AM39" s="42">
        <v>0</v>
      </c>
      <c r="AN39" s="42">
        <v>0.18367346938775511</v>
      </c>
      <c r="AO39" s="42">
        <v>0.18367346938775511</v>
      </c>
      <c r="AP39" s="43">
        <v>0.18367346938775511</v>
      </c>
      <c r="AQ39" s="42">
        <v>0</v>
      </c>
      <c r="AR39" s="42">
        <v>0</v>
      </c>
      <c r="AS39" s="42">
        <f t="shared" si="13"/>
        <v>0.41043083900226757</v>
      </c>
      <c r="AT39" s="42">
        <f t="shared" si="13"/>
        <v>0.41043083900226757</v>
      </c>
      <c r="AU39" s="43">
        <f t="shared" si="13"/>
        <v>0.41043083900226757</v>
      </c>
      <c r="AV39" s="42">
        <f t="shared" si="13"/>
        <v>0</v>
      </c>
      <c r="AW39" s="42">
        <f t="shared" si="13"/>
        <v>0</v>
      </c>
      <c r="AX39" s="1"/>
      <c r="AY39" s="1"/>
      <c r="AZ39" s="1"/>
      <c r="BA39" s="1"/>
      <c r="BB39" s="1"/>
      <c r="BC39" s="1"/>
      <c r="BD39" s="1"/>
      <c r="BE39" s="1"/>
      <c r="BF39" s="1"/>
      <c r="BG39" s="1"/>
      <c r="BH39" s="1"/>
    </row>
    <row r="40" spans="1:60" s="2" customFormat="1" ht="29.25" customHeight="1" x14ac:dyDescent="0.25">
      <c r="A40" s="17">
        <v>26</v>
      </c>
      <c r="B40" s="44" t="s">
        <v>56</v>
      </c>
      <c r="C40" s="34">
        <f t="shared" si="1"/>
        <v>1172477</v>
      </c>
      <c r="D40" s="35">
        <f t="shared" si="2"/>
        <v>1172477</v>
      </c>
      <c r="E40" s="35">
        <f t="shared" si="3"/>
        <v>912500</v>
      </c>
      <c r="F40" s="36">
        <v>259977</v>
      </c>
      <c r="G40" s="36"/>
      <c r="H40" s="34">
        <v>1172477</v>
      </c>
      <c r="I40" s="34">
        <v>1172477</v>
      </c>
      <c r="J40" s="34">
        <v>912500</v>
      </c>
      <c r="K40" s="34">
        <v>259977</v>
      </c>
      <c r="L40" s="34"/>
      <c r="M40" s="34"/>
      <c r="N40" s="34">
        <f t="shared" si="4"/>
        <v>1172477</v>
      </c>
      <c r="O40" s="34">
        <f t="shared" si="5"/>
        <v>1172477</v>
      </c>
      <c r="P40" s="34">
        <f t="shared" si="6"/>
        <v>1172477</v>
      </c>
      <c r="Q40" s="34">
        <v>1172477</v>
      </c>
      <c r="R40" s="34">
        <v>912500</v>
      </c>
      <c r="S40" s="34">
        <v>259977</v>
      </c>
      <c r="T40" s="34">
        <v>0</v>
      </c>
      <c r="U40" s="34"/>
      <c r="V40" s="34"/>
      <c r="W40" s="34">
        <f t="shared" si="7"/>
        <v>0</v>
      </c>
      <c r="X40" s="34">
        <v>0</v>
      </c>
      <c r="Y40" s="34">
        <v>0</v>
      </c>
      <c r="Z40" s="34">
        <v>0</v>
      </c>
      <c r="AA40" s="34">
        <v>0</v>
      </c>
      <c r="AB40" s="34">
        <v>0</v>
      </c>
      <c r="AC40" s="34">
        <f t="shared" si="8"/>
        <v>0</v>
      </c>
      <c r="AD40" s="40">
        <v>390143</v>
      </c>
      <c r="AE40" s="40">
        <v>390143</v>
      </c>
      <c r="AF40" s="40">
        <v>390143</v>
      </c>
      <c r="AG40" s="40">
        <v>0</v>
      </c>
      <c r="AH40" s="40"/>
      <c r="AI40" s="42">
        <v>0.11099833941305458</v>
      </c>
      <c r="AJ40" s="42">
        <v>0.11099833941305458</v>
      </c>
      <c r="AK40" s="42">
        <v>0.14262246575342466</v>
      </c>
      <c r="AL40" s="42">
        <v>0</v>
      </c>
      <c r="AM40" s="42">
        <v>0</v>
      </c>
      <c r="AN40" s="42">
        <v>0.12805624332076451</v>
      </c>
      <c r="AO40" s="42">
        <v>0.12805624332076451</v>
      </c>
      <c r="AP40" s="42">
        <v>0.16454027397260274</v>
      </c>
      <c r="AQ40" s="42">
        <v>0</v>
      </c>
      <c r="AR40" s="42">
        <v>0</v>
      </c>
      <c r="AS40" s="42">
        <f t="shared" si="13"/>
        <v>0.33275109021328353</v>
      </c>
      <c r="AT40" s="42">
        <f t="shared" si="13"/>
        <v>0.33275109021328353</v>
      </c>
      <c r="AU40" s="42">
        <f t="shared" si="13"/>
        <v>0.42755397260273975</v>
      </c>
      <c r="AV40" s="42">
        <f t="shared" si="13"/>
        <v>0</v>
      </c>
      <c r="AW40" s="42">
        <f t="shared" si="13"/>
        <v>0</v>
      </c>
      <c r="AX40" s="1"/>
      <c r="AY40" s="1"/>
      <c r="AZ40" s="1"/>
      <c r="BA40" s="1"/>
      <c r="BB40" s="1"/>
      <c r="BC40" s="1"/>
      <c r="BD40" s="1"/>
      <c r="BE40" s="1"/>
      <c r="BF40" s="1"/>
      <c r="BG40" s="1"/>
      <c r="BH40" s="1"/>
    </row>
    <row r="41" spans="1:60" s="2" customFormat="1" ht="29.25" customHeight="1" x14ac:dyDescent="0.25">
      <c r="A41" s="17">
        <v>27</v>
      </c>
      <c r="B41" s="44" t="s">
        <v>57</v>
      </c>
      <c r="C41" s="34">
        <f t="shared" si="1"/>
        <v>853940</v>
      </c>
      <c r="D41" s="35">
        <f t="shared" si="2"/>
        <v>853940</v>
      </c>
      <c r="E41" s="35">
        <f t="shared" si="3"/>
        <v>653900</v>
      </c>
      <c r="F41" s="36">
        <v>200040</v>
      </c>
      <c r="G41" s="36"/>
      <c r="H41" s="34">
        <v>853940</v>
      </c>
      <c r="I41" s="34">
        <v>853940</v>
      </c>
      <c r="J41" s="34">
        <v>653900</v>
      </c>
      <c r="K41" s="34">
        <v>200040</v>
      </c>
      <c r="L41" s="34"/>
      <c r="M41" s="34"/>
      <c r="N41" s="34">
        <f t="shared" si="4"/>
        <v>853940</v>
      </c>
      <c r="O41" s="34">
        <f t="shared" si="5"/>
        <v>853940</v>
      </c>
      <c r="P41" s="34">
        <f t="shared" si="6"/>
        <v>853940</v>
      </c>
      <c r="Q41" s="34">
        <v>853940</v>
      </c>
      <c r="R41" s="34">
        <v>653900</v>
      </c>
      <c r="S41" s="34">
        <v>200040</v>
      </c>
      <c r="T41" s="34">
        <v>0</v>
      </c>
      <c r="U41" s="34"/>
      <c r="V41" s="34"/>
      <c r="W41" s="34">
        <f t="shared" si="7"/>
        <v>0</v>
      </c>
      <c r="X41" s="34">
        <v>0</v>
      </c>
      <c r="Y41" s="34">
        <v>0</v>
      </c>
      <c r="Z41" s="34">
        <v>0</v>
      </c>
      <c r="AA41" s="34">
        <v>0</v>
      </c>
      <c r="AB41" s="34">
        <v>0</v>
      </c>
      <c r="AC41" s="34">
        <f t="shared" si="8"/>
        <v>0</v>
      </c>
      <c r="AD41" s="40">
        <v>241245</v>
      </c>
      <c r="AE41" s="40">
        <v>241245</v>
      </c>
      <c r="AF41" s="41">
        <v>241245</v>
      </c>
      <c r="AG41" s="41">
        <v>0</v>
      </c>
      <c r="AH41" s="40"/>
      <c r="AI41" s="42">
        <v>0.1056807269831604</v>
      </c>
      <c r="AJ41" s="42">
        <v>0.1056807269831604</v>
      </c>
      <c r="AK41" s="43">
        <v>0.13801039914359994</v>
      </c>
      <c r="AL41" s="43">
        <v>0</v>
      </c>
      <c r="AM41" s="42">
        <v>0</v>
      </c>
      <c r="AN41" s="42">
        <v>0.10685176944516007</v>
      </c>
      <c r="AO41" s="42">
        <v>0.10685176944516007</v>
      </c>
      <c r="AP41" s="43">
        <v>0.13953968496712035</v>
      </c>
      <c r="AQ41" s="43">
        <v>0</v>
      </c>
      <c r="AR41" s="42">
        <v>0</v>
      </c>
      <c r="AS41" s="42">
        <f t="shared" si="13"/>
        <v>0.28250813874511088</v>
      </c>
      <c r="AT41" s="42">
        <f t="shared" si="13"/>
        <v>0.28250813874511088</v>
      </c>
      <c r="AU41" s="43">
        <f t="shared" si="13"/>
        <v>0.36893255849518275</v>
      </c>
      <c r="AV41" s="43">
        <f t="shared" si="13"/>
        <v>0</v>
      </c>
      <c r="AW41" s="42">
        <f t="shared" si="13"/>
        <v>0</v>
      </c>
      <c r="AX41" s="1"/>
      <c r="AY41" s="1"/>
      <c r="AZ41" s="1"/>
      <c r="BA41" s="1"/>
      <c r="BB41" s="1"/>
      <c r="BC41" s="1"/>
      <c r="BD41" s="1"/>
      <c r="BE41" s="1"/>
      <c r="BF41" s="1"/>
      <c r="BG41" s="1"/>
      <c r="BH41" s="1"/>
    </row>
    <row r="42" spans="1:60" s="2" customFormat="1" ht="29.25" customHeight="1" x14ac:dyDescent="0.25">
      <c r="A42" s="17">
        <v>28</v>
      </c>
      <c r="B42" s="44" t="s">
        <v>60</v>
      </c>
      <c r="C42" s="34">
        <f t="shared" si="1"/>
        <v>231800</v>
      </c>
      <c r="D42" s="35">
        <f t="shared" si="2"/>
        <v>231800</v>
      </c>
      <c r="E42" s="35">
        <f t="shared" si="3"/>
        <v>231800</v>
      </c>
      <c r="F42" s="36">
        <v>0</v>
      </c>
      <c r="G42" s="36"/>
      <c r="H42" s="34">
        <v>231800</v>
      </c>
      <c r="I42" s="34">
        <v>231800</v>
      </c>
      <c r="J42" s="34">
        <v>231800</v>
      </c>
      <c r="K42" s="34">
        <v>0</v>
      </c>
      <c r="L42" s="34"/>
      <c r="M42" s="34"/>
      <c r="N42" s="34">
        <f t="shared" si="4"/>
        <v>231800</v>
      </c>
      <c r="O42" s="34">
        <f t="shared" si="5"/>
        <v>231800</v>
      </c>
      <c r="P42" s="34">
        <f t="shared" si="6"/>
        <v>231800</v>
      </c>
      <c r="Q42" s="34">
        <v>231800</v>
      </c>
      <c r="R42" s="34">
        <v>231800</v>
      </c>
      <c r="S42" s="34">
        <v>0</v>
      </c>
      <c r="T42" s="34">
        <v>0</v>
      </c>
      <c r="U42" s="34"/>
      <c r="V42" s="34"/>
      <c r="W42" s="34">
        <f t="shared" si="7"/>
        <v>0</v>
      </c>
      <c r="X42" s="34">
        <v>0</v>
      </c>
      <c r="Y42" s="34">
        <v>0</v>
      </c>
      <c r="Z42" s="34">
        <v>0</v>
      </c>
      <c r="AA42" s="34">
        <v>0</v>
      </c>
      <c r="AB42" s="34">
        <v>0</v>
      </c>
      <c r="AC42" s="34">
        <f t="shared" si="8"/>
        <v>0</v>
      </c>
      <c r="AD42" s="40">
        <v>82143</v>
      </c>
      <c r="AE42" s="40">
        <v>82143</v>
      </c>
      <c r="AF42" s="40">
        <v>82143</v>
      </c>
      <c r="AG42" s="40">
        <v>0</v>
      </c>
      <c r="AH42" s="40"/>
      <c r="AI42" s="42">
        <v>0.18612165660051769</v>
      </c>
      <c r="AJ42" s="42">
        <v>0.18612165660051769</v>
      </c>
      <c r="AK42" s="42">
        <v>0.18612165660051769</v>
      </c>
      <c r="AL42" s="42">
        <v>0</v>
      </c>
      <c r="AM42" s="42">
        <v>0</v>
      </c>
      <c r="AN42" s="42">
        <v>0.31122950819672129</v>
      </c>
      <c r="AO42" s="42">
        <v>0.31122950819672129</v>
      </c>
      <c r="AP42" s="42">
        <v>0.31122950819672129</v>
      </c>
      <c r="AQ42" s="42">
        <v>0</v>
      </c>
      <c r="AR42" s="42">
        <v>0</v>
      </c>
      <c r="AS42" s="42">
        <f t="shared" si="13"/>
        <v>0.35437014667817085</v>
      </c>
      <c r="AT42" s="42">
        <f t="shared" si="13"/>
        <v>0.35437014667817085</v>
      </c>
      <c r="AU42" s="42">
        <f t="shared" si="13"/>
        <v>0.35437014667817085</v>
      </c>
      <c r="AV42" s="42">
        <f t="shared" si="13"/>
        <v>0</v>
      </c>
      <c r="AW42" s="42">
        <f t="shared" si="13"/>
        <v>0</v>
      </c>
      <c r="AX42" s="1"/>
      <c r="AY42" s="1"/>
      <c r="AZ42" s="1"/>
      <c r="BA42" s="1"/>
      <c r="BB42" s="1"/>
      <c r="BC42" s="1"/>
      <c r="BD42" s="1"/>
      <c r="BE42" s="1"/>
      <c r="BF42" s="1"/>
      <c r="BG42" s="1"/>
      <c r="BH42" s="1"/>
    </row>
    <row r="43" spans="1:60" s="2" customFormat="1" ht="29.25" customHeight="1" x14ac:dyDescent="0.25">
      <c r="A43" s="17">
        <v>29</v>
      </c>
      <c r="B43" s="44" t="s">
        <v>61</v>
      </c>
      <c r="C43" s="34">
        <f t="shared" si="1"/>
        <v>920000</v>
      </c>
      <c r="D43" s="35">
        <f t="shared" si="2"/>
        <v>920000</v>
      </c>
      <c r="E43" s="35">
        <f t="shared" si="3"/>
        <v>920000</v>
      </c>
      <c r="F43" s="36">
        <v>0</v>
      </c>
      <c r="G43" s="36"/>
      <c r="H43" s="34">
        <v>920000</v>
      </c>
      <c r="I43" s="38">
        <v>920000</v>
      </c>
      <c r="J43" s="38">
        <v>920000</v>
      </c>
      <c r="K43" s="34">
        <v>0</v>
      </c>
      <c r="L43" s="34"/>
      <c r="M43" s="34"/>
      <c r="N43" s="34">
        <f t="shared" si="4"/>
        <v>920000</v>
      </c>
      <c r="O43" s="34">
        <f t="shared" si="5"/>
        <v>920000</v>
      </c>
      <c r="P43" s="34">
        <f t="shared" si="6"/>
        <v>920000</v>
      </c>
      <c r="Q43" s="34">
        <v>920000</v>
      </c>
      <c r="R43" s="34">
        <v>920000</v>
      </c>
      <c r="S43" s="34">
        <v>0</v>
      </c>
      <c r="T43" s="34">
        <v>0</v>
      </c>
      <c r="U43" s="34"/>
      <c r="V43" s="34"/>
      <c r="W43" s="34">
        <f t="shared" si="7"/>
        <v>0</v>
      </c>
      <c r="X43" s="34">
        <v>0</v>
      </c>
      <c r="Y43" s="34">
        <v>0</v>
      </c>
      <c r="Z43" s="34">
        <v>0</v>
      </c>
      <c r="AA43" s="34">
        <v>0</v>
      </c>
      <c r="AB43" s="34">
        <v>0</v>
      </c>
      <c r="AC43" s="34">
        <f t="shared" si="8"/>
        <v>0</v>
      </c>
      <c r="AD43" s="40">
        <v>151543</v>
      </c>
      <c r="AE43" s="40">
        <v>151543</v>
      </c>
      <c r="AF43" s="40">
        <v>151543</v>
      </c>
      <c r="AG43" s="40">
        <v>0</v>
      </c>
      <c r="AH43" s="40"/>
      <c r="AI43" s="42">
        <v>0</v>
      </c>
      <c r="AJ43" s="42">
        <v>0</v>
      </c>
      <c r="AK43" s="42">
        <v>0</v>
      </c>
      <c r="AL43" s="42">
        <v>0</v>
      </c>
      <c r="AM43" s="42">
        <v>0</v>
      </c>
      <c r="AN43" s="42">
        <v>3.428586956521739E-2</v>
      </c>
      <c r="AO43" s="42">
        <v>3.428586956521739E-2</v>
      </c>
      <c r="AP43" s="42">
        <v>3.428586956521739E-2</v>
      </c>
      <c r="AQ43" s="42">
        <v>0</v>
      </c>
      <c r="AR43" s="42">
        <v>0</v>
      </c>
      <c r="AS43" s="42">
        <f t="shared" si="13"/>
        <v>0.16472065217391305</v>
      </c>
      <c r="AT43" s="42">
        <f t="shared" si="13"/>
        <v>0.16472065217391305</v>
      </c>
      <c r="AU43" s="42">
        <f t="shared" si="13"/>
        <v>0.16472065217391305</v>
      </c>
      <c r="AV43" s="42">
        <f t="shared" si="13"/>
        <v>0</v>
      </c>
      <c r="AW43" s="42">
        <f t="shared" si="13"/>
        <v>0</v>
      </c>
      <c r="AX43" s="1"/>
      <c r="AY43" s="1"/>
      <c r="AZ43" s="1"/>
      <c r="BA43" s="1"/>
      <c r="BB43" s="1"/>
      <c r="BC43" s="1"/>
      <c r="BD43" s="1"/>
      <c r="BE43" s="1"/>
      <c r="BF43" s="1"/>
      <c r="BG43" s="1"/>
      <c r="BH43" s="1"/>
    </row>
    <row r="44" spans="1:60" s="2" customFormat="1" ht="29.25" customHeight="1" x14ac:dyDescent="0.25">
      <c r="A44" s="17">
        <v>30</v>
      </c>
      <c r="B44" s="44" t="s">
        <v>62</v>
      </c>
      <c r="C44" s="34">
        <f t="shared" si="1"/>
        <v>103000</v>
      </c>
      <c r="D44" s="35">
        <f t="shared" si="2"/>
        <v>103000</v>
      </c>
      <c r="E44" s="35">
        <f t="shared" si="3"/>
        <v>103000</v>
      </c>
      <c r="F44" s="36">
        <v>0</v>
      </c>
      <c r="G44" s="36"/>
      <c r="H44" s="34">
        <v>103000</v>
      </c>
      <c r="I44" s="38">
        <v>103000</v>
      </c>
      <c r="J44" s="38">
        <v>103000</v>
      </c>
      <c r="K44" s="34">
        <v>0</v>
      </c>
      <c r="L44" s="34"/>
      <c r="M44" s="34"/>
      <c r="N44" s="34">
        <f t="shared" si="4"/>
        <v>1963</v>
      </c>
      <c r="O44" s="34">
        <f t="shared" si="5"/>
        <v>1963</v>
      </c>
      <c r="P44" s="34">
        <f t="shared" si="6"/>
        <v>1963</v>
      </c>
      <c r="Q44" s="34">
        <v>1963</v>
      </c>
      <c r="R44" s="34">
        <v>1963</v>
      </c>
      <c r="S44" s="34">
        <v>0</v>
      </c>
      <c r="T44" s="34">
        <v>0</v>
      </c>
      <c r="U44" s="34"/>
      <c r="V44" s="34"/>
      <c r="W44" s="34">
        <f t="shared" si="7"/>
        <v>101037</v>
      </c>
      <c r="X44" s="34">
        <v>101037</v>
      </c>
      <c r="Y44" s="34">
        <v>101037</v>
      </c>
      <c r="Z44" s="34">
        <v>101037</v>
      </c>
      <c r="AA44" s="34">
        <v>0</v>
      </c>
      <c r="AB44" s="34">
        <v>0</v>
      </c>
      <c r="AC44" s="34">
        <f t="shared" si="8"/>
        <v>0</v>
      </c>
      <c r="AD44" s="40">
        <v>1963</v>
      </c>
      <c r="AE44" s="40">
        <v>1963</v>
      </c>
      <c r="AF44" s="40">
        <v>1963</v>
      </c>
      <c r="AG44" s="40">
        <v>0</v>
      </c>
      <c r="AH44" s="40"/>
      <c r="AI44" s="42">
        <v>5.2572815533980584E-2</v>
      </c>
      <c r="AJ44" s="42">
        <v>5.2572815533980584E-2</v>
      </c>
      <c r="AK44" s="42">
        <v>5.2572815533980584E-2</v>
      </c>
      <c r="AL44" s="42">
        <v>0</v>
      </c>
      <c r="AM44" s="42">
        <v>0</v>
      </c>
      <c r="AN44" s="42">
        <v>5.2631067961165047E-2</v>
      </c>
      <c r="AO44" s="42">
        <v>5.2631067961165047E-2</v>
      </c>
      <c r="AP44" s="42">
        <v>5.2631067961165047E-2</v>
      </c>
      <c r="AQ44" s="42">
        <v>0</v>
      </c>
      <c r="AR44" s="42">
        <v>0</v>
      </c>
      <c r="AS44" s="42">
        <f t="shared" si="13"/>
        <v>1.9058252427184466E-2</v>
      </c>
      <c r="AT44" s="42">
        <f t="shared" si="13"/>
        <v>1.9058252427184466E-2</v>
      </c>
      <c r="AU44" s="42">
        <f t="shared" si="13"/>
        <v>1.9058252427184466E-2</v>
      </c>
      <c r="AV44" s="42">
        <f t="shared" si="13"/>
        <v>0</v>
      </c>
      <c r="AW44" s="42">
        <f t="shared" si="13"/>
        <v>0</v>
      </c>
      <c r="AX44" s="1"/>
      <c r="AY44" s="1"/>
      <c r="AZ44" s="1"/>
      <c r="BA44" s="1"/>
      <c r="BB44" s="1"/>
      <c r="BC44" s="1"/>
      <c r="BD44" s="1"/>
      <c r="BE44" s="1"/>
      <c r="BF44" s="1"/>
      <c r="BG44" s="1"/>
      <c r="BH44" s="1"/>
    </row>
    <row r="45" spans="1:60" s="2" customFormat="1" ht="47.1" customHeight="1" x14ac:dyDescent="0.25">
      <c r="A45" s="17">
        <v>31</v>
      </c>
      <c r="B45" s="44" t="s">
        <v>63</v>
      </c>
      <c r="C45" s="34">
        <f t="shared" si="1"/>
        <v>31300</v>
      </c>
      <c r="D45" s="35">
        <f t="shared" si="2"/>
        <v>31300</v>
      </c>
      <c r="E45" s="35">
        <f t="shared" si="3"/>
        <v>31300</v>
      </c>
      <c r="F45" s="36"/>
      <c r="G45" s="36"/>
      <c r="H45" s="34">
        <v>31300</v>
      </c>
      <c r="I45" s="34">
        <v>31300</v>
      </c>
      <c r="J45" s="34">
        <v>31300</v>
      </c>
      <c r="K45" s="34"/>
      <c r="L45" s="34"/>
      <c r="M45" s="34"/>
      <c r="N45" s="34">
        <f t="shared" si="4"/>
        <v>31300</v>
      </c>
      <c r="O45" s="34">
        <f t="shared" si="5"/>
        <v>31300</v>
      </c>
      <c r="P45" s="34">
        <f t="shared" si="6"/>
        <v>31300</v>
      </c>
      <c r="Q45" s="34">
        <v>31300</v>
      </c>
      <c r="R45" s="34">
        <v>31300</v>
      </c>
      <c r="S45" s="34">
        <v>0</v>
      </c>
      <c r="T45" s="34">
        <v>0</v>
      </c>
      <c r="U45" s="34"/>
      <c r="V45" s="34"/>
      <c r="W45" s="34">
        <f t="shared" si="7"/>
        <v>0</v>
      </c>
      <c r="X45" s="34">
        <v>0</v>
      </c>
      <c r="Y45" s="34">
        <v>0</v>
      </c>
      <c r="Z45" s="34">
        <v>0</v>
      </c>
      <c r="AA45" s="34">
        <v>0</v>
      </c>
      <c r="AB45" s="34">
        <v>0</v>
      </c>
      <c r="AC45" s="34">
        <f t="shared" si="8"/>
        <v>0</v>
      </c>
      <c r="AD45" s="40">
        <v>6456</v>
      </c>
      <c r="AE45" s="40">
        <v>6456</v>
      </c>
      <c r="AF45" s="40">
        <v>6456</v>
      </c>
      <c r="AG45" s="40">
        <v>0</v>
      </c>
      <c r="AH45" s="40"/>
      <c r="AI45" s="42">
        <v>0.11226837060702875</v>
      </c>
      <c r="AJ45" s="42">
        <v>0.11226837060702875</v>
      </c>
      <c r="AK45" s="42">
        <v>0.11226837060702875</v>
      </c>
      <c r="AL45" s="42">
        <v>0</v>
      </c>
      <c r="AM45" s="42">
        <v>0</v>
      </c>
      <c r="AN45" s="42">
        <v>0.17431309904153355</v>
      </c>
      <c r="AO45" s="42">
        <v>0.17431309904153355</v>
      </c>
      <c r="AP45" s="42">
        <v>0.17431309904153355</v>
      </c>
      <c r="AQ45" s="42">
        <v>0</v>
      </c>
      <c r="AR45" s="42">
        <v>0</v>
      </c>
      <c r="AS45" s="42">
        <f t="shared" si="13"/>
        <v>0.20626198083067093</v>
      </c>
      <c r="AT45" s="42">
        <f t="shared" si="13"/>
        <v>0.20626198083067093</v>
      </c>
      <c r="AU45" s="42">
        <f t="shared" si="13"/>
        <v>0.20626198083067093</v>
      </c>
      <c r="AV45" s="42">
        <f t="shared" si="13"/>
        <v>0</v>
      </c>
      <c r="AW45" s="42">
        <f t="shared" si="13"/>
        <v>0</v>
      </c>
      <c r="AX45" s="1"/>
      <c r="AY45" s="1"/>
      <c r="AZ45" s="1"/>
      <c r="BA45" s="1"/>
      <c r="BB45" s="1"/>
      <c r="BC45" s="1"/>
      <c r="BD45" s="1"/>
      <c r="BE45" s="1"/>
      <c r="BF45" s="1"/>
      <c r="BG45" s="1"/>
      <c r="BH45" s="1"/>
    </row>
    <row r="46" spans="1:60" s="2" customFormat="1" ht="29.25" customHeight="1" x14ac:dyDescent="0.25">
      <c r="A46" s="17">
        <v>32</v>
      </c>
      <c r="B46" s="44" t="s">
        <v>64</v>
      </c>
      <c r="C46" s="34">
        <f t="shared" si="1"/>
        <v>10000</v>
      </c>
      <c r="D46" s="35">
        <f t="shared" si="2"/>
        <v>10000</v>
      </c>
      <c r="E46" s="35">
        <f t="shared" si="3"/>
        <v>10000</v>
      </c>
      <c r="F46" s="36">
        <v>0</v>
      </c>
      <c r="G46" s="36"/>
      <c r="H46" s="34">
        <v>10000</v>
      </c>
      <c r="I46" s="34">
        <v>10000</v>
      </c>
      <c r="J46" s="34">
        <v>10000</v>
      </c>
      <c r="K46" s="34">
        <v>0</v>
      </c>
      <c r="L46" s="34"/>
      <c r="M46" s="34"/>
      <c r="N46" s="34">
        <f t="shared" si="4"/>
        <v>10000</v>
      </c>
      <c r="O46" s="34">
        <f t="shared" si="5"/>
        <v>10000</v>
      </c>
      <c r="P46" s="34">
        <f t="shared" si="6"/>
        <v>10000</v>
      </c>
      <c r="Q46" s="34">
        <v>10000</v>
      </c>
      <c r="R46" s="34">
        <v>10000</v>
      </c>
      <c r="S46" s="34">
        <v>0</v>
      </c>
      <c r="T46" s="34">
        <v>0</v>
      </c>
      <c r="U46" s="34"/>
      <c r="V46" s="34"/>
      <c r="W46" s="34">
        <f t="shared" si="7"/>
        <v>0</v>
      </c>
      <c r="X46" s="34">
        <v>0</v>
      </c>
      <c r="Y46" s="34">
        <v>0</v>
      </c>
      <c r="Z46" s="34">
        <v>0</v>
      </c>
      <c r="AA46" s="34">
        <v>0</v>
      </c>
      <c r="AB46" s="34">
        <v>0</v>
      </c>
      <c r="AC46" s="34">
        <f t="shared" si="8"/>
        <v>0</v>
      </c>
      <c r="AD46" s="40">
        <v>245</v>
      </c>
      <c r="AE46" s="40">
        <v>245</v>
      </c>
      <c r="AF46" s="40">
        <v>245</v>
      </c>
      <c r="AG46" s="40">
        <v>0</v>
      </c>
      <c r="AH46" s="40"/>
      <c r="AI46" s="42">
        <v>2.4500000000000001E-2</v>
      </c>
      <c r="AJ46" s="42">
        <v>2.4500000000000001E-2</v>
      </c>
      <c r="AK46" s="42">
        <v>2.4500000000000001E-2</v>
      </c>
      <c r="AL46" s="42">
        <v>0</v>
      </c>
      <c r="AM46" s="42">
        <v>0</v>
      </c>
      <c r="AN46" s="42">
        <v>2.4500000000000001E-2</v>
      </c>
      <c r="AO46" s="42">
        <v>2.4500000000000001E-2</v>
      </c>
      <c r="AP46" s="42">
        <v>2.4500000000000001E-2</v>
      </c>
      <c r="AQ46" s="42">
        <v>0</v>
      </c>
      <c r="AR46" s="42">
        <v>0</v>
      </c>
      <c r="AS46" s="42">
        <f t="shared" si="13"/>
        <v>2.4500000000000001E-2</v>
      </c>
      <c r="AT46" s="42">
        <f t="shared" si="13"/>
        <v>2.4500000000000001E-2</v>
      </c>
      <c r="AU46" s="42">
        <f t="shared" si="13"/>
        <v>2.4500000000000001E-2</v>
      </c>
      <c r="AV46" s="42">
        <f t="shared" si="13"/>
        <v>0</v>
      </c>
      <c r="AW46" s="42">
        <f t="shared" si="13"/>
        <v>0</v>
      </c>
      <c r="AX46" s="1"/>
      <c r="AY46" s="1"/>
      <c r="AZ46" s="1"/>
      <c r="BA46" s="1"/>
      <c r="BB46" s="1"/>
      <c r="BC46" s="1"/>
      <c r="BD46" s="1"/>
      <c r="BE46" s="1"/>
      <c r="BF46" s="1"/>
      <c r="BG46" s="1"/>
      <c r="BH46" s="1"/>
    </row>
    <row r="47" spans="1:60" ht="29.25" customHeight="1" x14ac:dyDescent="0.25">
      <c r="A47" s="17">
        <v>33</v>
      </c>
      <c r="B47" s="44" t="s">
        <v>65</v>
      </c>
      <c r="C47" s="34">
        <f t="shared" si="1"/>
        <v>31500</v>
      </c>
      <c r="D47" s="35">
        <f t="shared" si="2"/>
        <v>31500</v>
      </c>
      <c r="E47" s="35">
        <f t="shared" si="3"/>
        <v>31500</v>
      </c>
      <c r="F47" s="36">
        <v>0</v>
      </c>
      <c r="G47" s="36"/>
      <c r="H47" s="34">
        <v>31500</v>
      </c>
      <c r="I47" s="34">
        <v>31500</v>
      </c>
      <c r="J47" s="34">
        <v>31500</v>
      </c>
      <c r="K47" s="34">
        <v>0</v>
      </c>
      <c r="L47" s="34"/>
      <c r="M47" s="34"/>
      <c r="N47" s="34">
        <f t="shared" si="4"/>
        <v>31500</v>
      </c>
      <c r="O47" s="34">
        <f t="shared" si="5"/>
        <v>31500</v>
      </c>
      <c r="P47" s="34">
        <f t="shared" si="6"/>
        <v>31500</v>
      </c>
      <c r="Q47" s="34">
        <v>31500</v>
      </c>
      <c r="R47" s="34">
        <v>31500</v>
      </c>
      <c r="S47" s="34">
        <v>0</v>
      </c>
      <c r="T47" s="34">
        <v>0</v>
      </c>
      <c r="U47" s="34"/>
      <c r="V47" s="34"/>
      <c r="W47" s="34">
        <f t="shared" si="7"/>
        <v>0</v>
      </c>
      <c r="X47" s="34">
        <v>0</v>
      </c>
      <c r="Y47" s="34">
        <v>0</v>
      </c>
      <c r="Z47" s="34">
        <v>0</v>
      </c>
      <c r="AA47" s="34">
        <v>0</v>
      </c>
      <c r="AB47" s="34">
        <v>0</v>
      </c>
      <c r="AC47" s="34">
        <f t="shared" si="8"/>
        <v>0</v>
      </c>
      <c r="AD47" s="40">
        <v>12348</v>
      </c>
      <c r="AE47" s="40">
        <v>12348</v>
      </c>
      <c r="AF47" s="40">
        <v>12348</v>
      </c>
      <c r="AG47" s="40">
        <v>0</v>
      </c>
      <c r="AH47" s="40"/>
      <c r="AI47" s="42">
        <v>0.32425396825396824</v>
      </c>
      <c r="AJ47" s="42">
        <v>0.32425396825396824</v>
      </c>
      <c r="AK47" s="42">
        <v>0.32425396825396824</v>
      </c>
      <c r="AL47" s="42">
        <v>0</v>
      </c>
      <c r="AM47" s="42">
        <v>0</v>
      </c>
      <c r="AN47" s="42">
        <v>0.36025396825396827</v>
      </c>
      <c r="AO47" s="42">
        <v>0.36025396825396827</v>
      </c>
      <c r="AP47" s="42">
        <v>0.36025396825396827</v>
      </c>
      <c r="AQ47" s="42">
        <v>0</v>
      </c>
      <c r="AR47" s="42">
        <v>0</v>
      </c>
      <c r="AS47" s="42">
        <f t="shared" si="13"/>
        <v>0.39200000000000002</v>
      </c>
      <c r="AT47" s="42">
        <f t="shared" si="13"/>
        <v>0.39200000000000002</v>
      </c>
      <c r="AU47" s="42">
        <f t="shared" si="13"/>
        <v>0.39200000000000002</v>
      </c>
      <c r="AV47" s="42">
        <f t="shared" si="13"/>
        <v>0</v>
      </c>
      <c r="AW47" s="42">
        <f t="shared" si="13"/>
        <v>0</v>
      </c>
    </row>
    <row r="48" spans="1:60" ht="29.25" customHeight="1" x14ac:dyDescent="0.25">
      <c r="A48" s="17">
        <v>34</v>
      </c>
      <c r="B48" s="44" t="s">
        <v>66</v>
      </c>
      <c r="C48" s="34">
        <f t="shared" si="1"/>
        <v>624400</v>
      </c>
      <c r="D48" s="35">
        <f t="shared" si="2"/>
        <v>624400</v>
      </c>
      <c r="E48" s="35">
        <f t="shared" si="3"/>
        <v>624400</v>
      </c>
      <c r="F48" s="36">
        <v>0</v>
      </c>
      <c r="G48" s="36"/>
      <c r="H48" s="34">
        <v>624400</v>
      </c>
      <c r="I48" s="34">
        <v>624400</v>
      </c>
      <c r="J48" s="34">
        <v>624400</v>
      </c>
      <c r="K48" s="34">
        <v>0</v>
      </c>
      <c r="L48" s="34"/>
      <c r="M48" s="34"/>
      <c r="N48" s="34">
        <f t="shared" si="4"/>
        <v>624400</v>
      </c>
      <c r="O48" s="34">
        <f t="shared" si="5"/>
        <v>624400</v>
      </c>
      <c r="P48" s="34">
        <f t="shared" si="6"/>
        <v>624400</v>
      </c>
      <c r="Q48" s="34">
        <v>624400</v>
      </c>
      <c r="R48" s="34">
        <v>624400</v>
      </c>
      <c r="S48" s="34">
        <v>0</v>
      </c>
      <c r="T48" s="34">
        <v>0</v>
      </c>
      <c r="U48" s="34"/>
      <c r="V48" s="34"/>
      <c r="W48" s="34">
        <f t="shared" si="7"/>
        <v>0</v>
      </c>
      <c r="X48" s="34">
        <v>0</v>
      </c>
      <c r="Y48" s="34">
        <v>0</v>
      </c>
      <c r="Z48" s="34">
        <v>0</v>
      </c>
      <c r="AA48" s="34">
        <v>0</v>
      </c>
      <c r="AB48" s="34">
        <v>0</v>
      </c>
      <c r="AC48" s="34">
        <f t="shared" si="8"/>
        <v>0</v>
      </c>
      <c r="AD48" s="40">
        <v>126014</v>
      </c>
      <c r="AE48" s="40">
        <v>126014</v>
      </c>
      <c r="AF48" s="40">
        <v>126014</v>
      </c>
      <c r="AG48" s="40">
        <v>0</v>
      </c>
      <c r="AH48" s="40"/>
      <c r="AI48" s="42">
        <v>0.16358904548366432</v>
      </c>
      <c r="AJ48" s="42">
        <v>0.16358904548366432</v>
      </c>
      <c r="AK48" s="42">
        <v>0.16358904548366432</v>
      </c>
      <c r="AL48" s="42">
        <v>0</v>
      </c>
      <c r="AM48" s="42">
        <v>0</v>
      </c>
      <c r="AN48" s="42">
        <v>0.18580076873798848</v>
      </c>
      <c r="AO48" s="42">
        <v>0.18580076873798848</v>
      </c>
      <c r="AP48" s="42">
        <v>0.18580076873798848</v>
      </c>
      <c r="AQ48" s="42">
        <v>0</v>
      </c>
      <c r="AR48" s="42">
        <v>0</v>
      </c>
      <c r="AS48" s="42">
        <f t="shared" si="13"/>
        <v>0.20181614349775784</v>
      </c>
      <c r="AT48" s="42">
        <f t="shared" si="13"/>
        <v>0.20181614349775784</v>
      </c>
      <c r="AU48" s="42">
        <f t="shared" si="13"/>
        <v>0.20181614349775784</v>
      </c>
      <c r="AV48" s="42">
        <f t="shared" si="13"/>
        <v>0</v>
      </c>
      <c r="AW48" s="42">
        <f t="shared" si="13"/>
        <v>0</v>
      </c>
    </row>
    <row r="49" spans="1:49" ht="29.25" customHeight="1" x14ac:dyDescent="0.25">
      <c r="A49" s="17">
        <v>35</v>
      </c>
      <c r="B49" s="44" t="s">
        <v>67</v>
      </c>
      <c r="C49" s="34">
        <f t="shared" si="1"/>
        <v>10000</v>
      </c>
      <c r="D49" s="35">
        <f t="shared" si="2"/>
        <v>10000</v>
      </c>
      <c r="E49" s="35">
        <f t="shared" si="3"/>
        <v>10000</v>
      </c>
      <c r="F49" s="36">
        <v>0</v>
      </c>
      <c r="G49" s="36"/>
      <c r="H49" s="34">
        <v>10000</v>
      </c>
      <c r="I49" s="34">
        <v>10000</v>
      </c>
      <c r="J49" s="34">
        <v>10000</v>
      </c>
      <c r="K49" s="34">
        <v>0</v>
      </c>
      <c r="L49" s="34"/>
      <c r="M49" s="34"/>
      <c r="N49" s="34">
        <f t="shared" si="4"/>
        <v>10000</v>
      </c>
      <c r="O49" s="34">
        <f t="shared" si="5"/>
        <v>10000</v>
      </c>
      <c r="P49" s="34">
        <f t="shared" si="6"/>
        <v>10000</v>
      </c>
      <c r="Q49" s="34">
        <v>10000</v>
      </c>
      <c r="R49" s="34">
        <v>10000</v>
      </c>
      <c r="S49" s="34">
        <v>0</v>
      </c>
      <c r="T49" s="34">
        <v>0</v>
      </c>
      <c r="U49" s="34"/>
      <c r="V49" s="34"/>
      <c r="W49" s="34">
        <f t="shared" si="7"/>
        <v>0</v>
      </c>
      <c r="X49" s="34">
        <v>0</v>
      </c>
      <c r="Y49" s="34">
        <v>0</v>
      </c>
      <c r="Z49" s="34">
        <v>0</v>
      </c>
      <c r="AA49" s="34">
        <v>0</v>
      </c>
      <c r="AB49" s="34">
        <v>0</v>
      </c>
      <c r="AC49" s="34">
        <f t="shared" si="8"/>
        <v>0</v>
      </c>
      <c r="AD49" s="40">
        <v>1542</v>
      </c>
      <c r="AE49" s="40">
        <v>1542</v>
      </c>
      <c r="AF49" s="40">
        <v>1542</v>
      </c>
      <c r="AG49" s="40">
        <v>0</v>
      </c>
      <c r="AH49" s="40"/>
      <c r="AI49" s="42">
        <v>5.4199999999999998E-2</v>
      </c>
      <c r="AJ49" s="42">
        <v>5.4199999999999998E-2</v>
      </c>
      <c r="AK49" s="42">
        <v>5.4199999999999998E-2</v>
      </c>
      <c r="AL49" s="42">
        <v>0</v>
      </c>
      <c r="AM49" s="42">
        <v>0</v>
      </c>
      <c r="AN49" s="42">
        <v>5.4199999999999998E-2</v>
      </c>
      <c r="AO49" s="42">
        <v>5.4199999999999998E-2</v>
      </c>
      <c r="AP49" s="42">
        <v>5.4199999999999998E-2</v>
      </c>
      <c r="AQ49" s="42">
        <v>0</v>
      </c>
      <c r="AR49" s="42">
        <v>0</v>
      </c>
      <c r="AS49" s="42">
        <f t="shared" si="13"/>
        <v>0.1542</v>
      </c>
      <c r="AT49" s="42">
        <f t="shared" si="13"/>
        <v>0.1542</v>
      </c>
      <c r="AU49" s="42">
        <f t="shared" si="13"/>
        <v>0.1542</v>
      </c>
      <c r="AV49" s="42">
        <f t="shared" si="13"/>
        <v>0</v>
      </c>
      <c r="AW49" s="42">
        <f t="shared" si="13"/>
        <v>0</v>
      </c>
    </row>
    <row r="50" spans="1:49" ht="26.25" customHeight="1" x14ac:dyDescent="0.25">
      <c r="A50" s="17">
        <v>36</v>
      </c>
      <c r="B50" s="44" t="s">
        <v>68</v>
      </c>
      <c r="C50" s="34">
        <f t="shared" si="1"/>
        <v>9200</v>
      </c>
      <c r="D50" s="35">
        <f t="shared" si="2"/>
        <v>9200</v>
      </c>
      <c r="E50" s="35">
        <f t="shared" si="3"/>
        <v>9200</v>
      </c>
      <c r="F50" s="36">
        <v>0</v>
      </c>
      <c r="G50" s="36"/>
      <c r="H50" s="34">
        <v>9200</v>
      </c>
      <c r="I50" s="34">
        <v>9200</v>
      </c>
      <c r="J50" s="34">
        <v>9200</v>
      </c>
      <c r="K50" s="34">
        <v>0</v>
      </c>
      <c r="L50" s="34"/>
      <c r="M50" s="34"/>
      <c r="N50" s="34">
        <f t="shared" si="4"/>
        <v>9200</v>
      </c>
      <c r="O50" s="34">
        <f>SUM(Q50,T50)</f>
        <v>9200</v>
      </c>
      <c r="P50" s="34">
        <f t="shared" si="6"/>
        <v>9200</v>
      </c>
      <c r="Q50" s="34">
        <v>9200</v>
      </c>
      <c r="R50" s="34">
        <v>9200</v>
      </c>
      <c r="S50" s="34">
        <v>0</v>
      </c>
      <c r="T50" s="34">
        <v>0</v>
      </c>
      <c r="U50" s="34"/>
      <c r="V50" s="34"/>
      <c r="W50" s="34">
        <f t="shared" si="7"/>
        <v>0</v>
      </c>
      <c r="X50" s="34">
        <v>0</v>
      </c>
      <c r="Y50" s="34">
        <v>0</v>
      </c>
      <c r="Z50" s="34">
        <v>0</v>
      </c>
      <c r="AA50" s="34">
        <v>0</v>
      </c>
      <c r="AB50" s="34">
        <v>0</v>
      </c>
      <c r="AC50" s="34">
        <f t="shared" si="8"/>
        <v>0</v>
      </c>
      <c r="AD50" s="40">
        <v>1321</v>
      </c>
      <c r="AE50" s="40">
        <v>1321</v>
      </c>
      <c r="AF50" s="40">
        <v>1321</v>
      </c>
      <c r="AG50" s="40">
        <v>0</v>
      </c>
      <c r="AH50" s="40"/>
      <c r="AI50" s="42">
        <v>3.4891304347826085E-2</v>
      </c>
      <c r="AJ50" s="42">
        <v>3.4891304347826085E-2</v>
      </c>
      <c r="AK50" s="42">
        <v>3.4891304347826085E-2</v>
      </c>
      <c r="AL50" s="42">
        <v>0</v>
      </c>
      <c r="AM50" s="42">
        <v>0</v>
      </c>
      <c r="AN50" s="42">
        <v>3.4891304347826085E-2</v>
      </c>
      <c r="AO50" s="42">
        <v>3.4891304347826085E-2</v>
      </c>
      <c r="AP50" s="42">
        <v>3.4891304347826085E-2</v>
      </c>
      <c r="AQ50" s="42">
        <v>0</v>
      </c>
      <c r="AR50" s="42">
        <v>0</v>
      </c>
      <c r="AS50" s="42">
        <f t="shared" si="13"/>
        <v>0.14358695652173914</v>
      </c>
      <c r="AT50" s="42">
        <f t="shared" si="13"/>
        <v>0.14358695652173914</v>
      </c>
      <c r="AU50" s="42">
        <f t="shared" si="13"/>
        <v>0.14358695652173914</v>
      </c>
      <c r="AV50" s="42">
        <f t="shared" si="13"/>
        <v>0</v>
      </c>
      <c r="AW50" s="42">
        <f t="shared" si="13"/>
        <v>0</v>
      </c>
    </row>
    <row r="51" spans="1:49" s="14" customFormat="1" ht="21" customHeight="1" x14ac:dyDescent="0.25">
      <c r="A51" s="30" t="s">
        <v>69</v>
      </c>
      <c r="B51" s="45" t="s">
        <v>70</v>
      </c>
      <c r="C51" s="60"/>
      <c r="D51" s="61"/>
      <c r="E51" s="61"/>
      <c r="F51" s="62"/>
      <c r="G51" s="62"/>
      <c r="H51" s="60"/>
      <c r="I51" s="60"/>
      <c r="J51" s="60"/>
      <c r="K51" s="60"/>
      <c r="L51" s="60"/>
      <c r="M51" s="60"/>
      <c r="N51" s="60"/>
      <c r="O51" s="60"/>
      <c r="P51" s="60"/>
      <c r="Q51" s="60"/>
      <c r="R51" s="60"/>
      <c r="S51" s="60"/>
      <c r="T51" s="60"/>
      <c r="U51" s="60"/>
      <c r="V51" s="60"/>
      <c r="W51" s="60"/>
      <c r="X51" s="60"/>
      <c r="Y51" s="60"/>
      <c r="Z51" s="60"/>
      <c r="AA51" s="60"/>
      <c r="AB51" s="60"/>
      <c r="AC51" s="60"/>
      <c r="AD51" s="32"/>
      <c r="AE51" s="32"/>
      <c r="AF51" s="32"/>
      <c r="AG51" s="32"/>
      <c r="AH51" s="32"/>
      <c r="AI51" s="29"/>
      <c r="AJ51" s="29"/>
      <c r="AK51" s="29"/>
      <c r="AL51" s="29"/>
      <c r="AM51" s="29"/>
      <c r="AN51" s="29"/>
      <c r="AO51" s="29"/>
      <c r="AP51" s="29"/>
      <c r="AQ51" s="29"/>
      <c r="AR51" s="29"/>
      <c r="AS51" s="29"/>
      <c r="AT51" s="29"/>
      <c r="AU51" s="29"/>
      <c r="AV51" s="29"/>
      <c r="AW51" s="29"/>
    </row>
    <row r="52" spans="1:49" ht="29.25" customHeight="1" x14ac:dyDescent="0.25">
      <c r="A52" s="17">
        <v>1</v>
      </c>
      <c r="B52" s="44" t="s">
        <v>73</v>
      </c>
      <c r="C52" s="34">
        <f t="shared" ref="C52:C59" si="14">SUM(H52,M52)</f>
        <v>4848497.8809371013</v>
      </c>
      <c r="D52" s="35">
        <f t="shared" ref="D52:D65" si="15">SUM(I52,M52)</f>
        <v>3882227.8809371009</v>
      </c>
      <c r="E52" s="35">
        <f t="shared" ref="E52:E65" si="16">SUM(J52,M52)</f>
        <v>3112772.8809371009</v>
      </c>
      <c r="F52" s="47">
        <v>769455</v>
      </c>
      <c r="G52" s="47">
        <v>966270</v>
      </c>
      <c r="H52" s="40">
        <v>3355239</v>
      </c>
      <c r="I52" s="40">
        <v>2388969</v>
      </c>
      <c r="J52" s="40">
        <v>1619514</v>
      </c>
      <c r="K52" s="40">
        <v>769455</v>
      </c>
      <c r="L52" s="40">
        <v>966270</v>
      </c>
      <c r="M52" s="40">
        <v>1493258.8809371009</v>
      </c>
      <c r="N52" s="34">
        <f t="shared" si="4"/>
        <v>5241649</v>
      </c>
      <c r="O52" s="34">
        <f>SUM(Q52,T52)</f>
        <v>4000139</v>
      </c>
      <c r="P52" s="34">
        <f t="shared" ref="P52:P65" si="17">O52-U52</f>
        <v>3355239</v>
      </c>
      <c r="Q52" s="34">
        <v>2388969</v>
      </c>
      <c r="R52" s="34">
        <v>1619514</v>
      </c>
      <c r="S52" s="34">
        <v>769455</v>
      </c>
      <c r="T52" s="34">
        <v>1611170</v>
      </c>
      <c r="U52" s="40">
        <v>644900</v>
      </c>
      <c r="V52" s="40">
        <v>1241510</v>
      </c>
      <c r="W52" s="34">
        <f t="shared" si="7"/>
        <v>251748.88093710085</v>
      </c>
      <c r="X52" s="34">
        <v>0</v>
      </c>
      <c r="Y52" s="34">
        <v>0</v>
      </c>
      <c r="Z52" s="34">
        <v>0</v>
      </c>
      <c r="AA52" s="34">
        <v>0</v>
      </c>
      <c r="AB52" s="34">
        <v>0</v>
      </c>
      <c r="AC52" s="34">
        <f t="shared" si="8"/>
        <v>251748.88093710085</v>
      </c>
      <c r="AD52" s="40">
        <v>1360146.0802850001</v>
      </c>
      <c r="AE52" s="40">
        <v>780146.08028500003</v>
      </c>
      <c r="AF52" s="40">
        <v>766500</v>
      </c>
      <c r="AG52" s="40">
        <v>13646.080285</v>
      </c>
      <c r="AH52" s="40">
        <v>580000</v>
      </c>
      <c r="AI52" s="42">
        <v>0.19256398645770842</v>
      </c>
      <c r="AJ52" s="42">
        <v>0.11942783744396891</v>
      </c>
      <c r="AK52" s="42">
        <v>0.14456563880899895</v>
      </c>
      <c r="AL52" s="42">
        <v>1.7734734695336308E-2</v>
      </c>
      <c r="AM52" s="42">
        <v>0.48640649093938548</v>
      </c>
      <c r="AN52" s="42">
        <v>0.21659204687164502</v>
      </c>
      <c r="AO52" s="42">
        <v>0.14170885820133891</v>
      </c>
      <c r="AP52" s="42">
        <v>0.17235436715783986</v>
      </c>
      <c r="AQ52" s="42">
        <v>1.7734734695336308E-2</v>
      </c>
      <c r="AR52" s="42">
        <v>0.51745371376530369</v>
      </c>
      <c r="AS52" s="42">
        <f t="shared" si="13"/>
        <v>0.28052937501173369</v>
      </c>
      <c r="AT52" s="42">
        <f t="shared" si="13"/>
        <v>0.20095319085099317</v>
      </c>
      <c r="AU52" s="42">
        <f t="shared" si="13"/>
        <v>0.24624347143799488</v>
      </c>
      <c r="AV52" s="42">
        <f t="shared" si="13"/>
        <v>1.7734734695336308E-2</v>
      </c>
      <c r="AW52" s="42">
        <f t="shared" si="13"/>
        <v>0.60024630796775225</v>
      </c>
    </row>
    <row r="53" spans="1:49" ht="29.25" customHeight="1" x14ac:dyDescent="0.25">
      <c r="A53" s="17">
        <v>2</v>
      </c>
      <c r="B53" s="44" t="s">
        <v>77</v>
      </c>
      <c r="C53" s="34">
        <f t="shared" si="14"/>
        <v>4569667.2263827417</v>
      </c>
      <c r="D53" s="35">
        <f t="shared" si="15"/>
        <v>3428387.2263827417</v>
      </c>
      <c r="E53" s="35">
        <f t="shared" si="16"/>
        <v>2985694.2263827417</v>
      </c>
      <c r="F53" s="47">
        <v>442693</v>
      </c>
      <c r="G53" s="47">
        <v>1141280</v>
      </c>
      <c r="H53" s="40">
        <v>3334549</v>
      </c>
      <c r="I53" s="40">
        <v>2193269</v>
      </c>
      <c r="J53" s="40">
        <v>1750576</v>
      </c>
      <c r="K53" s="40">
        <v>442693</v>
      </c>
      <c r="L53" s="40">
        <v>1141280</v>
      </c>
      <c r="M53" s="40">
        <v>1235118.2263827417</v>
      </c>
      <c r="N53" s="34">
        <f t="shared" si="4"/>
        <v>2702348</v>
      </c>
      <c r="O53" s="34">
        <f t="shared" ref="O53:O65" si="18">SUM(Q53,T53)</f>
        <v>2461055</v>
      </c>
      <c r="P53" s="34">
        <f t="shared" si="17"/>
        <v>2461055</v>
      </c>
      <c r="Q53" s="34">
        <v>1655269</v>
      </c>
      <c r="R53" s="34">
        <v>1212576</v>
      </c>
      <c r="S53" s="34">
        <v>442693</v>
      </c>
      <c r="T53" s="34">
        <v>805786</v>
      </c>
      <c r="U53" s="40">
        <v>0</v>
      </c>
      <c r="V53" s="40">
        <v>241293</v>
      </c>
      <c r="W53" s="34">
        <f t="shared" si="7"/>
        <v>1867319.2263827417</v>
      </c>
      <c r="X53" s="34">
        <v>873494</v>
      </c>
      <c r="Y53" s="34">
        <v>538000</v>
      </c>
      <c r="Z53" s="34">
        <v>538000</v>
      </c>
      <c r="AA53" s="34">
        <v>0</v>
      </c>
      <c r="AB53" s="34">
        <v>335494</v>
      </c>
      <c r="AC53" s="34">
        <f t="shared" si="8"/>
        <v>993825.2263827417</v>
      </c>
      <c r="AD53" s="40">
        <v>915968.77102999995</v>
      </c>
      <c r="AE53" s="40">
        <v>573584.77102999995</v>
      </c>
      <c r="AF53" s="48">
        <v>525172.79999999993</v>
      </c>
      <c r="AG53" s="48">
        <v>48411.971030000001</v>
      </c>
      <c r="AH53" s="48">
        <v>342384</v>
      </c>
      <c r="AI53" s="42">
        <v>0.13532976043849099</v>
      </c>
      <c r="AJ53" s="42">
        <v>0.10745926486802015</v>
      </c>
      <c r="AK53" s="42">
        <v>0.107177753559744</v>
      </c>
      <c r="AL53" s="42">
        <v>0.10935788691034193</v>
      </c>
      <c r="AM53" s="42">
        <v>0.2190522921631852</v>
      </c>
      <c r="AN53" s="42">
        <v>0.17547027634761081</v>
      </c>
      <c r="AO53" s="42">
        <v>0.16730454676065973</v>
      </c>
      <c r="AP53" s="42">
        <v>0.17589637792087723</v>
      </c>
      <c r="AQ53" s="42">
        <v>0.10935788691034193</v>
      </c>
      <c r="AR53" s="42">
        <v>0.2</v>
      </c>
      <c r="AS53" s="42">
        <f t="shared" si="13"/>
        <v>0.2004453991182773</v>
      </c>
      <c r="AT53" s="42">
        <f t="shared" si="13"/>
        <v>0.16730454676065973</v>
      </c>
      <c r="AU53" s="42">
        <f t="shared" si="13"/>
        <v>0.17589637792087723</v>
      </c>
      <c r="AV53" s="42">
        <f t="shared" si="13"/>
        <v>0.10935788691034193</v>
      </c>
      <c r="AW53" s="42">
        <f t="shared" si="13"/>
        <v>0.3</v>
      </c>
    </row>
    <row r="54" spans="1:49" ht="29.25" customHeight="1" x14ac:dyDescent="0.25">
      <c r="A54" s="17">
        <v>3</v>
      </c>
      <c r="B54" s="44" t="s">
        <v>87</v>
      </c>
      <c r="C54" s="34">
        <f t="shared" si="14"/>
        <v>3232289.0611115443</v>
      </c>
      <c r="D54" s="35">
        <f t="shared" si="15"/>
        <v>2704499.0611115443</v>
      </c>
      <c r="E54" s="35">
        <f t="shared" si="16"/>
        <v>2309947.0611115443</v>
      </c>
      <c r="F54" s="47">
        <v>394552</v>
      </c>
      <c r="G54" s="47">
        <v>527790</v>
      </c>
      <c r="H54" s="40">
        <v>2610821</v>
      </c>
      <c r="I54" s="40">
        <v>2083031</v>
      </c>
      <c r="J54" s="40">
        <v>1688479</v>
      </c>
      <c r="K54" s="40">
        <v>394552</v>
      </c>
      <c r="L54" s="40">
        <v>527790</v>
      </c>
      <c r="M54" s="40">
        <v>621468.06111154414</v>
      </c>
      <c r="N54" s="34">
        <f t="shared" si="4"/>
        <v>3270739.173</v>
      </c>
      <c r="O54" s="34">
        <f t="shared" si="18"/>
        <v>2649271.173</v>
      </c>
      <c r="P54" s="34">
        <f t="shared" si="17"/>
        <v>2610821</v>
      </c>
      <c r="Q54" s="34">
        <v>2083031</v>
      </c>
      <c r="R54" s="34">
        <v>1688479</v>
      </c>
      <c r="S54" s="34">
        <v>394552</v>
      </c>
      <c r="T54" s="34">
        <v>566240.17299999995</v>
      </c>
      <c r="U54" s="40">
        <v>38450.172999999952</v>
      </c>
      <c r="V54" s="40">
        <v>621468</v>
      </c>
      <c r="W54" s="34">
        <f t="shared" si="7"/>
        <v>6.1111544142477214E-2</v>
      </c>
      <c r="X54" s="34">
        <v>0</v>
      </c>
      <c r="Y54" s="34">
        <v>0</v>
      </c>
      <c r="Z54" s="34">
        <v>0</v>
      </c>
      <c r="AA54" s="34">
        <v>0</v>
      </c>
      <c r="AB54" s="34">
        <v>0</v>
      </c>
      <c r="AC54" s="34">
        <f t="shared" si="8"/>
        <v>6.1111544142477214E-2</v>
      </c>
      <c r="AD54" s="40">
        <v>834331.95152</v>
      </c>
      <c r="AE54" s="40">
        <v>534331.95152</v>
      </c>
      <c r="AF54" s="48">
        <v>500000</v>
      </c>
      <c r="AG54" s="48">
        <v>34331.951520000002</v>
      </c>
      <c r="AH54" s="48">
        <v>300000</v>
      </c>
      <c r="AI54" s="42">
        <v>0.24065791666927774</v>
      </c>
      <c r="AJ54" s="42">
        <v>0.19999117740410713</v>
      </c>
      <c r="AK54" s="42">
        <v>0.2192881423681855</v>
      </c>
      <c r="AL54" s="42">
        <v>8.7015023418966331E-2</v>
      </c>
      <c r="AM54" s="42">
        <v>0.44904223270618998</v>
      </c>
      <c r="AN54" s="42">
        <v>0.27359308985066116</v>
      </c>
      <c r="AO54" s="42">
        <v>0.19757150564526005</v>
      </c>
      <c r="AP54" s="42">
        <v>0.21645517701145953</v>
      </c>
      <c r="AQ54" s="42">
        <v>8.7015023418966331E-2</v>
      </c>
      <c r="AR54" s="42">
        <v>0.66314253775175735</v>
      </c>
      <c r="AS54" s="42">
        <f t="shared" si="13"/>
        <v>0.25812417631765999</v>
      </c>
      <c r="AT54" s="42">
        <f t="shared" si="13"/>
        <v>0.19757150564526005</v>
      </c>
      <c r="AU54" s="42">
        <f t="shared" si="13"/>
        <v>0.21645517701145953</v>
      </c>
      <c r="AV54" s="42">
        <f t="shared" si="13"/>
        <v>8.7015023418966331E-2</v>
      </c>
      <c r="AW54" s="42">
        <f t="shared" si="13"/>
        <v>0.56840788950150634</v>
      </c>
    </row>
    <row r="55" spans="1:49" ht="29.25" customHeight="1" x14ac:dyDescent="0.25">
      <c r="A55" s="17">
        <v>4</v>
      </c>
      <c r="B55" s="44" t="s">
        <v>99</v>
      </c>
      <c r="C55" s="34">
        <f t="shared" si="14"/>
        <v>3231621.5358944298</v>
      </c>
      <c r="D55" s="35">
        <f t="shared" si="15"/>
        <v>2408891.5358944298</v>
      </c>
      <c r="E55" s="35">
        <f t="shared" si="16"/>
        <v>2324371.5358944298</v>
      </c>
      <c r="F55" s="47">
        <v>84520</v>
      </c>
      <c r="G55" s="47">
        <v>822730</v>
      </c>
      <c r="H55" s="40">
        <v>2079626</v>
      </c>
      <c r="I55" s="40">
        <v>1256896</v>
      </c>
      <c r="J55" s="40">
        <v>1172376</v>
      </c>
      <c r="K55" s="40">
        <v>84520</v>
      </c>
      <c r="L55" s="40">
        <v>822730</v>
      </c>
      <c r="M55" s="40">
        <v>1151995.5358944298</v>
      </c>
      <c r="N55" s="34">
        <f t="shared" si="4"/>
        <v>4085667.1</v>
      </c>
      <c r="O55" s="34">
        <f t="shared" si="18"/>
        <v>2933671.1</v>
      </c>
      <c r="P55" s="34">
        <f t="shared" si="17"/>
        <v>2079626</v>
      </c>
      <c r="Q55" s="34">
        <v>1256896</v>
      </c>
      <c r="R55" s="34">
        <v>1172376</v>
      </c>
      <c r="S55" s="34">
        <v>84520</v>
      </c>
      <c r="T55" s="34">
        <v>1676775.1</v>
      </c>
      <c r="U55" s="40">
        <v>854045.10000000009</v>
      </c>
      <c r="V55" s="40">
        <v>1151996</v>
      </c>
      <c r="W55" s="34">
        <f t="shared" si="7"/>
        <v>-0.46410557022318244</v>
      </c>
      <c r="X55" s="34">
        <v>0</v>
      </c>
      <c r="Y55" s="34">
        <v>0</v>
      </c>
      <c r="Z55" s="34">
        <v>0</v>
      </c>
      <c r="AA55" s="34">
        <v>0</v>
      </c>
      <c r="AB55" s="34">
        <v>0</v>
      </c>
      <c r="AC55" s="34">
        <f t="shared" si="8"/>
        <v>-0.46410557022318244</v>
      </c>
      <c r="AD55" s="40">
        <v>1249882.4404835999</v>
      </c>
      <c r="AE55" s="40">
        <v>735954.62277599995</v>
      </c>
      <c r="AF55" s="48">
        <v>735954.62277599995</v>
      </c>
      <c r="AG55" s="48">
        <v>0</v>
      </c>
      <c r="AH55" s="48">
        <v>513927.81770759996</v>
      </c>
      <c r="AI55" s="42">
        <v>0.32321470868936608</v>
      </c>
      <c r="AJ55" s="42">
        <v>0.25863622501669342</v>
      </c>
      <c r="AK55" s="42">
        <v>0.26804088920261893</v>
      </c>
      <c r="AL55" s="42">
        <v>0</v>
      </c>
      <c r="AM55" s="42">
        <v>0.51229564984867448</v>
      </c>
      <c r="AN55" s="42">
        <v>0.3551474741394634</v>
      </c>
      <c r="AO55" s="42">
        <v>0.28054180231019615</v>
      </c>
      <c r="AP55" s="42">
        <v>0.29074300842767409</v>
      </c>
      <c r="AQ55" s="42">
        <v>0</v>
      </c>
      <c r="AR55" s="42">
        <v>0.57358726775248259</v>
      </c>
      <c r="AS55" s="42">
        <f t="shared" ref="AS55:AW65" si="19">IF(C55=0,0,AD55/C55)</f>
        <v>0.38676634209818278</v>
      </c>
      <c r="AT55" s="42">
        <f t="shared" si="19"/>
        <v>0.30551588222619475</v>
      </c>
      <c r="AU55" s="42">
        <f t="shared" si="19"/>
        <v>0.31662520875467565</v>
      </c>
      <c r="AV55" s="42">
        <f t="shared" si="19"/>
        <v>0</v>
      </c>
      <c r="AW55" s="42">
        <f t="shared" si="19"/>
        <v>0.62466157513108789</v>
      </c>
    </row>
    <row r="56" spans="1:49" ht="29.25" customHeight="1" x14ac:dyDescent="0.25">
      <c r="A56" s="17">
        <v>5</v>
      </c>
      <c r="B56" s="44" t="s">
        <v>102</v>
      </c>
      <c r="C56" s="34">
        <f t="shared" si="14"/>
        <v>51582952</v>
      </c>
      <c r="D56" s="35">
        <f t="shared" si="15"/>
        <v>4197625</v>
      </c>
      <c r="E56" s="35">
        <f t="shared" si="16"/>
        <v>395124</v>
      </c>
      <c r="F56" s="47">
        <v>3802501</v>
      </c>
      <c r="G56" s="47">
        <v>47385327</v>
      </c>
      <c r="H56" s="40">
        <v>51582952</v>
      </c>
      <c r="I56" s="40">
        <v>4197625</v>
      </c>
      <c r="J56" s="40">
        <v>395124</v>
      </c>
      <c r="K56" s="40">
        <v>3802501</v>
      </c>
      <c r="L56" s="40">
        <v>47385327</v>
      </c>
      <c r="M56" s="40">
        <v>0</v>
      </c>
      <c r="N56" s="34">
        <f t="shared" si="4"/>
        <v>50714952</v>
      </c>
      <c r="O56" s="34">
        <f t="shared" si="18"/>
        <v>50714952</v>
      </c>
      <c r="P56" s="34">
        <f t="shared" si="17"/>
        <v>50714952</v>
      </c>
      <c r="Q56" s="34">
        <v>4197625</v>
      </c>
      <c r="R56" s="34">
        <v>395124</v>
      </c>
      <c r="S56" s="34">
        <v>3802501</v>
      </c>
      <c r="T56" s="34">
        <v>46517327</v>
      </c>
      <c r="U56" s="40">
        <v>0</v>
      </c>
      <c r="V56" s="32"/>
      <c r="W56" s="34">
        <f t="shared" si="7"/>
        <v>868000</v>
      </c>
      <c r="X56" s="34">
        <v>868000</v>
      </c>
      <c r="Y56" s="34">
        <v>0</v>
      </c>
      <c r="Z56" s="34">
        <v>0</v>
      </c>
      <c r="AA56" s="34">
        <v>0</v>
      </c>
      <c r="AB56" s="34">
        <v>868000</v>
      </c>
      <c r="AC56" s="34">
        <f t="shared" si="8"/>
        <v>0</v>
      </c>
      <c r="AD56" s="40">
        <v>17496224.857131001</v>
      </c>
      <c r="AE56" s="40">
        <v>937285.85713100003</v>
      </c>
      <c r="AF56" s="40">
        <v>395124</v>
      </c>
      <c r="AG56" s="40">
        <v>542161.85713100003</v>
      </c>
      <c r="AH56" s="40">
        <v>16558939</v>
      </c>
      <c r="AI56" s="42">
        <v>0.26213025999669426</v>
      </c>
      <c r="AJ56" s="42">
        <v>0.13851942923843841</v>
      </c>
      <c r="AK56" s="42">
        <v>1</v>
      </c>
      <c r="AL56" s="42">
        <v>4.9001596359080503E-2</v>
      </c>
      <c r="AM56" s="42">
        <v>0.27308031450326387</v>
      </c>
      <c r="AN56" s="42">
        <v>0.29036210647099064</v>
      </c>
      <c r="AO56" s="42">
        <v>0.21464723521324561</v>
      </c>
      <c r="AP56" s="42">
        <v>1</v>
      </c>
      <c r="AQ56" s="42">
        <v>0.13303996519974617</v>
      </c>
      <c r="AR56" s="42">
        <v>0.29706930164267936</v>
      </c>
      <c r="AS56" s="42">
        <f t="shared" si="19"/>
        <v>0.33918618804776818</v>
      </c>
      <c r="AT56" s="42">
        <f t="shared" si="19"/>
        <v>0.22328956424906943</v>
      </c>
      <c r="AU56" s="42">
        <f t="shared" si="19"/>
        <v>1</v>
      </c>
      <c r="AV56" s="42">
        <f t="shared" si="19"/>
        <v>0.14258033255770347</v>
      </c>
      <c r="AW56" s="42">
        <f t="shared" si="19"/>
        <v>0.34945288021332005</v>
      </c>
    </row>
    <row r="57" spans="1:49" ht="29.25" customHeight="1" x14ac:dyDescent="0.25">
      <c r="A57" s="17">
        <v>6</v>
      </c>
      <c r="B57" s="44" t="s">
        <v>131</v>
      </c>
      <c r="C57" s="34">
        <f t="shared" si="14"/>
        <v>5958440.4906540327</v>
      </c>
      <c r="D57" s="35">
        <f t="shared" si="15"/>
        <v>2881340.4906540327</v>
      </c>
      <c r="E57" s="35">
        <f t="shared" si="16"/>
        <v>2094160.4906540327</v>
      </c>
      <c r="F57" s="47">
        <v>787180</v>
      </c>
      <c r="G57" s="47">
        <v>3077100</v>
      </c>
      <c r="H57" s="40">
        <v>5608806</v>
      </c>
      <c r="I57" s="40">
        <v>2531706</v>
      </c>
      <c r="J57" s="40">
        <v>1744526</v>
      </c>
      <c r="K57" s="40">
        <v>787180</v>
      </c>
      <c r="L57" s="40">
        <v>3077100</v>
      </c>
      <c r="M57" s="40">
        <v>349634.49065403256</v>
      </c>
      <c r="N57" s="34">
        <f t="shared" si="4"/>
        <v>5986410</v>
      </c>
      <c r="O57" s="34">
        <f t="shared" si="18"/>
        <v>5636776</v>
      </c>
      <c r="P57" s="34">
        <f t="shared" si="17"/>
        <v>5608806</v>
      </c>
      <c r="Q57" s="34">
        <v>2531706</v>
      </c>
      <c r="R57" s="34">
        <v>1744526</v>
      </c>
      <c r="S57" s="34">
        <v>787180</v>
      </c>
      <c r="T57" s="34">
        <v>3105070</v>
      </c>
      <c r="U57" s="40">
        <v>27970</v>
      </c>
      <c r="V57" s="40">
        <v>349634</v>
      </c>
      <c r="W57" s="34">
        <f t="shared" si="7"/>
        <v>0.49065403256099671</v>
      </c>
      <c r="X57" s="34">
        <v>0</v>
      </c>
      <c r="Y57" s="34">
        <v>0</v>
      </c>
      <c r="Z57" s="34">
        <v>0</v>
      </c>
      <c r="AA57" s="34">
        <v>0</v>
      </c>
      <c r="AB57" s="34">
        <v>0</v>
      </c>
      <c r="AC57" s="34">
        <f t="shared" si="8"/>
        <v>0.49065403256099671</v>
      </c>
      <c r="AD57" s="40">
        <v>2439872.8079849998</v>
      </c>
      <c r="AE57" s="40">
        <v>878490.40798499994</v>
      </c>
      <c r="AF57" s="40">
        <v>852817.2</v>
      </c>
      <c r="AG57" s="40">
        <v>25673.207985000001</v>
      </c>
      <c r="AH57" s="53">
        <v>1561382.4</v>
      </c>
      <c r="AI57" s="42">
        <v>0.2517784398573944</v>
      </c>
      <c r="AJ57" s="42">
        <v>0.18930870977910214</v>
      </c>
      <c r="AK57" s="42">
        <v>0.25040430393958363</v>
      </c>
      <c r="AL57" s="42">
        <v>2.6774118651388498E-2</v>
      </c>
      <c r="AM57" s="54">
        <v>0.3102739592473433</v>
      </c>
      <c r="AN57" s="42">
        <v>0.33032259999746311</v>
      </c>
      <c r="AO57" s="42">
        <v>0.22287666344397614</v>
      </c>
      <c r="AP57" s="42">
        <v>0.30036609075914267</v>
      </c>
      <c r="AQ57" s="42">
        <v>1.6729026147767983E-2</v>
      </c>
      <c r="AR57" s="54">
        <v>0.43093302135127232</v>
      </c>
      <c r="AS57" s="42">
        <f t="shared" si="19"/>
        <v>0.40948177829618393</v>
      </c>
      <c r="AT57" s="42">
        <f t="shared" si="19"/>
        <v>0.30488948141827982</v>
      </c>
      <c r="AU57" s="42">
        <f t="shared" si="19"/>
        <v>0.4072358368931191</v>
      </c>
      <c r="AV57" s="42">
        <f t="shared" si="19"/>
        <v>3.2614151763256181E-2</v>
      </c>
      <c r="AW57" s="54">
        <f t="shared" si="19"/>
        <v>0.50742010334405774</v>
      </c>
    </row>
    <row r="58" spans="1:49" ht="29.25" customHeight="1" x14ac:dyDescent="0.25">
      <c r="A58" s="17">
        <v>7</v>
      </c>
      <c r="B58" s="44" t="s">
        <v>133</v>
      </c>
      <c r="C58" s="34">
        <f t="shared" si="14"/>
        <v>3394422.3190237628</v>
      </c>
      <c r="D58" s="35">
        <f t="shared" si="15"/>
        <v>2155512.3190237628</v>
      </c>
      <c r="E58" s="35">
        <f t="shared" si="16"/>
        <v>1463492.3190237631</v>
      </c>
      <c r="F58" s="47">
        <v>692020</v>
      </c>
      <c r="G58" s="47">
        <v>1238910</v>
      </c>
      <c r="H58" s="40">
        <v>2978930</v>
      </c>
      <c r="I58" s="40">
        <v>1740020</v>
      </c>
      <c r="J58" s="40">
        <v>1048000</v>
      </c>
      <c r="K58" s="40">
        <v>692020</v>
      </c>
      <c r="L58" s="40">
        <v>1238910</v>
      </c>
      <c r="M58" s="40">
        <v>415492.31902376306</v>
      </c>
      <c r="N58" s="34">
        <f t="shared" si="4"/>
        <v>3874422</v>
      </c>
      <c r="O58" s="34">
        <f t="shared" si="18"/>
        <v>3458930</v>
      </c>
      <c r="P58" s="34">
        <f t="shared" si="17"/>
        <v>2978930</v>
      </c>
      <c r="Q58" s="34">
        <v>1740020</v>
      </c>
      <c r="R58" s="34">
        <v>1048000</v>
      </c>
      <c r="S58" s="34">
        <v>692020</v>
      </c>
      <c r="T58" s="34">
        <v>1718910</v>
      </c>
      <c r="U58" s="40">
        <v>480000</v>
      </c>
      <c r="V58" s="40">
        <v>415492</v>
      </c>
      <c r="W58" s="34">
        <f t="shared" si="7"/>
        <v>0.31902376306243241</v>
      </c>
      <c r="X58" s="34">
        <v>0</v>
      </c>
      <c r="Y58" s="34">
        <v>0</v>
      </c>
      <c r="Z58" s="34">
        <v>0</v>
      </c>
      <c r="AA58" s="34">
        <v>0</v>
      </c>
      <c r="AB58" s="34">
        <v>0</v>
      </c>
      <c r="AC58" s="34">
        <f t="shared" si="8"/>
        <v>0.31902376306243241</v>
      </c>
      <c r="AD58" s="40">
        <v>1132685.2519999999</v>
      </c>
      <c r="AE58" s="40">
        <v>432685.25199999998</v>
      </c>
      <c r="AF58" s="40">
        <v>320783</v>
      </c>
      <c r="AG58" s="40">
        <v>111902.25199999999</v>
      </c>
      <c r="AH58" s="40">
        <v>700000</v>
      </c>
      <c r="AI58" s="42">
        <v>0.24408957525894695</v>
      </c>
      <c r="AJ58" s="42">
        <v>0.12516750645256958</v>
      </c>
      <c r="AK58" s="42">
        <v>0.14661778351056443</v>
      </c>
      <c r="AL58" s="42">
        <v>7.9804199445102753E-2</v>
      </c>
      <c r="AM58" s="42">
        <v>0.45099563325826736</v>
      </c>
      <c r="AN58" s="42">
        <v>0.28848664119131506</v>
      </c>
      <c r="AO58" s="42">
        <v>0.13670740408176318</v>
      </c>
      <c r="AP58" s="42">
        <v>0.15296476844465426</v>
      </c>
      <c r="AQ58" s="42">
        <v>0.1023261320482067</v>
      </c>
      <c r="AR58" s="42">
        <v>0.55255910437400624</v>
      </c>
      <c r="AS58" s="42">
        <f t="shared" si="19"/>
        <v>0.33369013798075681</v>
      </c>
      <c r="AT58" s="42">
        <f t="shared" si="19"/>
        <v>0.20073429791204545</v>
      </c>
      <c r="AU58" s="42">
        <f t="shared" si="19"/>
        <v>0.21919008103437226</v>
      </c>
      <c r="AV58" s="42">
        <f t="shared" si="19"/>
        <v>0.16170378312765527</v>
      </c>
      <c r="AW58" s="42">
        <f t="shared" si="19"/>
        <v>0.56501279350396716</v>
      </c>
    </row>
    <row r="59" spans="1:49" ht="29.25" customHeight="1" x14ac:dyDescent="0.25">
      <c r="A59" s="17">
        <v>8</v>
      </c>
      <c r="B59" s="44" t="s">
        <v>145</v>
      </c>
      <c r="C59" s="34">
        <f t="shared" si="14"/>
        <v>4336724.979312011</v>
      </c>
      <c r="D59" s="35">
        <f t="shared" si="15"/>
        <v>1451814.9793120108</v>
      </c>
      <c r="E59" s="35">
        <f t="shared" si="16"/>
        <v>1350672.9793120108</v>
      </c>
      <c r="F59" s="47">
        <v>101142</v>
      </c>
      <c r="G59" s="47">
        <v>2884910</v>
      </c>
      <c r="H59" s="40">
        <v>4166527</v>
      </c>
      <c r="I59" s="40">
        <v>1281617</v>
      </c>
      <c r="J59" s="40">
        <v>1180475</v>
      </c>
      <c r="K59" s="40">
        <v>101142</v>
      </c>
      <c r="L59" s="40">
        <v>2884910</v>
      </c>
      <c r="M59" s="40">
        <v>170197.97931201075</v>
      </c>
      <c r="N59" s="34">
        <f t="shared" si="4"/>
        <v>5801172</v>
      </c>
      <c r="O59" s="34">
        <f t="shared" si="18"/>
        <v>5801172</v>
      </c>
      <c r="P59" s="34">
        <f t="shared" si="17"/>
        <v>4166527</v>
      </c>
      <c r="Q59" s="34">
        <v>1281617</v>
      </c>
      <c r="R59" s="34">
        <v>1180475</v>
      </c>
      <c r="S59" s="34">
        <v>101142</v>
      </c>
      <c r="T59" s="34">
        <v>4519555</v>
      </c>
      <c r="U59" s="40">
        <v>1634645</v>
      </c>
      <c r="V59" s="40"/>
      <c r="W59" s="34">
        <f t="shared" si="7"/>
        <v>170197.97931201075</v>
      </c>
      <c r="X59" s="34">
        <v>0</v>
      </c>
      <c r="Y59" s="34">
        <v>0</v>
      </c>
      <c r="Z59" s="34">
        <v>0</v>
      </c>
      <c r="AA59" s="34">
        <v>0</v>
      </c>
      <c r="AB59" s="34">
        <v>0</v>
      </c>
      <c r="AC59" s="34">
        <f t="shared" si="8"/>
        <v>170197.97931201075</v>
      </c>
      <c r="AD59" s="40">
        <v>1521411.4824000001</v>
      </c>
      <c r="AE59" s="40">
        <v>398877.48239999998</v>
      </c>
      <c r="AF59" s="53">
        <v>380805</v>
      </c>
      <c r="AG59" s="53">
        <v>18072.482400000001</v>
      </c>
      <c r="AH59" s="53">
        <v>1122534</v>
      </c>
      <c r="AI59" s="42">
        <v>0.25261916174675181</v>
      </c>
      <c r="AJ59" s="42">
        <v>0.25681027218542868</v>
      </c>
      <c r="AK59" s="54">
        <v>0.262714221306733</v>
      </c>
      <c r="AL59" s="54">
        <v>0.1779676098949991</v>
      </c>
      <c r="AM59" s="54">
        <v>0.25051000863111844</v>
      </c>
      <c r="AN59" s="42">
        <v>0.28572240303708951</v>
      </c>
      <c r="AO59" s="42">
        <v>0.24970294945695692</v>
      </c>
      <c r="AP59" s="54">
        <v>0.25502101935544141</v>
      </c>
      <c r="AQ59" s="54">
        <v>0.17868424986652431</v>
      </c>
      <c r="AR59" s="54">
        <v>0.30384899355612482</v>
      </c>
      <c r="AS59" s="42">
        <f t="shared" si="19"/>
        <v>0.35082037474309952</v>
      </c>
      <c r="AT59" s="42">
        <f t="shared" si="19"/>
        <v>0.27474401909602897</v>
      </c>
      <c r="AU59" s="54">
        <f t="shared" si="19"/>
        <v>0.28193723116751013</v>
      </c>
      <c r="AV59" s="54">
        <f t="shared" si="19"/>
        <v>0.17868424986652431</v>
      </c>
      <c r="AW59" s="54">
        <f t="shared" si="19"/>
        <v>0.38910537937058692</v>
      </c>
    </row>
    <row r="60" spans="1:49" ht="29.25" customHeight="1" x14ac:dyDescent="0.25">
      <c r="A60" s="17">
        <v>9</v>
      </c>
      <c r="B60" s="44" t="s">
        <v>154</v>
      </c>
      <c r="C60" s="34">
        <f>SUM(H60,M60)</f>
        <v>4801056.5156696625</v>
      </c>
      <c r="D60" s="35">
        <f t="shared" si="15"/>
        <v>2242626.515669662</v>
      </c>
      <c r="E60" s="35">
        <f t="shared" si="16"/>
        <v>1918191.515669662</v>
      </c>
      <c r="F60" s="47">
        <v>324435</v>
      </c>
      <c r="G60" s="47">
        <v>2558430</v>
      </c>
      <c r="H60" s="40">
        <v>4027592</v>
      </c>
      <c r="I60" s="40">
        <v>1469162</v>
      </c>
      <c r="J60" s="40">
        <v>1144727</v>
      </c>
      <c r="K60" s="40">
        <v>324435</v>
      </c>
      <c r="L60" s="40">
        <v>2558430</v>
      </c>
      <c r="M60" s="40">
        <v>773464.51566966216</v>
      </c>
      <c r="N60" s="34">
        <f t="shared" si="4"/>
        <v>5639460</v>
      </c>
      <c r="O60" s="34">
        <f t="shared" si="18"/>
        <v>4865995</v>
      </c>
      <c r="P60" s="34">
        <f t="shared" si="17"/>
        <v>4027592</v>
      </c>
      <c r="Q60" s="34">
        <v>1469162</v>
      </c>
      <c r="R60" s="34">
        <v>1144727</v>
      </c>
      <c r="S60" s="34">
        <v>324435</v>
      </c>
      <c r="T60" s="34">
        <v>3396833</v>
      </c>
      <c r="U60" s="40">
        <v>838403</v>
      </c>
      <c r="V60" s="40">
        <v>773465</v>
      </c>
      <c r="W60" s="34">
        <f t="shared" si="7"/>
        <v>0</v>
      </c>
      <c r="X60" s="34">
        <v>0</v>
      </c>
      <c r="Y60" s="34">
        <v>0</v>
      </c>
      <c r="Z60" s="34">
        <v>0</v>
      </c>
      <c r="AA60" s="34">
        <v>0</v>
      </c>
      <c r="AB60" s="34">
        <v>0</v>
      </c>
      <c r="AC60" s="34"/>
      <c r="AD60" s="40">
        <v>1507569.3432770001</v>
      </c>
      <c r="AE60" s="40">
        <v>309867.04399999994</v>
      </c>
      <c r="AF60" s="40">
        <v>263087.39699999994</v>
      </c>
      <c r="AG60" s="40">
        <v>46779.646999999997</v>
      </c>
      <c r="AH60" s="40">
        <v>1197702.2992770001</v>
      </c>
      <c r="AI60" s="42">
        <v>0.28106609630521723</v>
      </c>
      <c r="AJ60" s="42">
        <v>0.10730151067002087</v>
      </c>
      <c r="AK60" s="42">
        <v>0.11920707506631398</v>
      </c>
      <c r="AL60" s="42">
        <v>3.6910977545579239E-2</v>
      </c>
      <c r="AM60" s="42">
        <v>0.43338180055737308</v>
      </c>
      <c r="AN60" s="42">
        <v>0.28598995994957227</v>
      </c>
      <c r="AO60" s="42">
        <v>0.12667145332274507</v>
      </c>
      <c r="AP60" s="42">
        <v>0.12172773734664526</v>
      </c>
      <c r="AQ60" s="42">
        <v>0.15590071046588683</v>
      </c>
      <c r="AR60" s="42">
        <v>0.42564275771938254</v>
      </c>
      <c r="AS60" s="42">
        <f t="shared" si="19"/>
        <v>0.314007831058977</v>
      </c>
      <c r="AT60" s="42">
        <f t="shared" si="19"/>
        <v>0.13817148858042094</v>
      </c>
      <c r="AU60" s="42">
        <f t="shared" si="19"/>
        <v>0.13715387376643318</v>
      </c>
      <c r="AV60" s="42">
        <f t="shared" si="19"/>
        <v>0.14418804074776148</v>
      </c>
      <c r="AW60" s="42">
        <f t="shared" si="19"/>
        <v>0.46813956187075673</v>
      </c>
    </row>
    <row r="61" spans="1:49" ht="29.25" customHeight="1" x14ac:dyDescent="0.25">
      <c r="A61" s="17">
        <v>10</v>
      </c>
      <c r="B61" s="44" t="s">
        <v>158</v>
      </c>
      <c r="C61" s="34">
        <f>SUM(H61,M61)</f>
        <v>4012968.0361904381</v>
      </c>
      <c r="D61" s="35">
        <f t="shared" si="15"/>
        <v>1909858.0361904383</v>
      </c>
      <c r="E61" s="35">
        <f t="shared" si="16"/>
        <v>1684343.0361904383</v>
      </c>
      <c r="F61" s="47">
        <v>225515</v>
      </c>
      <c r="G61" s="47">
        <v>2103110</v>
      </c>
      <c r="H61" s="40">
        <v>3350315</v>
      </c>
      <c r="I61" s="40">
        <v>1247205</v>
      </c>
      <c r="J61" s="40">
        <v>1021690</v>
      </c>
      <c r="K61" s="40">
        <v>225515</v>
      </c>
      <c r="L61" s="40">
        <v>2103110</v>
      </c>
      <c r="M61" s="40">
        <v>662653.03619043832</v>
      </c>
      <c r="N61" s="34">
        <f t="shared" si="4"/>
        <v>6525774</v>
      </c>
      <c r="O61" s="34">
        <f t="shared" si="18"/>
        <v>5863121</v>
      </c>
      <c r="P61" s="34">
        <f t="shared" si="17"/>
        <v>3350315</v>
      </c>
      <c r="Q61" s="34">
        <v>1247205</v>
      </c>
      <c r="R61" s="34">
        <v>1021690</v>
      </c>
      <c r="S61" s="34">
        <v>225515</v>
      </c>
      <c r="T61" s="34">
        <v>4615916</v>
      </c>
      <c r="U61" s="40">
        <v>2512806</v>
      </c>
      <c r="V61" s="40">
        <v>662653</v>
      </c>
      <c r="W61" s="34">
        <f t="shared" si="7"/>
        <v>3.6190438317134976E-2</v>
      </c>
      <c r="X61" s="34">
        <v>0</v>
      </c>
      <c r="Y61" s="34">
        <v>0</v>
      </c>
      <c r="Z61" s="34">
        <v>0</v>
      </c>
      <c r="AA61" s="34">
        <v>0</v>
      </c>
      <c r="AB61" s="34">
        <v>0</v>
      </c>
      <c r="AC61" s="34">
        <f t="shared" si="8"/>
        <v>3.6190438317134976E-2</v>
      </c>
      <c r="AD61" s="40">
        <v>1628121.8460200001</v>
      </c>
      <c r="AE61" s="40">
        <v>375121.84602</v>
      </c>
      <c r="AF61" s="40">
        <v>326476</v>
      </c>
      <c r="AG61" s="40">
        <v>48645.846019999997</v>
      </c>
      <c r="AH61" s="40">
        <v>1253000</v>
      </c>
      <c r="AI61" s="42">
        <v>0.22442696374550952</v>
      </c>
      <c r="AJ61" s="42">
        <v>0.13384148304545052</v>
      </c>
      <c r="AK61" s="42">
        <v>0.12481483610101765</v>
      </c>
      <c r="AL61" s="42">
        <v>0.20126036835687205</v>
      </c>
      <c r="AM61" s="42">
        <v>0.30668866583298066</v>
      </c>
      <c r="AN61" s="42">
        <v>0.2637924571846163</v>
      </c>
      <c r="AO61" s="42">
        <v>0.13539786411863705</v>
      </c>
      <c r="AP61" s="42">
        <v>0.12467769064131221</v>
      </c>
      <c r="AQ61" s="42">
        <v>0.21546548508968358</v>
      </c>
      <c r="AR61" s="42">
        <v>0.38038904289361947</v>
      </c>
      <c r="AS61" s="42">
        <f t="shared" si="19"/>
        <v>0.40571512938478249</v>
      </c>
      <c r="AT61" s="42">
        <f t="shared" si="19"/>
        <v>0.19641347100764056</v>
      </c>
      <c r="AU61" s="42">
        <f t="shared" si="19"/>
        <v>0.19382987490387163</v>
      </c>
      <c r="AV61" s="42">
        <f t="shared" si="19"/>
        <v>0.21571002381216325</v>
      </c>
      <c r="AW61" s="42">
        <f t="shared" si="19"/>
        <v>0.59578433843213141</v>
      </c>
    </row>
    <row r="62" spans="1:49" ht="29.25" customHeight="1" x14ac:dyDescent="0.25">
      <c r="A62" s="17">
        <v>11</v>
      </c>
      <c r="B62" s="44" t="s">
        <v>165</v>
      </c>
      <c r="C62" s="34">
        <f t="shared" ref="C62:C65" si="20">SUM(H62,M62)</f>
        <v>54268239</v>
      </c>
      <c r="D62" s="35">
        <f t="shared" si="15"/>
        <v>2479640</v>
      </c>
      <c r="E62" s="35">
        <f t="shared" si="16"/>
        <v>1768640</v>
      </c>
      <c r="F62" s="47">
        <v>711000</v>
      </c>
      <c r="G62" s="47">
        <v>51788599</v>
      </c>
      <c r="H62" s="40">
        <v>54268239</v>
      </c>
      <c r="I62" s="40">
        <v>2479640</v>
      </c>
      <c r="J62" s="40">
        <v>1768640</v>
      </c>
      <c r="K62" s="40">
        <v>711000</v>
      </c>
      <c r="L62" s="40">
        <v>51788599</v>
      </c>
      <c r="M62" s="40">
        <v>0</v>
      </c>
      <c r="N62" s="34">
        <f t="shared" si="4"/>
        <v>31943648</v>
      </c>
      <c r="O62" s="34">
        <f t="shared" si="18"/>
        <v>31943648</v>
      </c>
      <c r="P62" s="34">
        <f t="shared" si="17"/>
        <v>31943648</v>
      </c>
      <c r="Q62" s="34">
        <v>2479640</v>
      </c>
      <c r="R62" s="34">
        <v>1768640</v>
      </c>
      <c r="S62" s="34">
        <v>711000</v>
      </c>
      <c r="T62" s="34">
        <v>29464008</v>
      </c>
      <c r="U62" s="40">
        <v>0</v>
      </c>
      <c r="V62" s="32"/>
      <c r="W62" s="34">
        <f t="shared" si="7"/>
        <v>22324591</v>
      </c>
      <c r="X62" s="34">
        <v>22324591</v>
      </c>
      <c r="Y62" s="34">
        <v>0</v>
      </c>
      <c r="Z62" s="34">
        <v>0</v>
      </c>
      <c r="AA62" s="34">
        <v>0</v>
      </c>
      <c r="AB62" s="34">
        <v>22324591</v>
      </c>
      <c r="AC62" s="34">
        <f t="shared" si="8"/>
        <v>0</v>
      </c>
      <c r="AD62" s="40">
        <v>10824976.881149001</v>
      </c>
      <c r="AE62" s="40">
        <v>127419.24114900001</v>
      </c>
      <c r="AF62" s="40">
        <v>85214</v>
      </c>
      <c r="AG62" s="40">
        <v>42205.241149000001</v>
      </c>
      <c r="AH62" s="40">
        <v>10697557.640000001</v>
      </c>
      <c r="AI62" s="42">
        <v>0.14884403701185145</v>
      </c>
      <c r="AJ62" s="42">
        <v>2.936824469842397E-2</v>
      </c>
      <c r="AK62" s="42">
        <v>1.1486113624027501E-2</v>
      </c>
      <c r="AL62" s="42">
        <v>7.3850737389592136E-2</v>
      </c>
      <c r="AM62" s="42">
        <v>0.15456454228468317</v>
      </c>
      <c r="AN62" s="42">
        <v>0.17129490310435541</v>
      </c>
      <c r="AO62" s="42">
        <v>2.5620146936248811E-2</v>
      </c>
      <c r="AP62" s="42">
        <v>1.2056438845666727E-2</v>
      </c>
      <c r="AQ62" s="42">
        <v>5.9360395427566812E-2</v>
      </c>
      <c r="AR62" s="42">
        <v>0.17826981571754819</v>
      </c>
      <c r="AS62" s="42">
        <f t="shared" si="19"/>
        <v>0.19947168142214824</v>
      </c>
      <c r="AT62" s="42">
        <f t="shared" si="19"/>
        <v>5.1386185554757949E-2</v>
      </c>
      <c r="AU62" s="42">
        <f t="shared" si="19"/>
        <v>4.8180522887642484E-2</v>
      </c>
      <c r="AV62" s="42">
        <f t="shared" si="19"/>
        <v>5.9360395427566812E-2</v>
      </c>
      <c r="AW62" s="42">
        <f t="shared" si="19"/>
        <v>0.20656202033965043</v>
      </c>
    </row>
    <row r="63" spans="1:49" ht="29.25" customHeight="1" x14ac:dyDescent="0.25">
      <c r="A63" s="17">
        <v>12</v>
      </c>
      <c r="B63" s="44" t="s">
        <v>188</v>
      </c>
      <c r="C63" s="34">
        <f t="shared" si="20"/>
        <v>8035878</v>
      </c>
      <c r="D63" s="35">
        <f t="shared" si="15"/>
        <v>2723778</v>
      </c>
      <c r="E63" s="35">
        <f t="shared" si="16"/>
        <v>1157685</v>
      </c>
      <c r="F63" s="47">
        <v>1566093</v>
      </c>
      <c r="G63" s="47">
        <v>5312100</v>
      </c>
      <c r="H63" s="40">
        <v>8035878</v>
      </c>
      <c r="I63" s="40">
        <v>2723778</v>
      </c>
      <c r="J63" s="40">
        <v>1157685</v>
      </c>
      <c r="K63" s="40">
        <v>1566093</v>
      </c>
      <c r="L63" s="40">
        <v>5312100</v>
      </c>
      <c r="M63" s="40">
        <v>0</v>
      </c>
      <c r="N63" s="34">
        <f t="shared" si="4"/>
        <v>7501786</v>
      </c>
      <c r="O63" s="34">
        <f t="shared" si="18"/>
        <v>7501786</v>
      </c>
      <c r="P63" s="34">
        <f t="shared" si="17"/>
        <v>7501786</v>
      </c>
      <c r="Q63" s="34">
        <v>2723778</v>
      </c>
      <c r="R63" s="34">
        <v>1157685</v>
      </c>
      <c r="S63" s="34">
        <v>1566093</v>
      </c>
      <c r="T63" s="34">
        <v>4778008</v>
      </c>
      <c r="U63" s="40">
        <v>0</v>
      </c>
      <c r="V63" s="40"/>
      <c r="W63" s="34">
        <f t="shared" si="7"/>
        <v>534092</v>
      </c>
      <c r="X63" s="34">
        <v>534092</v>
      </c>
      <c r="Y63" s="34">
        <v>0</v>
      </c>
      <c r="Z63" s="34">
        <v>0</v>
      </c>
      <c r="AA63" s="34">
        <v>0</v>
      </c>
      <c r="AB63" s="34">
        <v>534092</v>
      </c>
      <c r="AC63" s="34">
        <f t="shared" si="8"/>
        <v>0</v>
      </c>
      <c r="AD63" s="40">
        <v>2758370.3028839999</v>
      </c>
      <c r="AE63" s="40">
        <v>434948.302884</v>
      </c>
      <c r="AF63" s="40">
        <v>280160</v>
      </c>
      <c r="AG63" s="40">
        <v>154788.302884</v>
      </c>
      <c r="AH63" s="40">
        <v>2323422</v>
      </c>
      <c r="AI63" s="42">
        <v>0.2894706946497943</v>
      </c>
      <c r="AJ63" s="42">
        <v>9.3726135823477538E-2</v>
      </c>
      <c r="AK63" s="42">
        <v>0.16181517424860822</v>
      </c>
      <c r="AL63" s="42">
        <v>4.3393455421229771E-2</v>
      </c>
      <c r="AM63" s="42">
        <v>0.38983867020575669</v>
      </c>
      <c r="AN63" s="42">
        <v>0.25977500952876587</v>
      </c>
      <c r="AO63" s="42">
        <v>0.12297635270642469</v>
      </c>
      <c r="AP63" s="42">
        <v>0.17409744446891856</v>
      </c>
      <c r="AQ63" s="42">
        <v>8.5186693269173677E-2</v>
      </c>
      <c r="AR63" s="42">
        <v>0.32991848798027146</v>
      </c>
      <c r="AS63" s="42">
        <f t="shared" si="19"/>
        <v>0.34325686662789057</v>
      </c>
      <c r="AT63" s="42">
        <f t="shared" si="19"/>
        <v>0.15968566560270331</v>
      </c>
      <c r="AU63" s="42">
        <f t="shared" si="19"/>
        <v>0.24200019867235043</v>
      </c>
      <c r="AV63" s="42">
        <f t="shared" si="19"/>
        <v>9.8837235645648128E-2</v>
      </c>
      <c r="AW63" s="42">
        <f t="shared" si="19"/>
        <v>0.43738295589314963</v>
      </c>
    </row>
    <row r="64" spans="1:49" ht="29.25" customHeight="1" x14ac:dyDescent="0.25">
      <c r="A64" s="17">
        <v>13</v>
      </c>
      <c r="B64" s="44" t="s">
        <v>192</v>
      </c>
      <c r="C64" s="34">
        <f t="shared" si="20"/>
        <v>4500725.1622281959</v>
      </c>
      <c r="D64" s="35">
        <f t="shared" si="15"/>
        <v>1932785.1622281959</v>
      </c>
      <c r="E64" s="35">
        <f t="shared" si="16"/>
        <v>1604823.1622281959</v>
      </c>
      <c r="F64" s="47">
        <v>327962</v>
      </c>
      <c r="G64" s="47">
        <v>2567940</v>
      </c>
      <c r="H64" s="40">
        <v>4230384</v>
      </c>
      <c r="I64" s="40">
        <v>1662444</v>
      </c>
      <c r="J64" s="40">
        <v>1334482</v>
      </c>
      <c r="K64" s="40">
        <v>327962</v>
      </c>
      <c r="L64" s="40">
        <v>2567940</v>
      </c>
      <c r="M64" s="40">
        <v>270341.16222819581</v>
      </c>
      <c r="N64" s="34">
        <f t="shared" si="4"/>
        <v>4339894</v>
      </c>
      <c r="O64" s="34">
        <f t="shared" si="18"/>
        <v>4230384</v>
      </c>
      <c r="P64" s="34">
        <f t="shared" si="17"/>
        <v>4230384</v>
      </c>
      <c r="Q64" s="34">
        <v>1662444</v>
      </c>
      <c r="R64" s="34">
        <v>1334482</v>
      </c>
      <c r="S64" s="34">
        <v>327962</v>
      </c>
      <c r="T64" s="34">
        <v>2567940</v>
      </c>
      <c r="U64" s="40">
        <v>0</v>
      </c>
      <c r="V64" s="40">
        <v>109510</v>
      </c>
      <c r="W64" s="34">
        <f t="shared" si="7"/>
        <v>160831.16222819581</v>
      </c>
      <c r="X64" s="34">
        <v>0</v>
      </c>
      <c r="Y64" s="34">
        <v>0</v>
      </c>
      <c r="Z64" s="34">
        <v>0</v>
      </c>
      <c r="AA64" s="34">
        <v>0</v>
      </c>
      <c r="AB64" s="34">
        <v>0</v>
      </c>
      <c r="AC64" s="34">
        <f t="shared" si="8"/>
        <v>160831.16222819581</v>
      </c>
      <c r="AD64" s="40">
        <v>1669441.9341899999</v>
      </c>
      <c r="AE64" s="40">
        <v>421762.93419</v>
      </c>
      <c r="AF64" s="40">
        <v>350000</v>
      </c>
      <c r="AG64" s="40">
        <v>71762.93419</v>
      </c>
      <c r="AH64" s="40">
        <v>1247679</v>
      </c>
      <c r="AI64" s="42">
        <v>0.33582050427885407</v>
      </c>
      <c r="AJ64" s="42">
        <v>0.22030684109200899</v>
      </c>
      <c r="AK64" s="42">
        <v>0.23002534403071456</v>
      </c>
      <c r="AL64" s="42">
        <v>0.17275109189479268</v>
      </c>
      <c r="AM64" s="42">
        <v>0.42276299290481867</v>
      </c>
      <c r="AN64" s="42">
        <v>0.32109135352636053</v>
      </c>
      <c r="AO64" s="42">
        <v>0.20217608341917945</v>
      </c>
      <c r="AP64" s="42">
        <v>0.20687637604821138</v>
      </c>
      <c r="AQ64" s="42">
        <v>0.1791760453650118</v>
      </c>
      <c r="AR64" s="42">
        <v>0.41059409487760617</v>
      </c>
      <c r="AS64" s="42">
        <f t="shared" si="19"/>
        <v>0.37092732260138744</v>
      </c>
      <c r="AT64" s="42">
        <f t="shared" si="19"/>
        <v>0.21821511383281419</v>
      </c>
      <c r="AU64" s="42">
        <f t="shared" si="19"/>
        <v>0.21809256511106623</v>
      </c>
      <c r="AV64" s="42">
        <f t="shared" si="19"/>
        <v>0.21881478399936577</v>
      </c>
      <c r="AW64" s="42">
        <f t="shared" si="19"/>
        <v>0.48586766045935653</v>
      </c>
    </row>
    <row r="65" spans="1:49" ht="29.25" customHeight="1" x14ac:dyDescent="0.25">
      <c r="A65" s="17">
        <v>14</v>
      </c>
      <c r="B65" s="44" t="s">
        <v>194</v>
      </c>
      <c r="C65" s="34">
        <f t="shared" si="20"/>
        <v>5565046.469203773</v>
      </c>
      <c r="D65" s="35">
        <f t="shared" si="15"/>
        <v>2065566.4692037727</v>
      </c>
      <c r="E65" s="35">
        <f t="shared" si="16"/>
        <v>1781083.4692037727</v>
      </c>
      <c r="F65" s="47">
        <v>284483</v>
      </c>
      <c r="G65" s="47">
        <v>3499480</v>
      </c>
      <c r="H65" s="40">
        <v>5267557</v>
      </c>
      <c r="I65" s="40">
        <v>1768077</v>
      </c>
      <c r="J65" s="40">
        <v>1483594</v>
      </c>
      <c r="K65" s="40">
        <v>284483</v>
      </c>
      <c r="L65" s="40">
        <v>3499480</v>
      </c>
      <c r="M65" s="40">
        <v>297489.46920377278</v>
      </c>
      <c r="N65" s="34">
        <f t="shared" si="4"/>
        <v>5565046</v>
      </c>
      <c r="O65" s="34">
        <f t="shared" si="18"/>
        <v>5267557</v>
      </c>
      <c r="P65" s="34">
        <f t="shared" si="17"/>
        <v>5267557</v>
      </c>
      <c r="Q65" s="34">
        <v>1768077</v>
      </c>
      <c r="R65" s="34">
        <v>1483594</v>
      </c>
      <c r="S65" s="34">
        <v>284483</v>
      </c>
      <c r="T65" s="34">
        <v>3499480</v>
      </c>
      <c r="U65" s="40">
        <v>0</v>
      </c>
      <c r="V65" s="40">
        <f>180640+82080+34769</f>
        <v>297489</v>
      </c>
      <c r="W65" s="34">
        <f t="shared" si="7"/>
        <v>0.46920377278001979</v>
      </c>
      <c r="X65" s="34">
        <v>0</v>
      </c>
      <c r="Y65" s="34">
        <v>0</v>
      </c>
      <c r="Z65" s="34">
        <v>0</v>
      </c>
      <c r="AA65" s="34">
        <v>0</v>
      </c>
      <c r="AB65" s="34">
        <v>0</v>
      </c>
      <c r="AC65" s="34">
        <f t="shared" si="8"/>
        <v>0.46920377278001979</v>
      </c>
      <c r="AD65" s="40">
        <v>1669140.689791</v>
      </c>
      <c r="AE65" s="40">
        <v>639430.72845339996</v>
      </c>
      <c r="AF65" s="40">
        <v>537152.43390239996</v>
      </c>
      <c r="AG65" s="40">
        <v>102278.294551</v>
      </c>
      <c r="AH65" s="40">
        <v>1029709.9613375999</v>
      </c>
      <c r="AI65" s="42">
        <v>0.26053713288371633</v>
      </c>
      <c r="AJ65" s="42">
        <v>0.27807807689307296</v>
      </c>
      <c r="AK65" s="42">
        <v>0.29016253720328739</v>
      </c>
      <c r="AL65" s="42">
        <v>0.20242001474956325</v>
      </c>
      <c r="AM65" s="42">
        <v>0.25018359870609347</v>
      </c>
      <c r="AN65" s="42">
        <v>0.28116560586245598</v>
      </c>
      <c r="AO65" s="42">
        <v>0.30356974173322565</v>
      </c>
      <c r="AP65" s="42">
        <v>0.31484497764087849</v>
      </c>
      <c r="AQ65" s="42">
        <v>0.23297804983426074</v>
      </c>
      <c r="AR65" s="42">
        <v>0.26794157491324427</v>
      </c>
      <c r="AS65" s="42">
        <f t="shared" si="19"/>
        <v>0.29993292940639449</v>
      </c>
      <c r="AT65" s="42">
        <f t="shared" si="19"/>
        <v>0.30956676436555702</v>
      </c>
      <c r="AU65" s="42">
        <f t="shared" si="19"/>
        <v>0.30158745684307098</v>
      </c>
      <c r="AV65" s="42">
        <f t="shared" si="19"/>
        <v>0.35952339700790559</v>
      </c>
      <c r="AW65" s="42">
        <f t="shared" si="19"/>
        <v>0.29424656272863392</v>
      </c>
    </row>
    <row r="66" spans="1:49" ht="5.25" customHeight="1" x14ac:dyDescent="0.25">
      <c r="A66" s="8"/>
      <c r="B66" s="5"/>
      <c r="C66" s="3"/>
      <c r="D66" s="10"/>
      <c r="E66" s="10"/>
      <c r="F66" s="10"/>
      <c r="G66" s="10"/>
      <c r="H66" s="3"/>
      <c r="I66" s="3"/>
      <c r="J66" s="3"/>
      <c r="K66" s="3"/>
      <c r="L66" s="3"/>
      <c r="M66" s="3"/>
      <c r="N66" s="3"/>
      <c r="O66" s="3"/>
      <c r="P66" s="3"/>
      <c r="Q66" s="3"/>
      <c r="R66" s="3"/>
      <c r="S66" s="3"/>
      <c r="T66" s="3"/>
      <c r="U66" s="3"/>
      <c r="V66" s="3"/>
      <c r="W66" s="3"/>
      <c r="X66" s="9"/>
      <c r="Y66" s="9"/>
      <c r="Z66" s="9"/>
      <c r="AA66" s="9"/>
      <c r="AB66" s="9"/>
      <c r="AC66" s="3"/>
      <c r="AD66" s="4"/>
      <c r="AE66" s="4"/>
      <c r="AF66" s="4"/>
      <c r="AG66" s="4"/>
      <c r="AH66" s="4"/>
      <c r="AI66" s="4"/>
      <c r="AJ66" s="4"/>
      <c r="AK66" s="4"/>
      <c r="AL66" s="4"/>
      <c r="AM66" s="4"/>
      <c r="AN66" s="4"/>
      <c r="AO66" s="4"/>
      <c r="AP66" s="4"/>
      <c r="AQ66" s="4"/>
      <c r="AR66" s="4"/>
      <c r="AS66" s="4"/>
      <c r="AT66" s="4"/>
      <c r="AU66" s="4"/>
      <c r="AV66" s="4"/>
      <c r="AW66" s="4"/>
    </row>
  </sheetData>
  <autoFilter ref="A13:BH65"/>
  <mergeCells count="65">
    <mergeCell ref="A1:AW1"/>
    <mergeCell ref="A2:AW2"/>
    <mergeCell ref="A3:AW3"/>
    <mergeCell ref="A4:AW4"/>
    <mergeCell ref="A5:A12"/>
    <mergeCell ref="B5:B12"/>
    <mergeCell ref="C5:C12"/>
    <mergeCell ref="H5:M5"/>
    <mergeCell ref="N5:V5"/>
    <mergeCell ref="W5:AC5"/>
    <mergeCell ref="D9:D12"/>
    <mergeCell ref="E9:F9"/>
    <mergeCell ref="AD5:AH6"/>
    <mergeCell ref="H6:L6"/>
    <mergeCell ref="M6:M12"/>
    <mergeCell ref="N6:N12"/>
    <mergeCell ref="AB8:AB12"/>
    <mergeCell ref="R10:R12"/>
    <mergeCell ref="S10:S12"/>
    <mergeCell ref="P10:P12"/>
    <mergeCell ref="Y9:Y12"/>
    <mergeCell ref="Z9:AA9"/>
    <mergeCell ref="Z10:Z12"/>
    <mergeCell ref="AA10:AA12"/>
    <mergeCell ref="D7:G7"/>
    <mergeCell ref="H7:H12"/>
    <mergeCell ref="I7:L7"/>
    <mergeCell ref="O7:P9"/>
    <mergeCell ref="Q7:U7"/>
    <mergeCell ref="D8:F8"/>
    <mergeCell ref="G8:G12"/>
    <mergeCell ref="I8:K8"/>
    <mergeCell ref="L8:L12"/>
    <mergeCell ref="Q8:S8"/>
    <mergeCell ref="E10:E12"/>
    <mergeCell ref="F10:F12"/>
    <mergeCell ref="T8:T12"/>
    <mergeCell ref="U8:U12"/>
    <mergeCell ref="AD7:AD12"/>
    <mergeCell ref="AC6:AC12"/>
    <mergeCell ref="I9:I12"/>
    <mergeCell ref="J9:K9"/>
    <mergeCell ref="Q9:Q12"/>
    <mergeCell ref="R9:S9"/>
    <mergeCell ref="J10:J12"/>
    <mergeCell ref="K10:K12"/>
    <mergeCell ref="O10:O12"/>
    <mergeCell ref="X7:X12"/>
    <mergeCell ref="Y8:AA8"/>
    <mergeCell ref="O6:U6"/>
    <mergeCell ref="V6:V12"/>
    <mergeCell ref="W6:W12"/>
    <mergeCell ref="X6:AB6"/>
    <mergeCell ref="Y7:AB7"/>
    <mergeCell ref="AI5:AS8"/>
    <mergeCell ref="AI9:AI12"/>
    <mergeCell ref="AN9:AN12"/>
    <mergeCell ref="AS9:AS12"/>
    <mergeCell ref="AF10:AF12"/>
    <mergeCell ref="AG10:AG12"/>
    <mergeCell ref="AE8:AG8"/>
    <mergeCell ref="AH8:AH12"/>
    <mergeCell ref="AE9:AE12"/>
    <mergeCell ref="AF9:AG9"/>
    <mergeCell ref="AE7:AH7"/>
  </mergeCells>
  <printOptions horizontalCentered="1"/>
  <pageMargins left="0.7" right="0.7" top="0.75" bottom="0.75" header="0.3" footer="0.3"/>
  <pageSetup paperSize="9" scale="97" fitToHeight="0" orientation="portrait" useFirstPageNumber="1" r:id="rId1"/>
  <headerFooter differentFirst="1">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D47"/>
  <sheetViews>
    <sheetView showZeros="0" view="pageBreakPreview" zoomScale="59" zoomScaleNormal="70" zoomScaleSheetLayoutView="59" workbookViewId="0">
      <pane xSplit="2" ySplit="7" topLeftCell="C23" activePane="bottomRight" state="frozen"/>
      <selection activeCell="AT20" sqref="AT20"/>
      <selection pane="topRight" activeCell="AT20" sqref="AT20"/>
      <selection pane="bottomLeft" activeCell="AT20" sqref="AT20"/>
      <selection pane="bottomRight" activeCell="AT20" sqref="AT20"/>
    </sheetView>
  </sheetViews>
  <sheetFormatPr defaultRowHeight="18.75" x14ac:dyDescent="0.25"/>
  <cols>
    <col min="1" max="1" width="7.85546875" style="103" customWidth="1"/>
    <col min="2" max="2" width="129.140625" style="101" customWidth="1"/>
    <col min="3" max="3" width="46.7109375" style="101" customWidth="1"/>
    <col min="4" max="4" width="9.140625" style="101" customWidth="1"/>
    <col min="5" max="5" width="14.7109375" style="101" customWidth="1"/>
    <col min="6" max="212" width="9.140625" style="101" customWidth="1"/>
    <col min="213" max="216" width="8.7109375" style="101"/>
    <col min="217" max="217" width="6" style="101" customWidth="1"/>
    <col min="218" max="218" width="31.42578125" style="101" customWidth="1"/>
    <col min="219" max="219" width="12.140625" style="101" customWidth="1"/>
    <col min="220" max="220" width="12.5703125" style="101" customWidth="1"/>
    <col min="221" max="221" width="10.28515625" style="101" customWidth="1"/>
    <col min="222" max="222" width="14" style="101" customWidth="1"/>
    <col min="223" max="223" width="10.28515625" style="101" customWidth="1"/>
    <col min="224" max="224" width="12.28515625" style="101" customWidth="1"/>
    <col min="225" max="225" width="13.140625" style="101" customWidth="1"/>
    <col min="226" max="226" width="11.85546875" style="101" customWidth="1"/>
    <col min="227" max="227" width="12.5703125" style="101" customWidth="1"/>
    <col min="228" max="228" width="10.28515625" style="101" customWidth="1"/>
    <col min="229" max="229" width="12.7109375" style="101" customWidth="1"/>
    <col min="230" max="230" width="13.140625" style="101" customWidth="1"/>
    <col min="231" max="231" width="12.5703125" style="101" customWidth="1"/>
    <col min="232" max="233" width="11.7109375" style="101" customWidth="1"/>
    <col min="234" max="234" width="15.140625" style="101" customWidth="1"/>
    <col min="235" max="237" width="13" style="101" customWidth="1"/>
    <col min="238" max="238" width="12" style="101" customWidth="1"/>
    <col min="239" max="243" width="0" style="101" hidden="1" customWidth="1"/>
    <col min="244" max="244" width="13.28515625" style="101" customWidth="1"/>
    <col min="245" max="245" width="13.85546875" style="101" customWidth="1"/>
    <col min="246" max="246" width="13.28515625" style="101" customWidth="1"/>
    <col min="247" max="248" width="11.7109375" style="101" customWidth="1"/>
    <col min="249" max="249" width="14.28515625" style="101" customWidth="1"/>
    <col min="250" max="250" width="13.85546875" style="101" customWidth="1"/>
    <col min="251" max="251" width="12.28515625" style="101" customWidth="1"/>
    <col min="252" max="252" width="14.5703125" style="101" customWidth="1"/>
    <col min="253" max="253" width="12.140625" style="101" customWidth="1"/>
    <col min="254" max="258" width="0" style="101" hidden="1" customWidth="1"/>
    <col min="259" max="259" width="11.28515625" style="101" customWidth="1"/>
    <col min="260" max="468" width="9.140625" style="101" customWidth="1"/>
    <col min="469" max="472" width="8.7109375" style="101"/>
    <col min="473" max="473" width="6" style="101" customWidth="1"/>
    <col min="474" max="474" width="31.42578125" style="101" customWidth="1"/>
    <col min="475" max="475" width="12.140625" style="101" customWidth="1"/>
    <col min="476" max="476" width="12.5703125" style="101" customWidth="1"/>
    <col min="477" max="477" width="10.28515625" style="101" customWidth="1"/>
    <col min="478" max="478" width="14" style="101" customWidth="1"/>
    <col min="479" max="479" width="10.28515625" style="101" customWidth="1"/>
    <col min="480" max="480" width="12.28515625" style="101" customWidth="1"/>
    <col min="481" max="481" width="13.140625" style="101" customWidth="1"/>
    <col min="482" max="482" width="11.85546875" style="101" customWidth="1"/>
    <col min="483" max="483" width="12.5703125" style="101" customWidth="1"/>
    <col min="484" max="484" width="10.28515625" style="101" customWidth="1"/>
    <col min="485" max="485" width="12.7109375" style="101" customWidth="1"/>
    <col min="486" max="486" width="13.140625" style="101" customWidth="1"/>
    <col min="487" max="487" width="12.5703125" style="101" customWidth="1"/>
    <col min="488" max="489" width="11.7109375" style="101" customWidth="1"/>
    <col min="490" max="490" width="15.140625" style="101" customWidth="1"/>
    <col min="491" max="493" width="13" style="101" customWidth="1"/>
    <col min="494" max="494" width="12" style="101" customWidth="1"/>
    <col min="495" max="499" width="0" style="101" hidden="1" customWidth="1"/>
    <col min="500" max="500" width="13.28515625" style="101" customWidth="1"/>
    <col min="501" max="501" width="13.85546875" style="101" customWidth="1"/>
    <col min="502" max="502" width="13.28515625" style="101" customWidth="1"/>
    <col min="503" max="504" width="11.7109375" style="101" customWidth="1"/>
    <col min="505" max="505" width="14.28515625" style="101" customWidth="1"/>
    <col min="506" max="506" width="13.85546875" style="101" customWidth="1"/>
    <col min="507" max="507" width="12.28515625" style="101" customWidth="1"/>
    <col min="508" max="508" width="14.5703125" style="101" customWidth="1"/>
    <col min="509" max="509" width="12.140625" style="101" customWidth="1"/>
    <col min="510" max="514" width="0" style="101" hidden="1" customWidth="1"/>
    <col min="515" max="515" width="11.28515625" style="101" customWidth="1"/>
    <col min="516" max="724" width="9.140625" style="101" customWidth="1"/>
    <col min="725" max="728" width="8.7109375" style="101"/>
    <col min="729" max="729" width="6" style="101" customWidth="1"/>
    <col min="730" max="730" width="31.42578125" style="101" customWidth="1"/>
    <col min="731" max="731" width="12.140625" style="101" customWidth="1"/>
    <col min="732" max="732" width="12.5703125" style="101" customWidth="1"/>
    <col min="733" max="733" width="10.28515625" style="101" customWidth="1"/>
    <col min="734" max="734" width="14" style="101" customWidth="1"/>
    <col min="735" max="735" width="10.28515625" style="101" customWidth="1"/>
    <col min="736" max="736" width="12.28515625" style="101" customWidth="1"/>
    <col min="737" max="737" width="13.140625" style="101" customWidth="1"/>
    <col min="738" max="738" width="11.85546875" style="101" customWidth="1"/>
    <col min="739" max="739" width="12.5703125" style="101" customWidth="1"/>
    <col min="740" max="740" width="10.28515625" style="101" customWidth="1"/>
    <col min="741" max="741" width="12.7109375" style="101" customWidth="1"/>
    <col min="742" max="742" width="13.140625" style="101" customWidth="1"/>
    <col min="743" max="743" width="12.5703125" style="101" customWidth="1"/>
    <col min="744" max="745" width="11.7109375" style="101" customWidth="1"/>
    <col min="746" max="746" width="15.140625" style="101" customWidth="1"/>
    <col min="747" max="749" width="13" style="101" customWidth="1"/>
    <col min="750" max="750" width="12" style="101" customWidth="1"/>
    <col min="751" max="755" width="0" style="101" hidden="1" customWidth="1"/>
    <col min="756" max="756" width="13.28515625" style="101" customWidth="1"/>
    <col min="757" max="757" width="13.85546875" style="101" customWidth="1"/>
    <col min="758" max="758" width="13.28515625" style="101" customWidth="1"/>
    <col min="759" max="760" width="11.7109375" style="101" customWidth="1"/>
    <col min="761" max="761" width="14.28515625" style="101" customWidth="1"/>
    <col min="762" max="762" width="13.85546875" style="101" customWidth="1"/>
    <col min="763" max="763" width="12.28515625" style="101" customWidth="1"/>
    <col min="764" max="764" width="14.5703125" style="101" customWidth="1"/>
    <col min="765" max="765" width="12.140625" style="101" customWidth="1"/>
    <col min="766" max="770" width="0" style="101" hidden="1" customWidth="1"/>
    <col min="771" max="771" width="11.28515625" style="101" customWidth="1"/>
    <col min="772" max="980" width="9.140625" style="101" customWidth="1"/>
    <col min="981" max="984" width="8.7109375" style="101"/>
    <col min="985" max="985" width="6" style="101" customWidth="1"/>
    <col min="986" max="986" width="31.42578125" style="101" customWidth="1"/>
    <col min="987" max="987" width="12.140625" style="101" customWidth="1"/>
    <col min="988" max="988" width="12.5703125" style="101" customWidth="1"/>
    <col min="989" max="989" width="10.28515625" style="101" customWidth="1"/>
    <col min="990" max="990" width="14" style="101" customWidth="1"/>
    <col min="991" max="991" width="10.28515625" style="101" customWidth="1"/>
    <col min="992" max="992" width="12.28515625" style="101" customWidth="1"/>
    <col min="993" max="993" width="13.140625" style="101" customWidth="1"/>
    <col min="994" max="994" width="11.85546875" style="101" customWidth="1"/>
    <col min="995" max="995" width="12.5703125" style="101" customWidth="1"/>
    <col min="996" max="996" width="10.28515625" style="101" customWidth="1"/>
    <col min="997" max="997" width="12.7109375" style="101" customWidth="1"/>
    <col min="998" max="998" width="13.140625" style="101" customWidth="1"/>
    <col min="999" max="999" width="12.5703125" style="101" customWidth="1"/>
    <col min="1000" max="1001" width="11.7109375" style="101" customWidth="1"/>
    <col min="1002" max="1002" width="15.140625" style="101" customWidth="1"/>
    <col min="1003" max="1005" width="13" style="101" customWidth="1"/>
    <col min="1006" max="1006" width="12" style="101" customWidth="1"/>
    <col min="1007" max="1011" width="0" style="101" hidden="1" customWidth="1"/>
    <col min="1012" max="1012" width="13.28515625" style="101" customWidth="1"/>
    <col min="1013" max="1013" width="13.85546875" style="101" customWidth="1"/>
    <col min="1014" max="1014" width="13.28515625" style="101" customWidth="1"/>
    <col min="1015" max="1016" width="11.7109375" style="101" customWidth="1"/>
    <col min="1017" max="1017" width="14.28515625" style="101" customWidth="1"/>
    <col min="1018" max="1018" width="13.85546875" style="101" customWidth="1"/>
    <col min="1019" max="1019" width="12.28515625" style="101" customWidth="1"/>
    <col min="1020" max="1020" width="14.5703125" style="101" customWidth="1"/>
    <col min="1021" max="1021" width="12.140625" style="101" customWidth="1"/>
    <col min="1022" max="1026" width="0" style="101" hidden="1" customWidth="1"/>
    <col min="1027" max="1027" width="11.28515625" style="101" customWidth="1"/>
    <col min="1028" max="1236" width="9.140625" style="101" customWidth="1"/>
    <col min="1237" max="1240" width="8.7109375" style="101"/>
    <col min="1241" max="1241" width="6" style="101" customWidth="1"/>
    <col min="1242" max="1242" width="31.42578125" style="101" customWidth="1"/>
    <col min="1243" max="1243" width="12.140625" style="101" customWidth="1"/>
    <col min="1244" max="1244" width="12.5703125" style="101" customWidth="1"/>
    <col min="1245" max="1245" width="10.28515625" style="101" customWidth="1"/>
    <col min="1246" max="1246" width="14" style="101" customWidth="1"/>
    <col min="1247" max="1247" width="10.28515625" style="101" customWidth="1"/>
    <col min="1248" max="1248" width="12.28515625" style="101" customWidth="1"/>
    <col min="1249" max="1249" width="13.140625" style="101" customWidth="1"/>
    <col min="1250" max="1250" width="11.85546875" style="101" customWidth="1"/>
    <col min="1251" max="1251" width="12.5703125" style="101" customWidth="1"/>
    <col min="1252" max="1252" width="10.28515625" style="101" customWidth="1"/>
    <col min="1253" max="1253" width="12.7109375" style="101" customWidth="1"/>
    <col min="1254" max="1254" width="13.140625" style="101" customWidth="1"/>
    <col min="1255" max="1255" width="12.5703125" style="101" customWidth="1"/>
    <col min="1256" max="1257" width="11.7109375" style="101" customWidth="1"/>
    <col min="1258" max="1258" width="15.140625" style="101" customWidth="1"/>
    <col min="1259" max="1261" width="13" style="101" customWidth="1"/>
    <col min="1262" max="1262" width="12" style="101" customWidth="1"/>
    <col min="1263" max="1267" width="0" style="101" hidden="1" customWidth="1"/>
    <col min="1268" max="1268" width="13.28515625" style="101" customWidth="1"/>
    <col min="1269" max="1269" width="13.85546875" style="101" customWidth="1"/>
    <col min="1270" max="1270" width="13.28515625" style="101" customWidth="1"/>
    <col min="1271" max="1272" width="11.7109375" style="101" customWidth="1"/>
    <col min="1273" max="1273" width="14.28515625" style="101" customWidth="1"/>
    <col min="1274" max="1274" width="13.85546875" style="101" customWidth="1"/>
    <col min="1275" max="1275" width="12.28515625" style="101" customWidth="1"/>
    <col min="1276" max="1276" width="14.5703125" style="101" customWidth="1"/>
    <col min="1277" max="1277" width="12.140625" style="101" customWidth="1"/>
    <col min="1278" max="1282" width="0" style="101" hidden="1" customWidth="1"/>
    <col min="1283" max="1283" width="11.28515625" style="101" customWidth="1"/>
    <col min="1284" max="1492" width="9.140625" style="101" customWidth="1"/>
    <col min="1493" max="1496" width="8.7109375" style="101"/>
    <col min="1497" max="1497" width="6" style="101" customWidth="1"/>
    <col min="1498" max="1498" width="31.42578125" style="101" customWidth="1"/>
    <col min="1499" max="1499" width="12.140625" style="101" customWidth="1"/>
    <col min="1500" max="1500" width="12.5703125" style="101" customWidth="1"/>
    <col min="1501" max="1501" width="10.28515625" style="101" customWidth="1"/>
    <col min="1502" max="1502" width="14" style="101" customWidth="1"/>
    <col min="1503" max="1503" width="10.28515625" style="101" customWidth="1"/>
    <col min="1504" max="1504" width="12.28515625" style="101" customWidth="1"/>
    <col min="1505" max="1505" width="13.140625" style="101" customWidth="1"/>
    <col min="1506" max="1506" width="11.85546875" style="101" customWidth="1"/>
    <col min="1507" max="1507" width="12.5703125" style="101" customWidth="1"/>
    <col min="1508" max="1508" width="10.28515625" style="101" customWidth="1"/>
    <col min="1509" max="1509" width="12.7109375" style="101" customWidth="1"/>
    <col min="1510" max="1510" width="13.140625" style="101" customWidth="1"/>
    <col min="1511" max="1511" width="12.5703125" style="101" customWidth="1"/>
    <col min="1512" max="1513" width="11.7109375" style="101" customWidth="1"/>
    <col min="1514" max="1514" width="15.140625" style="101" customWidth="1"/>
    <col min="1515" max="1517" width="13" style="101" customWidth="1"/>
    <col min="1518" max="1518" width="12" style="101" customWidth="1"/>
    <col min="1519" max="1523" width="0" style="101" hidden="1" customWidth="1"/>
    <col min="1524" max="1524" width="13.28515625" style="101" customWidth="1"/>
    <col min="1525" max="1525" width="13.85546875" style="101" customWidth="1"/>
    <col min="1526" max="1526" width="13.28515625" style="101" customWidth="1"/>
    <col min="1527" max="1528" width="11.7109375" style="101" customWidth="1"/>
    <col min="1529" max="1529" width="14.28515625" style="101" customWidth="1"/>
    <col min="1530" max="1530" width="13.85546875" style="101" customWidth="1"/>
    <col min="1531" max="1531" width="12.28515625" style="101" customWidth="1"/>
    <col min="1532" max="1532" width="14.5703125" style="101" customWidth="1"/>
    <col min="1533" max="1533" width="12.140625" style="101" customWidth="1"/>
    <col min="1534" max="1538" width="0" style="101" hidden="1" customWidth="1"/>
    <col min="1539" max="1539" width="11.28515625" style="101" customWidth="1"/>
    <col min="1540" max="1748" width="9.140625" style="101" customWidth="1"/>
    <col min="1749" max="1752" width="8.7109375" style="101"/>
    <col min="1753" max="1753" width="6" style="101" customWidth="1"/>
    <col min="1754" max="1754" width="31.42578125" style="101" customWidth="1"/>
    <col min="1755" max="1755" width="12.140625" style="101" customWidth="1"/>
    <col min="1756" max="1756" width="12.5703125" style="101" customWidth="1"/>
    <col min="1757" max="1757" width="10.28515625" style="101" customWidth="1"/>
    <col min="1758" max="1758" width="14" style="101" customWidth="1"/>
    <col min="1759" max="1759" width="10.28515625" style="101" customWidth="1"/>
    <col min="1760" max="1760" width="12.28515625" style="101" customWidth="1"/>
    <col min="1761" max="1761" width="13.140625" style="101" customWidth="1"/>
    <col min="1762" max="1762" width="11.85546875" style="101" customWidth="1"/>
    <col min="1763" max="1763" width="12.5703125" style="101" customWidth="1"/>
    <col min="1764" max="1764" width="10.28515625" style="101" customWidth="1"/>
    <col min="1765" max="1765" width="12.7109375" style="101" customWidth="1"/>
    <col min="1766" max="1766" width="13.140625" style="101" customWidth="1"/>
    <col min="1767" max="1767" width="12.5703125" style="101" customWidth="1"/>
    <col min="1768" max="1769" width="11.7109375" style="101" customWidth="1"/>
    <col min="1770" max="1770" width="15.140625" style="101" customWidth="1"/>
    <col min="1771" max="1773" width="13" style="101" customWidth="1"/>
    <col min="1774" max="1774" width="12" style="101" customWidth="1"/>
    <col min="1775" max="1779" width="0" style="101" hidden="1" customWidth="1"/>
    <col min="1780" max="1780" width="13.28515625" style="101" customWidth="1"/>
    <col min="1781" max="1781" width="13.85546875" style="101" customWidth="1"/>
    <col min="1782" max="1782" width="13.28515625" style="101" customWidth="1"/>
    <col min="1783" max="1784" width="11.7109375" style="101" customWidth="1"/>
    <col min="1785" max="1785" width="14.28515625" style="101" customWidth="1"/>
    <col min="1786" max="1786" width="13.85546875" style="101" customWidth="1"/>
    <col min="1787" max="1787" width="12.28515625" style="101" customWidth="1"/>
    <col min="1788" max="1788" width="14.5703125" style="101" customWidth="1"/>
    <col min="1789" max="1789" width="12.140625" style="101" customWidth="1"/>
    <col min="1790" max="1794" width="0" style="101" hidden="1" customWidth="1"/>
    <col min="1795" max="1795" width="11.28515625" style="101" customWidth="1"/>
    <col min="1796" max="2004" width="9.140625" style="101" customWidth="1"/>
    <col min="2005" max="2008" width="8.7109375" style="101"/>
    <col min="2009" max="2009" width="6" style="101" customWidth="1"/>
    <col min="2010" max="2010" width="31.42578125" style="101" customWidth="1"/>
    <col min="2011" max="2011" width="12.140625" style="101" customWidth="1"/>
    <col min="2012" max="2012" width="12.5703125" style="101" customWidth="1"/>
    <col min="2013" max="2013" width="10.28515625" style="101" customWidth="1"/>
    <col min="2014" max="2014" width="14" style="101" customWidth="1"/>
    <col min="2015" max="2015" width="10.28515625" style="101" customWidth="1"/>
    <col min="2016" max="2016" width="12.28515625" style="101" customWidth="1"/>
    <col min="2017" max="2017" width="13.140625" style="101" customWidth="1"/>
    <col min="2018" max="2018" width="11.85546875" style="101" customWidth="1"/>
    <col min="2019" max="2019" width="12.5703125" style="101" customWidth="1"/>
    <col min="2020" max="2020" width="10.28515625" style="101" customWidth="1"/>
    <col min="2021" max="2021" width="12.7109375" style="101" customWidth="1"/>
    <col min="2022" max="2022" width="13.140625" style="101" customWidth="1"/>
    <col min="2023" max="2023" width="12.5703125" style="101" customWidth="1"/>
    <col min="2024" max="2025" width="11.7109375" style="101" customWidth="1"/>
    <col min="2026" max="2026" width="15.140625" style="101" customWidth="1"/>
    <col min="2027" max="2029" width="13" style="101" customWidth="1"/>
    <col min="2030" max="2030" width="12" style="101" customWidth="1"/>
    <col min="2031" max="2035" width="0" style="101" hidden="1" customWidth="1"/>
    <col min="2036" max="2036" width="13.28515625" style="101" customWidth="1"/>
    <col min="2037" max="2037" width="13.85546875" style="101" customWidth="1"/>
    <col min="2038" max="2038" width="13.28515625" style="101" customWidth="1"/>
    <col min="2039" max="2040" width="11.7109375" style="101" customWidth="1"/>
    <col min="2041" max="2041" width="14.28515625" style="101" customWidth="1"/>
    <col min="2042" max="2042" width="13.85546875" style="101" customWidth="1"/>
    <col min="2043" max="2043" width="12.28515625" style="101" customWidth="1"/>
    <col min="2044" max="2044" width="14.5703125" style="101" customWidth="1"/>
    <col min="2045" max="2045" width="12.140625" style="101" customWidth="1"/>
    <col min="2046" max="2050" width="0" style="101" hidden="1" customWidth="1"/>
    <col min="2051" max="2051" width="11.28515625" style="101" customWidth="1"/>
    <col min="2052" max="2260" width="9.140625" style="101" customWidth="1"/>
    <col min="2261" max="2264" width="8.7109375" style="101"/>
    <col min="2265" max="2265" width="6" style="101" customWidth="1"/>
    <col min="2266" max="2266" width="31.42578125" style="101" customWidth="1"/>
    <col min="2267" max="2267" width="12.140625" style="101" customWidth="1"/>
    <col min="2268" max="2268" width="12.5703125" style="101" customWidth="1"/>
    <col min="2269" max="2269" width="10.28515625" style="101" customWidth="1"/>
    <col min="2270" max="2270" width="14" style="101" customWidth="1"/>
    <col min="2271" max="2271" width="10.28515625" style="101" customWidth="1"/>
    <col min="2272" max="2272" width="12.28515625" style="101" customWidth="1"/>
    <col min="2273" max="2273" width="13.140625" style="101" customWidth="1"/>
    <col min="2274" max="2274" width="11.85546875" style="101" customWidth="1"/>
    <col min="2275" max="2275" width="12.5703125" style="101" customWidth="1"/>
    <col min="2276" max="2276" width="10.28515625" style="101" customWidth="1"/>
    <col min="2277" max="2277" width="12.7109375" style="101" customWidth="1"/>
    <col min="2278" max="2278" width="13.140625" style="101" customWidth="1"/>
    <col min="2279" max="2279" width="12.5703125" style="101" customWidth="1"/>
    <col min="2280" max="2281" width="11.7109375" style="101" customWidth="1"/>
    <col min="2282" max="2282" width="15.140625" style="101" customWidth="1"/>
    <col min="2283" max="2285" width="13" style="101" customWidth="1"/>
    <col min="2286" max="2286" width="12" style="101" customWidth="1"/>
    <col min="2287" max="2291" width="0" style="101" hidden="1" customWidth="1"/>
    <col min="2292" max="2292" width="13.28515625" style="101" customWidth="1"/>
    <col min="2293" max="2293" width="13.85546875" style="101" customWidth="1"/>
    <col min="2294" max="2294" width="13.28515625" style="101" customWidth="1"/>
    <col min="2295" max="2296" width="11.7109375" style="101" customWidth="1"/>
    <col min="2297" max="2297" width="14.28515625" style="101" customWidth="1"/>
    <col min="2298" max="2298" width="13.85546875" style="101" customWidth="1"/>
    <col min="2299" max="2299" width="12.28515625" style="101" customWidth="1"/>
    <col min="2300" max="2300" width="14.5703125" style="101" customWidth="1"/>
    <col min="2301" max="2301" width="12.140625" style="101" customWidth="1"/>
    <col min="2302" max="2306" width="0" style="101" hidden="1" customWidth="1"/>
    <col min="2307" max="2307" width="11.28515625" style="101" customWidth="1"/>
    <col min="2308" max="2516" width="9.140625" style="101" customWidth="1"/>
    <col min="2517" max="2520" width="8.7109375" style="101"/>
    <col min="2521" max="2521" width="6" style="101" customWidth="1"/>
    <col min="2522" max="2522" width="31.42578125" style="101" customWidth="1"/>
    <col min="2523" max="2523" width="12.140625" style="101" customWidth="1"/>
    <col min="2524" max="2524" width="12.5703125" style="101" customWidth="1"/>
    <col min="2525" max="2525" width="10.28515625" style="101" customWidth="1"/>
    <col min="2526" max="2526" width="14" style="101" customWidth="1"/>
    <col min="2527" max="2527" width="10.28515625" style="101" customWidth="1"/>
    <col min="2528" max="2528" width="12.28515625" style="101" customWidth="1"/>
    <col min="2529" max="2529" width="13.140625" style="101" customWidth="1"/>
    <col min="2530" max="2530" width="11.85546875" style="101" customWidth="1"/>
    <col min="2531" max="2531" width="12.5703125" style="101" customWidth="1"/>
    <col min="2532" max="2532" width="10.28515625" style="101" customWidth="1"/>
    <col min="2533" max="2533" width="12.7109375" style="101" customWidth="1"/>
    <col min="2534" max="2534" width="13.140625" style="101" customWidth="1"/>
    <col min="2535" max="2535" width="12.5703125" style="101" customWidth="1"/>
    <col min="2536" max="2537" width="11.7109375" style="101" customWidth="1"/>
    <col min="2538" max="2538" width="15.140625" style="101" customWidth="1"/>
    <col min="2539" max="2541" width="13" style="101" customWidth="1"/>
    <col min="2542" max="2542" width="12" style="101" customWidth="1"/>
    <col min="2543" max="2547" width="0" style="101" hidden="1" customWidth="1"/>
    <col min="2548" max="2548" width="13.28515625" style="101" customWidth="1"/>
    <col min="2549" max="2549" width="13.85546875" style="101" customWidth="1"/>
    <col min="2550" max="2550" width="13.28515625" style="101" customWidth="1"/>
    <col min="2551" max="2552" width="11.7109375" style="101" customWidth="1"/>
    <col min="2553" max="2553" width="14.28515625" style="101" customWidth="1"/>
    <col min="2554" max="2554" width="13.85546875" style="101" customWidth="1"/>
    <col min="2555" max="2555" width="12.28515625" style="101" customWidth="1"/>
    <col min="2556" max="2556" width="14.5703125" style="101" customWidth="1"/>
    <col min="2557" max="2557" width="12.140625" style="101" customWidth="1"/>
    <col min="2558" max="2562" width="0" style="101" hidden="1" customWidth="1"/>
    <col min="2563" max="2563" width="11.28515625" style="101" customWidth="1"/>
    <col min="2564" max="2772" width="9.140625" style="101" customWidth="1"/>
    <col min="2773" max="2776" width="8.7109375" style="101"/>
    <col min="2777" max="2777" width="6" style="101" customWidth="1"/>
    <col min="2778" max="2778" width="31.42578125" style="101" customWidth="1"/>
    <col min="2779" max="2779" width="12.140625" style="101" customWidth="1"/>
    <col min="2780" max="2780" width="12.5703125" style="101" customWidth="1"/>
    <col min="2781" max="2781" width="10.28515625" style="101" customWidth="1"/>
    <col min="2782" max="2782" width="14" style="101" customWidth="1"/>
    <col min="2783" max="2783" width="10.28515625" style="101" customWidth="1"/>
    <col min="2784" max="2784" width="12.28515625" style="101" customWidth="1"/>
    <col min="2785" max="2785" width="13.140625" style="101" customWidth="1"/>
    <col min="2786" max="2786" width="11.85546875" style="101" customWidth="1"/>
    <col min="2787" max="2787" width="12.5703125" style="101" customWidth="1"/>
    <col min="2788" max="2788" width="10.28515625" style="101" customWidth="1"/>
    <col min="2789" max="2789" width="12.7109375" style="101" customWidth="1"/>
    <col min="2790" max="2790" width="13.140625" style="101" customWidth="1"/>
    <col min="2791" max="2791" width="12.5703125" style="101" customWidth="1"/>
    <col min="2792" max="2793" width="11.7109375" style="101" customWidth="1"/>
    <col min="2794" max="2794" width="15.140625" style="101" customWidth="1"/>
    <col min="2795" max="2797" width="13" style="101" customWidth="1"/>
    <col min="2798" max="2798" width="12" style="101" customWidth="1"/>
    <col min="2799" max="2803" width="0" style="101" hidden="1" customWidth="1"/>
    <col min="2804" max="2804" width="13.28515625" style="101" customWidth="1"/>
    <col min="2805" max="2805" width="13.85546875" style="101" customWidth="1"/>
    <col min="2806" max="2806" width="13.28515625" style="101" customWidth="1"/>
    <col min="2807" max="2808" width="11.7109375" style="101" customWidth="1"/>
    <col min="2809" max="2809" width="14.28515625" style="101" customWidth="1"/>
    <col min="2810" max="2810" width="13.85546875" style="101" customWidth="1"/>
    <col min="2811" max="2811" width="12.28515625" style="101" customWidth="1"/>
    <col min="2812" max="2812" width="14.5703125" style="101" customWidth="1"/>
    <col min="2813" max="2813" width="12.140625" style="101" customWidth="1"/>
    <col min="2814" max="2818" width="0" style="101" hidden="1" customWidth="1"/>
    <col min="2819" max="2819" width="11.28515625" style="101" customWidth="1"/>
    <col min="2820" max="3028" width="9.140625" style="101" customWidth="1"/>
    <col min="3029" max="3032" width="8.7109375" style="101"/>
    <col min="3033" max="3033" width="6" style="101" customWidth="1"/>
    <col min="3034" max="3034" width="31.42578125" style="101" customWidth="1"/>
    <col min="3035" max="3035" width="12.140625" style="101" customWidth="1"/>
    <col min="3036" max="3036" width="12.5703125" style="101" customWidth="1"/>
    <col min="3037" max="3037" width="10.28515625" style="101" customWidth="1"/>
    <col min="3038" max="3038" width="14" style="101" customWidth="1"/>
    <col min="3039" max="3039" width="10.28515625" style="101" customWidth="1"/>
    <col min="3040" max="3040" width="12.28515625" style="101" customWidth="1"/>
    <col min="3041" max="3041" width="13.140625" style="101" customWidth="1"/>
    <col min="3042" max="3042" width="11.85546875" style="101" customWidth="1"/>
    <col min="3043" max="3043" width="12.5703125" style="101" customWidth="1"/>
    <col min="3044" max="3044" width="10.28515625" style="101" customWidth="1"/>
    <col min="3045" max="3045" width="12.7109375" style="101" customWidth="1"/>
    <col min="3046" max="3046" width="13.140625" style="101" customWidth="1"/>
    <col min="3047" max="3047" width="12.5703125" style="101" customWidth="1"/>
    <col min="3048" max="3049" width="11.7109375" style="101" customWidth="1"/>
    <col min="3050" max="3050" width="15.140625" style="101" customWidth="1"/>
    <col min="3051" max="3053" width="13" style="101" customWidth="1"/>
    <col min="3054" max="3054" width="12" style="101" customWidth="1"/>
    <col min="3055" max="3059" width="0" style="101" hidden="1" customWidth="1"/>
    <col min="3060" max="3060" width="13.28515625" style="101" customWidth="1"/>
    <col min="3061" max="3061" width="13.85546875" style="101" customWidth="1"/>
    <col min="3062" max="3062" width="13.28515625" style="101" customWidth="1"/>
    <col min="3063" max="3064" width="11.7109375" style="101" customWidth="1"/>
    <col min="3065" max="3065" width="14.28515625" style="101" customWidth="1"/>
    <col min="3066" max="3066" width="13.85546875" style="101" customWidth="1"/>
    <col min="3067" max="3067" width="12.28515625" style="101" customWidth="1"/>
    <col min="3068" max="3068" width="14.5703125" style="101" customWidth="1"/>
    <col min="3069" max="3069" width="12.140625" style="101" customWidth="1"/>
    <col min="3070" max="3074" width="0" style="101" hidden="1" customWidth="1"/>
    <col min="3075" max="3075" width="11.28515625" style="101" customWidth="1"/>
    <col min="3076" max="3284" width="9.140625" style="101" customWidth="1"/>
    <col min="3285" max="3288" width="8.7109375" style="101"/>
    <col min="3289" max="3289" width="6" style="101" customWidth="1"/>
    <col min="3290" max="3290" width="31.42578125" style="101" customWidth="1"/>
    <col min="3291" max="3291" width="12.140625" style="101" customWidth="1"/>
    <col min="3292" max="3292" width="12.5703125" style="101" customWidth="1"/>
    <col min="3293" max="3293" width="10.28515625" style="101" customWidth="1"/>
    <col min="3294" max="3294" width="14" style="101" customWidth="1"/>
    <col min="3295" max="3295" width="10.28515625" style="101" customWidth="1"/>
    <col min="3296" max="3296" width="12.28515625" style="101" customWidth="1"/>
    <col min="3297" max="3297" width="13.140625" style="101" customWidth="1"/>
    <col min="3298" max="3298" width="11.85546875" style="101" customWidth="1"/>
    <col min="3299" max="3299" width="12.5703125" style="101" customWidth="1"/>
    <col min="3300" max="3300" width="10.28515625" style="101" customWidth="1"/>
    <col min="3301" max="3301" width="12.7109375" style="101" customWidth="1"/>
    <col min="3302" max="3302" width="13.140625" style="101" customWidth="1"/>
    <col min="3303" max="3303" width="12.5703125" style="101" customWidth="1"/>
    <col min="3304" max="3305" width="11.7109375" style="101" customWidth="1"/>
    <col min="3306" max="3306" width="15.140625" style="101" customWidth="1"/>
    <col min="3307" max="3309" width="13" style="101" customWidth="1"/>
    <col min="3310" max="3310" width="12" style="101" customWidth="1"/>
    <col min="3311" max="3315" width="0" style="101" hidden="1" customWidth="1"/>
    <col min="3316" max="3316" width="13.28515625" style="101" customWidth="1"/>
    <col min="3317" max="3317" width="13.85546875" style="101" customWidth="1"/>
    <col min="3318" max="3318" width="13.28515625" style="101" customWidth="1"/>
    <col min="3319" max="3320" width="11.7109375" style="101" customWidth="1"/>
    <col min="3321" max="3321" width="14.28515625" style="101" customWidth="1"/>
    <col min="3322" max="3322" width="13.85546875" style="101" customWidth="1"/>
    <col min="3323" max="3323" width="12.28515625" style="101" customWidth="1"/>
    <col min="3324" max="3324" width="14.5703125" style="101" customWidth="1"/>
    <col min="3325" max="3325" width="12.140625" style="101" customWidth="1"/>
    <col min="3326" max="3330" width="0" style="101" hidden="1" customWidth="1"/>
    <col min="3331" max="3331" width="11.28515625" style="101" customWidth="1"/>
    <col min="3332" max="3540" width="9.140625" style="101" customWidth="1"/>
    <col min="3541" max="3544" width="8.7109375" style="101"/>
    <col min="3545" max="3545" width="6" style="101" customWidth="1"/>
    <col min="3546" max="3546" width="31.42578125" style="101" customWidth="1"/>
    <col min="3547" max="3547" width="12.140625" style="101" customWidth="1"/>
    <col min="3548" max="3548" width="12.5703125" style="101" customWidth="1"/>
    <col min="3549" max="3549" width="10.28515625" style="101" customWidth="1"/>
    <col min="3550" max="3550" width="14" style="101" customWidth="1"/>
    <col min="3551" max="3551" width="10.28515625" style="101" customWidth="1"/>
    <col min="3552" max="3552" width="12.28515625" style="101" customWidth="1"/>
    <col min="3553" max="3553" width="13.140625" style="101" customWidth="1"/>
    <col min="3554" max="3554" width="11.85546875" style="101" customWidth="1"/>
    <col min="3555" max="3555" width="12.5703125" style="101" customWidth="1"/>
    <col min="3556" max="3556" width="10.28515625" style="101" customWidth="1"/>
    <col min="3557" max="3557" width="12.7109375" style="101" customWidth="1"/>
    <col min="3558" max="3558" width="13.140625" style="101" customWidth="1"/>
    <col min="3559" max="3559" width="12.5703125" style="101" customWidth="1"/>
    <col min="3560" max="3561" width="11.7109375" style="101" customWidth="1"/>
    <col min="3562" max="3562" width="15.140625" style="101" customWidth="1"/>
    <col min="3563" max="3565" width="13" style="101" customWidth="1"/>
    <col min="3566" max="3566" width="12" style="101" customWidth="1"/>
    <col min="3567" max="3571" width="0" style="101" hidden="1" customWidth="1"/>
    <col min="3572" max="3572" width="13.28515625" style="101" customWidth="1"/>
    <col min="3573" max="3573" width="13.85546875" style="101" customWidth="1"/>
    <col min="3574" max="3574" width="13.28515625" style="101" customWidth="1"/>
    <col min="3575" max="3576" width="11.7109375" style="101" customWidth="1"/>
    <col min="3577" max="3577" width="14.28515625" style="101" customWidth="1"/>
    <col min="3578" max="3578" width="13.85546875" style="101" customWidth="1"/>
    <col min="3579" max="3579" width="12.28515625" style="101" customWidth="1"/>
    <col min="3580" max="3580" width="14.5703125" style="101" customWidth="1"/>
    <col min="3581" max="3581" width="12.140625" style="101" customWidth="1"/>
    <col min="3582" max="3586" width="0" style="101" hidden="1" customWidth="1"/>
    <col min="3587" max="3587" width="11.28515625" style="101" customWidth="1"/>
    <col min="3588" max="3796" width="9.140625" style="101" customWidth="1"/>
    <col min="3797" max="3800" width="8.7109375" style="101"/>
    <col min="3801" max="3801" width="6" style="101" customWidth="1"/>
    <col min="3802" max="3802" width="31.42578125" style="101" customWidth="1"/>
    <col min="3803" max="3803" width="12.140625" style="101" customWidth="1"/>
    <col min="3804" max="3804" width="12.5703125" style="101" customWidth="1"/>
    <col min="3805" max="3805" width="10.28515625" style="101" customWidth="1"/>
    <col min="3806" max="3806" width="14" style="101" customWidth="1"/>
    <col min="3807" max="3807" width="10.28515625" style="101" customWidth="1"/>
    <col min="3808" max="3808" width="12.28515625" style="101" customWidth="1"/>
    <col min="3809" max="3809" width="13.140625" style="101" customWidth="1"/>
    <col min="3810" max="3810" width="11.85546875" style="101" customWidth="1"/>
    <col min="3811" max="3811" width="12.5703125" style="101" customWidth="1"/>
    <col min="3812" max="3812" width="10.28515625" style="101" customWidth="1"/>
    <col min="3813" max="3813" width="12.7109375" style="101" customWidth="1"/>
    <col min="3814" max="3814" width="13.140625" style="101" customWidth="1"/>
    <col min="3815" max="3815" width="12.5703125" style="101" customWidth="1"/>
    <col min="3816" max="3817" width="11.7109375" style="101" customWidth="1"/>
    <col min="3818" max="3818" width="15.140625" style="101" customWidth="1"/>
    <col min="3819" max="3821" width="13" style="101" customWidth="1"/>
    <col min="3822" max="3822" width="12" style="101" customWidth="1"/>
    <col min="3823" max="3827" width="0" style="101" hidden="1" customWidth="1"/>
    <col min="3828" max="3828" width="13.28515625" style="101" customWidth="1"/>
    <col min="3829" max="3829" width="13.85546875" style="101" customWidth="1"/>
    <col min="3830" max="3830" width="13.28515625" style="101" customWidth="1"/>
    <col min="3831" max="3832" width="11.7109375" style="101" customWidth="1"/>
    <col min="3833" max="3833" width="14.28515625" style="101" customWidth="1"/>
    <col min="3834" max="3834" width="13.85546875" style="101" customWidth="1"/>
    <col min="3835" max="3835" width="12.28515625" style="101" customWidth="1"/>
    <col min="3836" max="3836" width="14.5703125" style="101" customWidth="1"/>
    <col min="3837" max="3837" width="12.140625" style="101" customWidth="1"/>
    <col min="3838" max="3842" width="0" style="101" hidden="1" customWidth="1"/>
    <col min="3843" max="3843" width="11.28515625" style="101" customWidth="1"/>
    <col min="3844" max="4052" width="9.140625" style="101" customWidth="1"/>
    <col min="4053" max="4056" width="8.7109375" style="101"/>
    <col min="4057" max="4057" width="6" style="101" customWidth="1"/>
    <col min="4058" max="4058" width="31.42578125" style="101" customWidth="1"/>
    <col min="4059" max="4059" width="12.140625" style="101" customWidth="1"/>
    <col min="4060" max="4060" width="12.5703125" style="101" customWidth="1"/>
    <col min="4061" max="4061" width="10.28515625" style="101" customWidth="1"/>
    <col min="4062" max="4062" width="14" style="101" customWidth="1"/>
    <col min="4063" max="4063" width="10.28515625" style="101" customWidth="1"/>
    <col min="4064" max="4064" width="12.28515625" style="101" customWidth="1"/>
    <col min="4065" max="4065" width="13.140625" style="101" customWidth="1"/>
    <col min="4066" max="4066" width="11.85546875" style="101" customWidth="1"/>
    <col min="4067" max="4067" width="12.5703125" style="101" customWidth="1"/>
    <col min="4068" max="4068" width="10.28515625" style="101" customWidth="1"/>
    <col min="4069" max="4069" width="12.7109375" style="101" customWidth="1"/>
    <col min="4070" max="4070" width="13.140625" style="101" customWidth="1"/>
    <col min="4071" max="4071" width="12.5703125" style="101" customWidth="1"/>
    <col min="4072" max="4073" width="11.7109375" style="101" customWidth="1"/>
    <col min="4074" max="4074" width="15.140625" style="101" customWidth="1"/>
    <col min="4075" max="4077" width="13" style="101" customWidth="1"/>
    <col min="4078" max="4078" width="12" style="101" customWidth="1"/>
    <col min="4079" max="4083" width="0" style="101" hidden="1" customWidth="1"/>
    <col min="4084" max="4084" width="13.28515625" style="101" customWidth="1"/>
    <col min="4085" max="4085" width="13.85546875" style="101" customWidth="1"/>
    <col min="4086" max="4086" width="13.28515625" style="101" customWidth="1"/>
    <col min="4087" max="4088" width="11.7109375" style="101" customWidth="1"/>
    <col min="4089" max="4089" width="14.28515625" style="101" customWidth="1"/>
    <col min="4090" max="4090" width="13.85546875" style="101" customWidth="1"/>
    <col min="4091" max="4091" width="12.28515625" style="101" customWidth="1"/>
    <col min="4092" max="4092" width="14.5703125" style="101" customWidth="1"/>
    <col min="4093" max="4093" width="12.140625" style="101" customWidth="1"/>
    <col min="4094" max="4098" width="0" style="101" hidden="1" customWidth="1"/>
    <col min="4099" max="4099" width="11.28515625" style="101" customWidth="1"/>
    <col min="4100" max="4308" width="9.140625" style="101" customWidth="1"/>
    <col min="4309" max="4312" width="8.7109375" style="101"/>
    <col min="4313" max="4313" width="6" style="101" customWidth="1"/>
    <col min="4314" max="4314" width="31.42578125" style="101" customWidth="1"/>
    <col min="4315" max="4315" width="12.140625" style="101" customWidth="1"/>
    <col min="4316" max="4316" width="12.5703125" style="101" customWidth="1"/>
    <col min="4317" max="4317" width="10.28515625" style="101" customWidth="1"/>
    <col min="4318" max="4318" width="14" style="101" customWidth="1"/>
    <col min="4319" max="4319" width="10.28515625" style="101" customWidth="1"/>
    <col min="4320" max="4320" width="12.28515625" style="101" customWidth="1"/>
    <col min="4321" max="4321" width="13.140625" style="101" customWidth="1"/>
    <col min="4322" max="4322" width="11.85546875" style="101" customWidth="1"/>
    <col min="4323" max="4323" width="12.5703125" style="101" customWidth="1"/>
    <col min="4324" max="4324" width="10.28515625" style="101" customWidth="1"/>
    <col min="4325" max="4325" width="12.7109375" style="101" customWidth="1"/>
    <col min="4326" max="4326" width="13.140625" style="101" customWidth="1"/>
    <col min="4327" max="4327" width="12.5703125" style="101" customWidth="1"/>
    <col min="4328" max="4329" width="11.7109375" style="101" customWidth="1"/>
    <col min="4330" max="4330" width="15.140625" style="101" customWidth="1"/>
    <col min="4331" max="4333" width="13" style="101" customWidth="1"/>
    <col min="4334" max="4334" width="12" style="101" customWidth="1"/>
    <col min="4335" max="4339" width="0" style="101" hidden="1" customWidth="1"/>
    <col min="4340" max="4340" width="13.28515625" style="101" customWidth="1"/>
    <col min="4341" max="4341" width="13.85546875" style="101" customWidth="1"/>
    <col min="4342" max="4342" width="13.28515625" style="101" customWidth="1"/>
    <col min="4343" max="4344" width="11.7109375" style="101" customWidth="1"/>
    <col min="4345" max="4345" width="14.28515625" style="101" customWidth="1"/>
    <col min="4346" max="4346" width="13.85546875" style="101" customWidth="1"/>
    <col min="4347" max="4347" width="12.28515625" style="101" customWidth="1"/>
    <col min="4348" max="4348" width="14.5703125" style="101" customWidth="1"/>
    <col min="4349" max="4349" width="12.140625" style="101" customWidth="1"/>
    <col min="4350" max="4354" width="0" style="101" hidden="1" customWidth="1"/>
    <col min="4355" max="4355" width="11.28515625" style="101" customWidth="1"/>
    <col min="4356" max="4564" width="9.140625" style="101" customWidth="1"/>
    <col min="4565" max="4568" width="8.7109375" style="101"/>
    <col min="4569" max="4569" width="6" style="101" customWidth="1"/>
    <col min="4570" max="4570" width="31.42578125" style="101" customWidth="1"/>
    <col min="4571" max="4571" width="12.140625" style="101" customWidth="1"/>
    <col min="4572" max="4572" width="12.5703125" style="101" customWidth="1"/>
    <col min="4573" max="4573" width="10.28515625" style="101" customWidth="1"/>
    <col min="4574" max="4574" width="14" style="101" customWidth="1"/>
    <col min="4575" max="4575" width="10.28515625" style="101" customWidth="1"/>
    <col min="4576" max="4576" width="12.28515625" style="101" customWidth="1"/>
    <col min="4577" max="4577" width="13.140625" style="101" customWidth="1"/>
    <col min="4578" max="4578" width="11.85546875" style="101" customWidth="1"/>
    <col min="4579" max="4579" width="12.5703125" style="101" customWidth="1"/>
    <col min="4580" max="4580" width="10.28515625" style="101" customWidth="1"/>
    <col min="4581" max="4581" width="12.7109375" style="101" customWidth="1"/>
    <col min="4582" max="4582" width="13.140625" style="101" customWidth="1"/>
    <col min="4583" max="4583" width="12.5703125" style="101" customWidth="1"/>
    <col min="4584" max="4585" width="11.7109375" style="101" customWidth="1"/>
    <col min="4586" max="4586" width="15.140625" style="101" customWidth="1"/>
    <col min="4587" max="4589" width="13" style="101" customWidth="1"/>
    <col min="4590" max="4590" width="12" style="101" customWidth="1"/>
    <col min="4591" max="4595" width="0" style="101" hidden="1" customWidth="1"/>
    <col min="4596" max="4596" width="13.28515625" style="101" customWidth="1"/>
    <col min="4597" max="4597" width="13.85546875" style="101" customWidth="1"/>
    <col min="4598" max="4598" width="13.28515625" style="101" customWidth="1"/>
    <col min="4599" max="4600" width="11.7109375" style="101" customWidth="1"/>
    <col min="4601" max="4601" width="14.28515625" style="101" customWidth="1"/>
    <col min="4602" max="4602" width="13.85546875" style="101" customWidth="1"/>
    <col min="4603" max="4603" width="12.28515625" style="101" customWidth="1"/>
    <col min="4604" max="4604" width="14.5703125" style="101" customWidth="1"/>
    <col min="4605" max="4605" width="12.140625" style="101" customWidth="1"/>
    <col min="4606" max="4610" width="0" style="101" hidden="1" customWidth="1"/>
    <col min="4611" max="4611" width="11.28515625" style="101" customWidth="1"/>
    <col min="4612" max="4820" width="9.140625" style="101" customWidth="1"/>
    <col min="4821" max="4824" width="8.7109375" style="101"/>
    <col min="4825" max="4825" width="6" style="101" customWidth="1"/>
    <col min="4826" max="4826" width="31.42578125" style="101" customWidth="1"/>
    <col min="4827" max="4827" width="12.140625" style="101" customWidth="1"/>
    <col min="4828" max="4828" width="12.5703125" style="101" customWidth="1"/>
    <col min="4829" max="4829" width="10.28515625" style="101" customWidth="1"/>
    <col min="4830" max="4830" width="14" style="101" customWidth="1"/>
    <col min="4831" max="4831" width="10.28515625" style="101" customWidth="1"/>
    <col min="4832" max="4832" width="12.28515625" style="101" customWidth="1"/>
    <col min="4833" max="4833" width="13.140625" style="101" customWidth="1"/>
    <col min="4834" max="4834" width="11.85546875" style="101" customWidth="1"/>
    <col min="4835" max="4835" width="12.5703125" style="101" customWidth="1"/>
    <col min="4836" max="4836" width="10.28515625" style="101" customWidth="1"/>
    <col min="4837" max="4837" width="12.7109375" style="101" customWidth="1"/>
    <col min="4838" max="4838" width="13.140625" style="101" customWidth="1"/>
    <col min="4839" max="4839" width="12.5703125" style="101" customWidth="1"/>
    <col min="4840" max="4841" width="11.7109375" style="101" customWidth="1"/>
    <col min="4842" max="4842" width="15.140625" style="101" customWidth="1"/>
    <col min="4843" max="4845" width="13" style="101" customWidth="1"/>
    <col min="4846" max="4846" width="12" style="101" customWidth="1"/>
    <col min="4847" max="4851" width="0" style="101" hidden="1" customWidth="1"/>
    <col min="4852" max="4852" width="13.28515625" style="101" customWidth="1"/>
    <col min="4853" max="4853" width="13.85546875" style="101" customWidth="1"/>
    <col min="4854" max="4854" width="13.28515625" style="101" customWidth="1"/>
    <col min="4855" max="4856" width="11.7109375" style="101" customWidth="1"/>
    <col min="4857" max="4857" width="14.28515625" style="101" customWidth="1"/>
    <col min="4858" max="4858" width="13.85546875" style="101" customWidth="1"/>
    <col min="4859" max="4859" width="12.28515625" style="101" customWidth="1"/>
    <col min="4860" max="4860" width="14.5703125" style="101" customWidth="1"/>
    <col min="4861" max="4861" width="12.140625" style="101" customWidth="1"/>
    <col min="4862" max="4866" width="0" style="101" hidden="1" customWidth="1"/>
    <col min="4867" max="4867" width="11.28515625" style="101" customWidth="1"/>
    <col min="4868" max="5076" width="9.140625" style="101" customWidth="1"/>
    <col min="5077" max="5080" width="8.7109375" style="101"/>
    <col min="5081" max="5081" width="6" style="101" customWidth="1"/>
    <col min="5082" max="5082" width="31.42578125" style="101" customWidth="1"/>
    <col min="5083" max="5083" width="12.140625" style="101" customWidth="1"/>
    <col min="5084" max="5084" width="12.5703125" style="101" customWidth="1"/>
    <col min="5085" max="5085" width="10.28515625" style="101" customWidth="1"/>
    <col min="5086" max="5086" width="14" style="101" customWidth="1"/>
    <col min="5087" max="5087" width="10.28515625" style="101" customWidth="1"/>
    <col min="5088" max="5088" width="12.28515625" style="101" customWidth="1"/>
    <col min="5089" max="5089" width="13.140625" style="101" customWidth="1"/>
    <col min="5090" max="5090" width="11.85546875" style="101" customWidth="1"/>
    <col min="5091" max="5091" width="12.5703125" style="101" customWidth="1"/>
    <col min="5092" max="5092" width="10.28515625" style="101" customWidth="1"/>
    <col min="5093" max="5093" width="12.7109375" style="101" customWidth="1"/>
    <col min="5094" max="5094" width="13.140625" style="101" customWidth="1"/>
    <col min="5095" max="5095" width="12.5703125" style="101" customWidth="1"/>
    <col min="5096" max="5097" width="11.7109375" style="101" customWidth="1"/>
    <col min="5098" max="5098" width="15.140625" style="101" customWidth="1"/>
    <col min="5099" max="5101" width="13" style="101" customWidth="1"/>
    <col min="5102" max="5102" width="12" style="101" customWidth="1"/>
    <col min="5103" max="5107" width="0" style="101" hidden="1" customWidth="1"/>
    <col min="5108" max="5108" width="13.28515625" style="101" customWidth="1"/>
    <col min="5109" max="5109" width="13.85546875" style="101" customWidth="1"/>
    <col min="5110" max="5110" width="13.28515625" style="101" customWidth="1"/>
    <col min="5111" max="5112" width="11.7109375" style="101" customWidth="1"/>
    <col min="5113" max="5113" width="14.28515625" style="101" customWidth="1"/>
    <col min="5114" max="5114" width="13.85546875" style="101" customWidth="1"/>
    <col min="5115" max="5115" width="12.28515625" style="101" customWidth="1"/>
    <col min="5116" max="5116" width="14.5703125" style="101" customWidth="1"/>
    <col min="5117" max="5117" width="12.140625" style="101" customWidth="1"/>
    <col min="5118" max="5122" width="0" style="101" hidden="1" customWidth="1"/>
    <col min="5123" max="5123" width="11.28515625" style="101" customWidth="1"/>
    <col min="5124" max="5332" width="9.140625" style="101" customWidth="1"/>
    <col min="5333" max="5336" width="8.7109375" style="101"/>
    <col min="5337" max="5337" width="6" style="101" customWidth="1"/>
    <col min="5338" max="5338" width="31.42578125" style="101" customWidth="1"/>
    <col min="5339" max="5339" width="12.140625" style="101" customWidth="1"/>
    <col min="5340" max="5340" width="12.5703125" style="101" customWidth="1"/>
    <col min="5341" max="5341" width="10.28515625" style="101" customWidth="1"/>
    <col min="5342" max="5342" width="14" style="101" customWidth="1"/>
    <col min="5343" max="5343" width="10.28515625" style="101" customWidth="1"/>
    <col min="5344" max="5344" width="12.28515625" style="101" customWidth="1"/>
    <col min="5345" max="5345" width="13.140625" style="101" customWidth="1"/>
    <col min="5346" max="5346" width="11.85546875" style="101" customWidth="1"/>
    <col min="5347" max="5347" width="12.5703125" style="101" customWidth="1"/>
    <col min="5348" max="5348" width="10.28515625" style="101" customWidth="1"/>
    <col min="5349" max="5349" width="12.7109375" style="101" customWidth="1"/>
    <col min="5350" max="5350" width="13.140625" style="101" customWidth="1"/>
    <col min="5351" max="5351" width="12.5703125" style="101" customWidth="1"/>
    <col min="5352" max="5353" width="11.7109375" style="101" customWidth="1"/>
    <col min="5354" max="5354" width="15.140625" style="101" customWidth="1"/>
    <col min="5355" max="5357" width="13" style="101" customWidth="1"/>
    <col min="5358" max="5358" width="12" style="101" customWidth="1"/>
    <col min="5359" max="5363" width="0" style="101" hidden="1" customWidth="1"/>
    <col min="5364" max="5364" width="13.28515625" style="101" customWidth="1"/>
    <col min="5365" max="5365" width="13.85546875" style="101" customWidth="1"/>
    <col min="5366" max="5366" width="13.28515625" style="101" customWidth="1"/>
    <col min="5367" max="5368" width="11.7109375" style="101" customWidth="1"/>
    <col min="5369" max="5369" width="14.28515625" style="101" customWidth="1"/>
    <col min="5370" max="5370" width="13.85546875" style="101" customWidth="1"/>
    <col min="5371" max="5371" width="12.28515625" style="101" customWidth="1"/>
    <col min="5372" max="5372" width="14.5703125" style="101" customWidth="1"/>
    <col min="5373" max="5373" width="12.140625" style="101" customWidth="1"/>
    <col min="5374" max="5378" width="0" style="101" hidden="1" customWidth="1"/>
    <col min="5379" max="5379" width="11.28515625" style="101" customWidth="1"/>
    <col min="5380" max="5588" width="9.140625" style="101" customWidth="1"/>
    <col min="5589" max="5592" width="8.7109375" style="101"/>
    <col min="5593" max="5593" width="6" style="101" customWidth="1"/>
    <col min="5594" max="5594" width="31.42578125" style="101" customWidth="1"/>
    <col min="5595" max="5595" width="12.140625" style="101" customWidth="1"/>
    <col min="5596" max="5596" width="12.5703125" style="101" customWidth="1"/>
    <col min="5597" max="5597" width="10.28515625" style="101" customWidth="1"/>
    <col min="5598" max="5598" width="14" style="101" customWidth="1"/>
    <col min="5599" max="5599" width="10.28515625" style="101" customWidth="1"/>
    <col min="5600" max="5600" width="12.28515625" style="101" customWidth="1"/>
    <col min="5601" max="5601" width="13.140625" style="101" customWidth="1"/>
    <col min="5602" max="5602" width="11.85546875" style="101" customWidth="1"/>
    <col min="5603" max="5603" width="12.5703125" style="101" customWidth="1"/>
    <col min="5604" max="5604" width="10.28515625" style="101" customWidth="1"/>
    <col min="5605" max="5605" width="12.7109375" style="101" customWidth="1"/>
    <col min="5606" max="5606" width="13.140625" style="101" customWidth="1"/>
    <col min="5607" max="5607" width="12.5703125" style="101" customWidth="1"/>
    <col min="5608" max="5609" width="11.7109375" style="101" customWidth="1"/>
    <col min="5610" max="5610" width="15.140625" style="101" customWidth="1"/>
    <col min="5611" max="5613" width="13" style="101" customWidth="1"/>
    <col min="5614" max="5614" width="12" style="101" customWidth="1"/>
    <col min="5615" max="5619" width="0" style="101" hidden="1" customWidth="1"/>
    <col min="5620" max="5620" width="13.28515625" style="101" customWidth="1"/>
    <col min="5621" max="5621" width="13.85546875" style="101" customWidth="1"/>
    <col min="5622" max="5622" width="13.28515625" style="101" customWidth="1"/>
    <col min="5623" max="5624" width="11.7109375" style="101" customWidth="1"/>
    <col min="5625" max="5625" width="14.28515625" style="101" customWidth="1"/>
    <col min="5626" max="5626" width="13.85546875" style="101" customWidth="1"/>
    <col min="5627" max="5627" width="12.28515625" style="101" customWidth="1"/>
    <col min="5628" max="5628" width="14.5703125" style="101" customWidth="1"/>
    <col min="5629" max="5629" width="12.140625" style="101" customWidth="1"/>
    <col min="5630" max="5634" width="0" style="101" hidden="1" customWidth="1"/>
    <col min="5635" max="5635" width="11.28515625" style="101" customWidth="1"/>
    <col min="5636" max="5844" width="9.140625" style="101" customWidth="1"/>
    <col min="5845" max="5848" width="8.7109375" style="101"/>
    <col min="5849" max="5849" width="6" style="101" customWidth="1"/>
    <col min="5850" max="5850" width="31.42578125" style="101" customWidth="1"/>
    <col min="5851" max="5851" width="12.140625" style="101" customWidth="1"/>
    <col min="5852" max="5852" width="12.5703125" style="101" customWidth="1"/>
    <col min="5853" max="5853" width="10.28515625" style="101" customWidth="1"/>
    <col min="5854" max="5854" width="14" style="101" customWidth="1"/>
    <col min="5855" max="5855" width="10.28515625" style="101" customWidth="1"/>
    <col min="5856" max="5856" width="12.28515625" style="101" customWidth="1"/>
    <col min="5857" max="5857" width="13.140625" style="101" customWidth="1"/>
    <col min="5858" max="5858" width="11.85546875" style="101" customWidth="1"/>
    <col min="5859" max="5859" width="12.5703125" style="101" customWidth="1"/>
    <col min="5860" max="5860" width="10.28515625" style="101" customWidth="1"/>
    <col min="5861" max="5861" width="12.7109375" style="101" customWidth="1"/>
    <col min="5862" max="5862" width="13.140625" style="101" customWidth="1"/>
    <col min="5863" max="5863" width="12.5703125" style="101" customWidth="1"/>
    <col min="5864" max="5865" width="11.7109375" style="101" customWidth="1"/>
    <col min="5866" max="5866" width="15.140625" style="101" customWidth="1"/>
    <col min="5867" max="5869" width="13" style="101" customWidth="1"/>
    <col min="5870" max="5870" width="12" style="101" customWidth="1"/>
    <col min="5871" max="5875" width="0" style="101" hidden="1" customWidth="1"/>
    <col min="5876" max="5876" width="13.28515625" style="101" customWidth="1"/>
    <col min="5877" max="5877" width="13.85546875" style="101" customWidth="1"/>
    <col min="5878" max="5878" width="13.28515625" style="101" customWidth="1"/>
    <col min="5879" max="5880" width="11.7109375" style="101" customWidth="1"/>
    <col min="5881" max="5881" width="14.28515625" style="101" customWidth="1"/>
    <col min="5882" max="5882" width="13.85546875" style="101" customWidth="1"/>
    <col min="5883" max="5883" width="12.28515625" style="101" customWidth="1"/>
    <col min="5884" max="5884" width="14.5703125" style="101" customWidth="1"/>
    <col min="5885" max="5885" width="12.140625" style="101" customWidth="1"/>
    <col min="5886" max="5890" width="0" style="101" hidden="1" customWidth="1"/>
    <col min="5891" max="5891" width="11.28515625" style="101" customWidth="1"/>
    <col min="5892" max="6100" width="9.140625" style="101" customWidth="1"/>
    <col min="6101" max="6104" width="8.7109375" style="101"/>
    <col min="6105" max="6105" width="6" style="101" customWidth="1"/>
    <col min="6106" max="6106" width="31.42578125" style="101" customWidth="1"/>
    <col min="6107" max="6107" width="12.140625" style="101" customWidth="1"/>
    <col min="6108" max="6108" width="12.5703125" style="101" customWidth="1"/>
    <col min="6109" max="6109" width="10.28515625" style="101" customWidth="1"/>
    <col min="6110" max="6110" width="14" style="101" customWidth="1"/>
    <col min="6111" max="6111" width="10.28515625" style="101" customWidth="1"/>
    <col min="6112" max="6112" width="12.28515625" style="101" customWidth="1"/>
    <col min="6113" max="6113" width="13.140625" style="101" customWidth="1"/>
    <col min="6114" max="6114" width="11.85546875" style="101" customWidth="1"/>
    <col min="6115" max="6115" width="12.5703125" style="101" customWidth="1"/>
    <col min="6116" max="6116" width="10.28515625" style="101" customWidth="1"/>
    <col min="6117" max="6117" width="12.7109375" style="101" customWidth="1"/>
    <col min="6118" max="6118" width="13.140625" style="101" customWidth="1"/>
    <col min="6119" max="6119" width="12.5703125" style="101" customWidth="1"/>
    <col min="6120" max="6121" width="11.7109375" style="101" customWidth="1"/>
    <col min="6122" max="6122" width="15.140625" style="101" customWidth="1"/>
    <col min="6123" max="6125" width="13" style="101" customWidth="1"/>
    <col min="6126" max="6126" width="12" style="101" customWidth="1"/>
    <col min="6127" max="6131" width="0" style="101" hidden="1" customWidth="1"/>
    <col min="6132" max="6132" width="13.28515625" style="101" customWidth="1"/>
    <col min="6133" max="6133" width="13.85546875" style="101" customWidth="1"/>
    <col min="6134" max="6134" width="13.28515625" style="101" customWidth="1"/>
    <col min="6135" max="6136" width="11.7109375" style="101" customWidth="1"/>
    <col min="6137" max="6137" width="14.28515625" style="101" customWidth="1"/>
    <col min="6138" max="6138" width="13.85546875" style="101" customWidth="1"/>
    <col min="6139" max="6139" width="12.28515625" style="101" customWidth="1"/>
    <col min="6140" max="6140" width="14.5703125" style="101" customWidth="1"/>
    <col min="6141" max="6141" width="12.140625" style="101" customWidth="1"/>
    <col min="6142" max="6146" width="0" style="101" hidden="1" customWidth="1"/>
    <col min="6147" max="6147" width="11.28515625" style="101" customWidth="1"/>
    <col min="6148" max="6356" width="9.140625" style="101" customWidth="1"/>
    <col min="6357" max="6360" width="8.7109375" style="101"/>
    <col min="6361" max="6361" width="6" style="101" customWidth="1"/>
    <col min="6362" max="6362" width="31.42578125" style="101" customWidth="1"/>
    <col min="6363" max="6363" width="12.140625" style="101" customWidth="1"/>
    <col min="6364" max="6364" width="12.5703125" style="101" customWidth="1"/>
    <col min="6365" max="6365" width="10.28515625" style="101" customWidth="1"/>
    <col min="6366" max="6366" width="14" style="101" customWidth="1"/>
    <col min="6367" max="6367" width="10.28515625" style="101" customWidth="1"/>
    <col min="6368" max="6368" width="12.28515625" style="101" customWidth="1"/>
    <col min="6369" max="6369" width="13.140625" style="101" customWidth="1"/>
    <col min="6370" max="6370" width="11.85546875" style="101" customWidth="1"/>
    <col min="6371" max="6371" width="12.5703125" style="101" customWidth="1"/>
    <col min="6372" max="6372" width="10.28515625" style="101" customWidth="1"/>
    <col min="6373" max="6373" width="12.7109375" style="101" customWidth="1"/>
    <col min="6374" max="6374" width="13.140625" style="101" customWidth="1"/>
    <col min="6375" max="6375" width="12.5703125" style="101" customWidth="1"/>
    <col min="6376" max="6377" width="11.7109375" style="101" customWidth="1"/>
    <col min="6378" max="6378" width="15.140625" style="101" customWidth="1"/>
    <col min="6379" max="6381" width="13" style="101" customWidth="1"/>
    <col min="6382" max="6382" width="12" style="101" customWidth="1"/>
    <col min="6383" max="6387" width="0" style="101" hidden="1" customWidth="1"/>
    <col min="6388" max="6388" width="13.28515625" style="101" customWidth="1"/>
    <col min="6389" max="6389" width="13.85546875" style="101" customWidth="1"/>
    <col min="6390" max="6390" width="13.28515625" style="101" customWidth="1"/>
    <col min="6391" max="6392" width="11.7109375" style="101" customWidth="1"/>
    <col min="6393" max="6393" width="14.28515625" style="101" customWidth="1"/>
    <col min="6394" max="6394" width="13.85546875" style="101" customWidth="1"/>
    <col min="6395" max="6395" width="12.28515625" style="101" customWidth="1"/>
    <col min="6396" max="6396" width="14.5703125" style="101" customWidth="1"/>
    <col min="6397" max="6397" width="12.140625" style="101" customWidth="1"/>
    <col min="6398" max="6402" width="0" style="101" hidden="1" customWidth="1"/>
    <col min="6403" max="6403" width="11.28515625" style="101" customWidth="1"/>
    <col min="6404" max="6612" width="9.140625" style="101" customWidth="1"/>
    <col min="6613" max="6616" width="8.7109375" style="101"/>
    <col min="6617" max="6617" width="6" style="101" customWidth="1"/>
    <col min="6618" max="6618" width="31.42578125" style="101" customWidth="1"/>
    <col min="6619" max="6619" width="12.140625" style="101" customWidth="1"/>
    <col min="6620" max="6620" width="12.5703125" style="101" customWidth="1"/>
    <col min="6621" max="6621" width="10.28515625" style="101" customWidth="1"/>
    <col min="6622" max="6622" width="14" style="101" customWidth="1"/>
    <col min="6623" max="6623" width="10.28515625" style="101" customWidth="1"/>
    <col min="6624" max="6624" width="12.28515625" style="101" customWidth="1"/>
    <col min="6625" max="6625" width="13.140625" style="101" customWidth="1"/>
    <col min="6626" max="6626" width="11.85546875" style="101" customWidth="1"/>
    <col min="6627" max="6627" width="12.5703125" style="101" customWidth="1"/>
    <col min="6628" max="6628" width="10.28515625" style="101" customWidth="1"/>
    <col min="6629" max="6629" width="12.7109375" style="101" customWidth="1"/>
    <col min="6630" max="6630" width="13.140625" style="101" customWidth="1"/>
    <col min="6631" max="6631" width="12.5703125" style="101" customWidth="1"/>
    <col min="6632" max="6633" width="11.7109375" style="101" customWidth="1"/>
    <col min="6634" max="6634" width="15.140625" style="101" customWidth="1"/>
    <col min="6635" max="6637" width="13" style="101" customWidth="1"/>
    <col min="6638" max="6638" width="12" style="101" customWidth="1"/>
    <col min="6639" max="6643" width="0" style="101" hidden="1" customWidth="1"/>
    <col min="6644" max="6644" width="13.28515625" style="101" customWidth="1"/>
    <col min="6645" max="6645" width="13.85546875" style="101" customWidth="1"/>
    <col min="6646" max="6646" width="13.28515625" style="101" customWidth="1"/>
    <col min="6647" max="6648" width="11.7109375" style="101" customWidth="1"/>
    <col min="6649" max="6649" width="14.28515625" style="101" customWidth="1"/>
    <col min="6650" max="6650" width="13.85546875" style="101" customWidth="1"/>
    <col min="6651" max="6651" width="12.28515625" style="101" customWidth="1"/>
    <col min="6652" max="6652" width="14.5703125" style="101" customWidth="1"/>
    <col min="6653" max="6653" width="12.140625" style="101" customWidth="1"/>
    <col min="6654" max="6658" width="0" style="101" hidden="1" customWidth="1"/>
    <col min="6659" max="6659" width="11.28515625" style="101" customWidth="1"/>
    <col min="6660" max="6868" width="9.140625" style="101" customWidth="1"/>
    <col min="6869" max="6872" width="8.7109375" style="101"/>
    <col min="6873" max="6873" width="6" style="101" customWidth="1"/>
    <col min="6874" max="6874" width="31.42578125" style="101" customWidth="1"/>
    <col min="6875" max="6875" width="12.140625" style="101" customWidth="1"/>
    <col min="6876" max="6876" width="12.5703125" style="101" customWidth="1"/>
    <col min="6877" max="6877" width="10.28515625" style="101" customWidth="1"/>
    <col min="6878" max="6878" width="14" style="101" customWidth="1"/>
    <col min="6879" max="6879" width="10.28515625" style="101" customWidth="1"/>
    <col min="6880" max="6880" width="12.28515625" style="101" customWidth="1"/>
    <col min="6881" max="6881" width="13.140625" style="101" customWidth="1"/>
    <col min="6882" max="6882" width="11.85546875" style="101" customWidth="1"/>
    <col min="6883" max="6883" width="12.5703125" style="101" customWidth="1"/>
    <col min="6884" max="6884" width="10.28515625" style="101" customWidth="1"/>
    <col min="6885" max="6885" width="12.7109375" style="101" customWidth="1"/>
    <col min="6886" max="6886" width="13.140625" style="101" customWidth="1"/>
    <col min="6887" max="6887" width="12.5703125" style="101" customWidth="1"/>
    <col min="6888" max="6889" width="11.7109375" style="101" customWidth="1"/>
    <col min="6890" max="6890" width="15.140625" style="101" customWidth="1"/>
    <col min="6891" max="6893" width="13" style="101" customWidth="1"/>
    <col min="6894" max="6894" width="12" style="101" customWidth="1"/>
    <col min="6895" max="6899" width="0" style="101" hidden="1" customWidth="1"/>
    <col min="6900" max="6900" width="13.28515625" style="101" customWidth="1"/>
    <col min="6901" max="6901" width="13.85546875" style="101" customWidth="1"/>
    <col min="6902" max="6902" width="13.28515625" style="101" customWidth="1"/>
    <col min="6903" max="6904" width="11.7109375" style="101" customWidth="1"/>
    <col min="6905" max="6905" width="14.28515625" style="101" customWidth="1"/>
    <col min="6906" max="6906" width="13.85546875" style="101" customWidth="1"/>
    <col min="6907" max="6907" width="12.28515625" style="101" customWidth="1"/>
    <col min="6908" max="6908" width="14.5703125" style="101" customWidth="1"/>
    <col min="6909" max="6909" width="12.140625" style="101" customWidth="1"/>
    <col min="6910" max="6914" width="0" style="101" hidden="1" customWidth="1"/>
    <col min="6915" max="6915" width="11.28515625" style="101" customWidth="1"/>
    <col min="6916" max="7124" width="9.140625" style="101" customWidth="1"/>
    <col min="7125" max="7128" width="8.7109375" style="101"/>
    <col min="7129" max="7129" width="6" style="101" customWidth="1"/>
    <col min="7130" max="7130" width="31.42578125" style="101" customWidth="1"/>
    <col min="7131" max="7131" width="12.140625" style="101" customWidth="1"/>
    <col min="7132" max="7132" width="12.5703125" style="101" customWidth="1"/>
    <col min="7133" max="7133" width="10.28515625" style="101" customWidth="1"/>
    <col min="7134" max="7134" width="14" style="101" customWidth="1"/>
    <col min="7135" max="7135" width="10.28515625" style="101" customWidth="1"/>
    <col min="7136" max="7136" width="12.28515625" style="101" customWidth="1"/>
    <col min="7137" max="7137" width="13.140625" style="101" customWidth="1"/>
    <col min="7138" max="7138" width="11.85546875" style="101" customWidth="1"/>
    <col min="7139" max="7139" width="12.5703125" style="101" customWidth="1"/>
    <col min="7140" max="7140" width="10.28515625" style="101" customWidth="1"/>
    <col min="7141" max="7141" width="12.7109375" style="101" customWidth="1"/>
    <col min="7142" max="7142" width="13.140625" style="101" customWidth="1"/>
    <col min="7143" max="7143" width="12.5703125" style="101" customWidth="1"/>
    <col min="7144" max="7145" width="11.7109375" style="101" customWidth="1"/>
    <col min="7146" max="7146" width="15.140625" style="101" customWidth="1"/>
    <col min="7147" max="7149" width="13" style="101" customWidth="1"/>
    <col min="7150" max="7150" width="12" style="101" customWidth="1"/>
    <col min="7151" max="7155" width="0" style="101" hidden="1" customWidth="1"/>
    <col min="7156" max="7156" width="13.28515625" style="101" customWidth="1"/>
    <col min="7157" max="7157" width="13.85546875" style="101" customWidth="1"/>
    <col min="7158" max="7158" width="13.28515625" style="101" customWidth="1"/>
    <col min="7159" max="7160" width="11.7109375" style="101" customWidth="1"/>
    <col min="7161" max="7161" width="14.28515625" style="101" customWidth="1"/>
    <col min="7162" max="7162" width="13.85546875" style="101" customWidth="1"/>
    <col min="7163" max="7163" width="12.28515625" style="101" customWidth="1"/>
    <col min="7164" max="7164" width="14.5703125" style="101" customWidth="1"/>
    <col min="7165" max="7165" width="12.140625" style="101" customWidth="1"/>
    <col min="7166" max="7170" width="0" style="101" hidden="1" customWidth="1"/>
    <col min="7171" max="7171" width="11.28515625" style="101" customWidth="1"/>
    <col min="7172" max="7380" width="9.140625" style="101" customWidth="1"/>
    <col min="7381" max="7384" width="8.7109375" style="101"/>
    <col min="7385" max="7385" width="6" style="101" customWidth="1"/>
    <col min="7386" max="7386" width="31.42578125" style="101" customWidth="1"/>
    <col min="7387" max="7387" width="12.140625" style="101" customWidth="1"/>
    <col min="7388" max="7388" width="12.5703125" style="101" customWidth="1"/>
    <col min="7389" max="7389" width="10.28515625" style="101" customWidth="1"/>
    <col min="7390" max="7390" width="14" style="101" customWidth="1"/>
    <col min="7391" max="7391" width="10.28515625" style="101" customWidth="1"/>
    <col min="7392" max="7392" width="12.28515625" style="101" customWidth="1"/>
    <col min="7393" max="7393" width="13.140625" style="101" customWidth="1"/>
    <col min="7394" max="7394" width="11.85546875" style="101" customWidth="1"/>
    <col min="7395" max="7395" width="12.5703125" style="101" customWidth="1"/>
    <col min="7396" max="7396" width="10.28515625" style="101" customWidth="1"/>
    <col min="7397" max="7397" width="12.7109375" style="101" customWidth="1"/>
    <col min="7398" max="7398" width="13.140625" style="101" customWidth="1"/>
    <col min="7399" max="7399" width="12.5703125" style="101" customWidth="1"/>
    <col min="7400" max="7401" width="11.7109375" style="101" customWidth="1"/>
    <col min="7402" max="7402" width="15.140625" style="101" customWidth="1"/>
    <col min="7403" max="7405" width="13" style="101" customWidth="1"/>
    <col min="7406" max="7406" width="12" style="101" customWidth="1"/>
    <col min="7407" max="7411" width="0" style="101" hidden="1" customWidth="1"/>
    <col min="7412" max="7412" width="13.28515625" style="101" customWidth="1"/>
    <col min="7413" max="7413" width="13.85546875" style="101" customWidth="1"/>
    <col min="7414" max="7414" width="13.28515625" style="101" customWidth="1"/>
    <col min="7415" max="7416" width="11.7109375" style="101" customWidth="1"/>
    <col min="7417" max="7417" width="14.28515625" style="101" customWidth="1"/>
    <col min="7418" max="7418" width="13.85546875" style="101" customWidth="1"/>
    <col min="7419" max="7419" width="12.28515625" style="101" customWidth="1"/>
    <col min="7420" max="7420" width="14.5703125" style="101" customWidth="1"/>
    <col min="7421" max="7421" width="12.140625" style="101" customWidth="1"/>
    <col min="7422" max="7426" width="0" style="101" hidden="1" customWidth="1"/>
    <col min="7427" max="7427" width="11.28515625" style="101" customWidth="1"/>
    <col min="7428" max="7636" width="9.140625" style="101" customWidth="1"/>
    <col min="7637" max="7640" width="8.7109375" style="101"/>
    <col min="7641" max="7641" width="6" style="101" customWidth="1"/>
    <col min="7642" max="7642" width="31.42578125" style="101" customWidth="1"/>
    <col min="7643" max="7643" width="12.140625" style="101" customWidth="1"/>
    <col min="7644" max="7644" width="12.5703125" style="101" customWidth="1"/>
    <col min="7645" max="7645" width="10.28515625" style="101" customWidth="1"/>
    <col min="7646" max="7646" width="14" style="101" customWidth="1"/>
    <col min="7647" max="7647" width="10.28515625" style="101" customWidth="1"/>
    <col min="7648" max="7648" width="12.28515625" style="101" customWidth="1"/>
    <col min="7649" max="7649" width="13.140625" style="101" customWidth="1"/>
    <col min="7650" max="7650" width="11.85546875" style="101" customWidth="1"/>
    <col min="7651" max="7651" width="12.5703125" style="101" customWidth="1"/>
    <col min="7652" max="7652" width="10.28515625" style="101" customWidth="1"/>
    <col min="7653" max="7653" width="12.7109375" style="101" customWidth="1"/>
    <col min="7654" max="7654" width="13.140625" style="101" customWidth="1"/>
    <col min="7655" max="7655" width="12.5703125" style="101" customWidth="1"/>
    <col min="7656" max="7657" width="11.7109375" style="101" customWidth="1"/>
    <col min="7658" max="7658" width="15.140625" style="101" customWidth="1"/>
    <col min="7659" max="7661" width="13" style="101" customWidth="1"/>
    <col min="7662" max="7662" width="12" style="101" customWidth="1"/>
    <col min="7663" max="7667" width="0" style="101" hidden="1" customWidth="1"/>
    <col min="7668" max="7668" width="13.28515625" style="101" customWidth="1"/>
    <col min="7669" max="7669" width="13.85546875" style="101" customWidth="1"/>
    <col min="7670" max="7670" width="13.28515625" style="101" customWidth="1"/>
    <col min="7671" max="7672" width="11.7109375" style="101" customWidth="1"/>
    <col min="7673" max="7673" width="14.28515625" style="101" customWidth="1"/>
    <col min="7674" max="7674" width="13.85546875" style="101" customWidth="1"/>
    <col min="7675" max="7675" width="12.28515625" style="101" customWidth="1"/>
    <col min="7676" max="7676" width="14.5703125" style="101" customWidth="1"/>
    <col min="7677" max="7677" width="12.140625" style="101" customWidth="1"/>
    <col min="7678" max="7682" width="0" style="101" hidden="1" customWidth="1"/>
    <col min="7683" max="7683" width="11.28515625" style="101" customWidth="1"/>
    <col min="7684" max="7892" width="9.140625" style="101" customWidth="1"/>
    <col min="7893" max="7896" width="8.7109375" style="101"/>
    <col min="7897" max="7897" width="6" style="101" customWidth="1"/>
    <col min="7898" max="7898" width="31.42578125" style="101" customWidth="1"/>
    <col min="7899" max="7899" width="12.140625" style="101" customWidth="1"/>
    <col min="7900" max="7900" width="12.5703125" style="101" customWidth="1"/>
    <col min="7901" max="7901" width="10.28515625" style="101" customWidth="1"/>
    <col min="7902" max="7902" width="14" style="101" customWidth="1"/>
    <col min="7903" max="7903" width="10.28515625" style="101" customWidth="1"/>
    <col min="7904" max="7904" width="12.28515625" style="101" customWidth="1"/>
    <col min="7905" max="7905" width="13.140625" style="101" customWidth="1"/>
    <col min="7906" max="7906" width="11.85546875" style="101" customWidth="1"/>
    <col min="7907" max="7907" width="12.5703125" style="101" customWidth="1"/>
    <col min="7908" max="7908" width="10.28515625" style="101" customWidth="1"/>
    <col min="7909" max="7909" width="12.7109375" style="101" customWidth="1"/>
    <col min="7910" max="7910" width="13.140625" style="101" customWidth="1"/>
    <col min="7911" max="7911" width="12.5703125" style="101" customWidth="1"/>
    <col min="7912" max="7913" width="11.7109375" style="101" customWidth="1"/>
    <col min="7914" max="7914" width="15.140625" style="101" customWidth="1"/>
    <col min="7915" max="7917" width="13" style="101" customWidth="1"/>
    <col min="7918" max="7918" width="12" style="101" customWidth="1"/>
    <col min="7919" max="7923" width="0" style="101" hidden="1" customWidth="1"/>
    <col min="7924" max="7924" width="13.28515625" style="101" customWidth="1"/>
    <col min="7925" max="7925" width="13.85546875" style="101" customWidth="1"/>
    <col min="7926" max="7926" width="13.28515625" style="101" customWidth="1"/>
    <col min="7927" max="7928" width="11.7109375" style="101" customWidth="1"/>
    <col min="7929" max="7929" width="14.28515625" style="101" customWidth="1"/>
    <col min="7930" max="7930" width="13.85546875" style="101" customWidth="1"/>
    <col min="7931" max="7931" width="12.28515625" style="101" customWidth="1"/>
    <col min="7932" max="7932" width="14.5703125" style="101" customWidth="1"/>
    <col min="7933" max="7933" width="12.140625" style="101" customWidth="1"/>
    <col min="7934" max="7938" width="0" style="101" hidden="1" customWidth="1"/>
    <col min="7939" max="7939" width="11.28515625" style="101" customWidth="1"/>
    <col min="7940" max="8148" width="9.140625" style="101" customWidth="1"/>
    <col min="8149" max="8152" width="8.7109375" style="101"/>
    <col min="8153" max="8153" width="6" style="101" customWidth="1"/>
    <col min="8154" max="8154" width="31.42578125" style="101" customWidth="1"/>
    <col min="8155" max="8155" width="12.140625" style="101" customWidth="1"/>
    <col min="8156" max="8156" width="12.5703125" style="101" customWidth="1"/>
    <col min="8157" max="8157" width="10.28515625" style="101" customWidth="1"/>
    <col min="8158" max="8158" width="14" style="101" customWidth="1"/>
    <col min="8159" max="8159" width="10.28515625" style="101" customWidth="1"/>
    <col min="8160" max="8160" width="12.28515625" style="101" customWidth="1"/>
    <col min="8161" max="8161" width="13.140625" style="101" customWidth="1"/>
    <col min="8162" max="8162" width="11.85546875" style="101" customWidth="1"/>
    <col min="8163" max="8163" width="12.5703125" style="101" customWidth="1"/>
    <col min="8164" max="8164" width="10.28515625" style="101" customWidth="1"/>
    <col min="8165" max="8165" width="12.7109375" style="101" customWidth="1"/>
    <col min="8166" max="8166" width="13.140625" style="101" customWidth="1"/>
    <col min="8167" max="8167" width="12.5703125" style="101" customWidth="1"/>
    <col min="8168" max="8169" width="11.7109375" style="101" customWidth="1"/>
    <col min="8170" max="8170" width="15.140625" style="101" customWidth="1"/>
    <col min="8171" max="8173" width="13" style="101" customWidth="1"/>
    <col min="8174" max="8174" width="12" style="101" customWidth="1"/>
    <col min="8175" max="8179" width="0" style="101" hidden="1" customWidth="1"/>
    <col min="8180" max="8180" width="13.28515625" style="101" customWidth="1"/>
    <col min="8181" max="8181" width="13.85546875" style="101" customWidth="1"/>
    <col min="8182" max="8182" width="13.28515625" style="101" customWidth="1"/>
    <col min="8183" max="8184" width="11.7109375" style="101" customWidth="1"/>
    <col min="8185" max="8185" width="14.28515625" style="101" customWidth="1"/>
    <col min="8186" max="8186" width="13.85546875" style="101" customWidth="1"/>
    <col min="8187" max="8187" width="12.28515625" style="101" customWidth="1"/>
    <col min="8188" max="8188" width="14.5703125" style="101" customWidth="1"/>
    <col min="8189" max="8189" width="12.140625" style="101" customWidth="1"/>
    <col min="8190" max="8194" width="0" style="101" hidden="1" customWidth="1"/>
    <col min="8195" max="8195" width="11.28515625" style="101" customWidth="1"/>
    <col min="8196" max="8404" width="9.140625" style="101" customWidth="1"/>
    <col min="8405" max="8408" width="8.7109375" style="101"/>
    <col min="8409" max="8409" width="6" style="101" customWidth="1"/>
    <col min="8410" max="8410" width="31.42578125" style="101" customWidth="1"/>
    <col min="8411" max="8411" width="12.140625" style="101" customWidth="1"/>
    <col min="8412" max="8412" width="12.5703125" style="101" customWidth="1"/>
    <col min="8413" max="8413" width="10.28515625" style="101" customWidth="1"/>
    <col min="8414" max="8414" width="14" style="101" customWidth="1"/>
    <col min="8415" max="8415" width="10.28515625" style="101" customWidth="1"/>
    <col min="8416" max="8416" width="12.28515625" style="101" customWidth="1"/>
    <col min="8417" max="8417" width="13.140625" style="101" customWidth="1"/>
    <col min="8418" max="8418" width="11.85546875" style="101" customWidth="1"/>
    <col min="8419" max="8419" width="12.5703125" style="101" customWidth="1"/>
    <col min="8420" max="8420" width="10.28515625" style="101" customWidth="1"/>
    <col min="8421" max="8421" width="12.7109375" style="101" customWidth="1"/>
    <col min="8422" max="8422" width="13.140625" style="101" customWidth="1"/>
    <col min="8423" max="8423" width="12.5703125" style="101" customWidth="1"/>
    <col min="8424" max="8425" width="11.7109375" style="101" customWidth="1"/>
    <col min="8426" max="8426" width="15.140625" style="101" customWidth="1"/>
    <col min="8427" max="8429" width="13" style="101" customWidth="1"/>
    <col min="8430" max="8430" width="12" style="101" customWidth="1"/>
    <col min="8431" max="8435" width="0" style="101" hidden="1" customWidth="1"/>
    <col min="8436" max="8436" width="13.28515625" style="101" customWidth="1"/>
    <col min="8437" max="8437" width="13.85546875" style="101" customWidth="1"/>
    <col min="8438" max="8438" width="13.28515625" style="101" customWidth="1"/>
    <col min="8439" max="8440" width="11.7109375" style="101" customWidth="1"/>
    <col min="8441" max="8441" width="14.28515625" style="101" customWidth="1"/>
    <col min="8442" max="8442" width="13.85546875" style="101" customWidth="1"/>
    <col min="8443" max="8443" width="12.28515625" style="101" customWidth="1"/>
    <col min="8444" max="8444" width="14.5703125" style="101" customWidth="1"/>
    <col min="8445" max="8445" width="12.140625" style="101" customWidth="1"/>
    <col min="8446" max="8450" width="0" style="101" hidden="1" customWidth="1"/>
    <col min="8451" max="8451" width="11.28515625" style="101" customWidth="1"/>
    <col min="8452" max="8660" width="9.140625" style="101" customWidth="1"/>
    <col min="8661" max="8664" width="8.7109375" style="101"/>
    <col min="8665" max="8665" width="6" style="101" customWidth="1"/>
    <col min="8666" max="8666" width="31.42578125" style="101" customWidth="1"/>
    <col min="8667" max="8667" width="12.140625" style="101" customWidth="1"/>
    <col min="8668" max="8668" width="12.5703125" style="101" customWidth="1"/>
    <col min="8669" max="8669" width="10.28515625" style="101" customWidth="1"/>
    <col min="8670" max="8670" width="14" style="101" customWidth="1"/>
    <col min="8671" max="8671" width="10.28515625" style="101" customWidth="1"/>
    <col min="8672" max="8672" width="12.28515625" style="101" customWidth="1"/>
    <col min="8673" max="8673" width="13.140625" style="101" customWidth="1"/>
    <col min="8674" max="8674" width="11.85546875" style="101" customWidth="1"/>
    <col min="8675" max="8675" width="12.5703125" style="101" customWidth="1"/>
    <col min="8676" max="8676" width="10.28515625" style="101" customWidth="1"/>
    <col min="8677" max="8677" width="12.7109375" style="101" customWidth="1"/>
    <col min="8678" max="8678" width="13.140625" style="101" customWidth="1"/>
    <col min="8679" max="8679" width="12.5703125" style="101" customWidth="1"/>
    <col min="8680" max="8681" width="11.7109375" style="101" customWidth="1"/>
    <col min="8682" max="8682" width="15.140625" style="101" customWidth="1"/>
    <col min="8683" max="8685" width="13" style="101" customWidth="1"/>
    <col min="8686" max="8686" width="12" style="101" customWidth="1"/>
    <col min="8687" max="8691" width="0" style="101" hidden="1" customWidth="1"/>
    <col min="8692" max="8692" width="13.28515625" style="101" customWidth="1"/>
    <col min="8693" max="8693" width="13.85546875" style="101" customWidth="1"/>
    <col min="8694" max="8694" width="13.28515625" style="101" customWidth="1"/>
    <col min="8695" max="8696" width="11.7109375" style="101" customWidth="1"/>
    <col min="8697" max="8697" width="14.28515625" style="101" customWidth="1"/>
    <col min="8698" max="8698" width="13.85546875" style="101" customWidth="1"/>
    <col min="8699" max="8699" width="12.28515625" style="101" customWidth="1"/>
    <col min="8700" max="8700" width="14.5703125" style="101" customWidth="1"/>
    <col min="8701" max="8701" width="12.140625" style="101" customWidth="1"/>
    <col min="8702" max="8706" width="0" style="101" hidden="1" customWidth="1"/>
    <col min="8707" max="8707" width="11.28515625" style="101" customWidth="1"/>
    <col min="8708" max="8916" width="9.140625" style="101" customWidth="1"/>
    <col min="8917" max="8920" width="8.7109375" style="101"/>
    <col min="8921" max="8921" width="6" style="101" customWidth="1"/>
    <col min="8922" max="8922" width="31.42578125" style="101" customWidth="1"/>
    <col min="8923" max="8923" width="12.140625" style="101" customWidth="1"/>
    <col min="8924" max="8924" width="12.5703125" style="101" customWidth="1"/>
    <col min="8925" max="8925" width="10.28515625" style="101" customWidth="1"/>
    <col min="8926" max="8926" width="14" style="101" customWidth="1"/>
    <col min="8927" max="8927" width="10.28515625" style="101" customWidth="1"/>
    <col min="8928" max="8928" width="12.28515625" style="101" customWidth="1"/>
    <col min="8929" max="8929" width="13.140625" style="101" customWidth="1"/>
    <col min="8930" max="8930" width="11.85546875" style="101" customWidth="1"/>
    <col min="8931" max="8931" width="12.5703125" style="101" customWidth="1"/>
    <col min="8932" max="8932" width="10.28515625" style="101" customWidth="1"/>
    <col min="8933" max="8933" width="12.7109375" style="101" customWidth="1"/>
    <col min="8934" max="8934" width="13.140625" style="101" customWidth="1"/>
    <col min="8935" max="8935" width="12.5703125" style="101" customWidth="1"/>
    <col min="8936" max="8937" width="11.7109375" style="101" customWidth="1"/>
    <col min="8938" max="8938" width="15.140625" style="101" customWidth="1"/>
    <col min="8939" max="8941" width="13" style="101" customWidth="1"/>
    <col min="8942" max="8942" width="12" style="101" customWidth="1"/>
    <col min="8943" max="8947" width="0" style="101" hidden="1" customWidth="1"/>
    <col min="8948" max="8948" width="13.28515625" style="101" customWidth="1"/>
    <col min="8949" max="8949" width="13.85546875" style="101" customWidth="1"/>
    <col min="8950" max="8950" width="13.28515625" style="101" customWidth="1"/>
    <col min="8951" max="8952" width="11.7109375" style="101" customWidth="1"/>
    <col min="8953" max="8953" width="14.28515625" style="101" customWidth="1"/>
    <col min="8954" max="8954" width="13.85546875" style="101" customWidth="1"/>
    <col min="8955" max="8955" width="12.28515625" style="101" customWidth="1"/>
    <col min="8956" max="8956" width="14.5703125" style="101" customWidth="1"/>
    <col min="8957" max="8957" width="12.140625" style="101" customWidth="1"/>
    <col min="8958" max="8962" width="0" style="101" hidden="1" customWidth="1"/>
    <col min="8963" max="8963" width="11.28515625" style="101" customWidth="1"/>
    <col min="8964" max="9172" width="9.140625" style="101" customWidth="1"/>
    <col min="9173" max="9176" width="8.7109375" style="101"/>
    <col min="9177" max="9177" width="6" style="101" customWidth="1"/>
    <col min="9178" max="9178" width="31.42578125" style="101" customWidth="1"/>
    <col min="9179" max="9179" width="12.140625" style="101" customWidth="1"/>
    <col min="9180" max="9180" width="12.5703125" style="101" customWidth="1"/>
    <col min="9181" max="9181" width="10.28515625" style="101" customWidth="1"/>
    <col min="9182" max="9182" width="14" style="101" customWidth="1"/>
    <col min="9183" max="9183" width="10.28515625" style="101" customWidth="1"/>
    <col min="9184" max="9184" width="12.28515625" style="101" customWidth="1"/>
    <col min="9185" max="9185" width="13.140625" style="101" customWidth="1"/>
    <col min="9186" max="9186" width="11.85546875" style="101" customWidth="1"/>
    <col min="9187" max="9187" width="12.5703125" style="101" customWidth="1"/>
    <col min="9188" max="9188" width="10.28515625" style="101" customWidth="1"/>
    <col min="9189" max="9189" width="12.7109375" style="101" customWidth="1"/>
    <col min="9190" max="9190" width="13.140625" style="101" customWidth="1"/>
    <col min="9191" max="9191" width="12.5703125" style="101" customWidth="1"/>
    <col min="9192" max="9193" width="11.7109375" style="101" customWidth="1"/>
    <col min="9194" max="9194" width="15.140625" style="101" customWidth="1"/>
    <col min="9195" max="9197" width="13" style="101" customWidth="1"/>
    <col min="9198" max="9198" width="12" style="101" customWidth="1"/>
    <col min="9199" max="9203" width="0" style="101" hidden="1" customWidth="1"/>
    <col min="9204" max="9204" width="13.28515625" style="101" customWidth="1"/>
    <col min="9205" max="9205" width="13.85546875" style="101" customWidth="1"/>
    <col min="9206" max="9206" width="13.28515625" style="101" customWidth="1"/>
    <col min="9207" max="9208" width="11.7109375" style="101" customWidth="1"/>
    <col min="9209" max="9209" width="14.28515625" style="101" customWidth="1"/>
    <col min="9210" max="9210" width="13.85546875" style="101" customWidth="1"/>
    <col min="9211" max="9211" width="12.28515625" style="101" customWidth="1"/>
    <col min="9212" max="9212" width="14.5703125" style="101" customWidth="1"/>
    <col min="9213" max="9213" width="12.140625" style="101" customWidth="1"/>
    <col min="9214" max="9218" width="0" style="101" hidden="1" customWidth="1"/>
    <col min="9219" max="9219" width="11.28515625" style="101" customWidth="1"/>
    <col min="9220" max="9428" width="9.140625" style="101" customWidth="1"/>
    <col min="9429" max="9432" width="8.7109375" style="101"/>
    <col min="9433" max="9433" width="6" style="101" customWidth="1"/>
    <col min="9434" max="9434" width="31.42578125" style="101" customWidth="1"/>
    <col min="9435" max="9435" width="12.140625" style="101" customWidth="1"/>
    <col min="9436" max="9436" width="12.5703125" style="101" customWidth="1"/>
    <col min="9437" max="9437" width="10.28515625" style="101" customWidth="1"/>
    <col min="9438" max="9438" width="14" style="101" customWidth="1"/>
    <col min="9439" max="9439" width="10.28515625" style="101" customWidth="1"/>
    <col min="9440" max="9440" width="12.28515625" style="101" customWidth="1"/>
    <col min="9441" max="9441" width="13.140625" style="101" customWidth="1"/>
    <col min="9442" max="9442" width="11.85546875" style="101" customWidth="1"/>
    <col min="9443" max="9443" width="12.5703125" style="101" customWidth="1"/>
    <col min="9444" max="9444" width="10.28515625" style="101" customWidth="1"/>
    <col min="9445" max="9445" width="12.7109375" style="101" customWidth="1"/>
    <col min="9446" max="9446" width="13.140625" style="101" customWidth="1"/>
    <col min="9447" max="9447" width="12.5703125" style="101" customWidth="1"/>
    <col min="9448" max="9449" width="11.7109375" style="101" customWidth="1"/>
    <col min="9450" max="9450" width="15.140625" style="101" customWidth="1"/>
    <col min="9451" max="9453" width="13" style="101" customWidth="1"/>
    <col min="9454" max="9454" width="12" style="101" customWidth="1"/>
    <col min="9455" max="9459" width="0" style="101" hidden="1" customWidth="1"/>
    <col min="9460" max="9460" width="13.28515625" style="101" customWidth="1"/>
    <col min="9461" max="9461" width="13.85546875" style="101" customWidth="1"/>
    <col min="9462" max="9462" width="13.28515625" style="101" customWidth="1"/>
    <col min="9463" max="9464" width="11.7109375" style="101" customWidth="1"/>
    <col min="9465" max="9465" width="14.28515625" style="101" customWidth="1"/>
    <col min="9466" max="9466" width="13.85546875" style="101" customWidth="1"/>
    <col min="9467" max="9467" width="12.28515625" style="101" customWidth="1"/>
    <col min="9468" max="9468" width="14.5703125" style="101" customWidth="1"/>
    <col min="9469" max="9469" width="12.140625" style="101" customWidth="1"/>
    <col min="9470" max="9474" width="0" style="101" hidden="1" customWidth="1"/>
    <col min="9475" max="9475" width="11.28515625" style="101" customWidth="1"/>
    <col min="9476" max="9684" width="9.140625" style="101" customWidth="1"/>
    <col min="9685" max="9688" width="8.7109375" style="101"/>
    <col min="9689" max="9689" width="6" style="101" customWidth="1"/>
    <col min="9690" max="9690" width="31.42578125" style="101" customWidth="1"/>
    <col min="9691" max="9691" width="12.140625" style="101" customWidth="1"/>
    <col min="9692" max="9692" width="12.5703125" style="101" customWidth="1"/>
    <col min="9693" max="9693" width="10.28515625" style="101" customWidth="1"/>
    <col min="9694" max="9694" width="14" style="101" customWidth="1"/>
    <col min="9695" max="9695" width="10.28515625" style="101" customWidth="1"/>
    <col min="9696" max="9696" width="12.28515625" style="101" customWidth="1"/>
    <col min="9697" max="9697" width="13.140625" style="101" customWidth="1"/>
    <col min="9698" max="9698" width="11.85546875" style="101" customWidth="1"/>
    <col min="9699" max="9699" width="12.5703125" style="101" customWidth="1"/>
    <col min="9700" max="9700" width="10.28515625" style="101" customWidth="1"/>
    <col min="9701" max="9701" width="12.7109375" style="101" customWidth="1"/>
    <col min="9702" max="9702" width="13.140625" style="101" customWidth="1"/>
    <col min="9703" max="9703" width="12.5703125" style="101" customWidth="1"/>
    <col min="9704" max="9705" width="11.7109375" style="101" customWidth="1"/>
    <col min="9706" max="9706" width="15.140625" style="101" customWidth="1"/>
    <col min="9707" max="9709" width="13" style="101" customWidth="1"/>
    <col min="9710" max="9710" width="12" style="101" customWidth="1"/>
    <col min="9711" max="9715" width="0" style="101" hidden="1" customWidth="1"/>
    <col min="9716" max="9716" width="13.28515625" style="101" customWidth="1"/>
    <col min="9717" max="9717" width="13.85546875" style="101" customWidth="1"/>
    <col min="9718" max="9718" width="13.28515625" style="101" customWidth="1"/>
    <col min="9719" max="9720" width="11.7109375" style="101" customWidth="1"/>
    <col min="9721" max="9721" width="14.28515625" style="101" customWidth="1"/>
    <col min="9722" max="9722" width="13.85546875" style="101" customWidth="1"/>
    <col min="9723" max="9723" width="12.28515625" style="101" customWidth="1"/>
    <col min="9724" max="9724" width="14.5703125" style="101" customWidth="1"/>
    <col min="9725" max="9725" width="12.140625" style="101" customWidth="1"/>
    <col min="9726" max="9730" width="0" style="101" hidden="1" customWidth="1"/>
    <col min="9731" max="9731" width="11.28515625" style="101" customWidth="1"/>
    <col min="9732" max="9940" width="9.140625" style="101" customWidth="1"/>
    <col min="9941" max="9944" width="8.7109375" style="101"/>
    <col min="9945" max="9945" width="6" style="101" customWidth="1"/>
    <col min="9946" max="9946" width="31.42578125" style="101" customWidth="1"/>
    <col min="9947" max="9947" width="12.140625" style="101" customWidth="1"/>
    <col min="9948" max="9948" width="12.5703125" style="101" customWidth="1"/>
    <col min="9949" max="9949" width="10.28515625" style="101" customWidth="1"/>
    <col min="9950" max="9950" width="14" style="101" customWidth="1"/>
    <col min="9951" max="9951" width="10.28515625" style="101" customWidth="1"/>
    <col min="9952" max="9952" width="12.28515625" style="101" customWidth="1"/>
    <col min="9953" max="9953" width="13.140625" style="101" customWidth="1"/>
    <col min="9954" max="9954" width="11.85546875" style="101" customWidth="1"/>
    <col min="9955" max="9955" width="12.5703125" style="101" customWidth="1"/>
    <col min="9956" max="9956" width="10.28515625" style="101" customWidth="1"/>
    <col min="9957" max="9957" width="12.7109375" style="101" customWidth="1"/>
    <col min="9958" max="9958" width="13.140625" style="101" customWidth="1"/>
    <col min="9959" max="9959" width="12.5703125" style="101" customWidth="1"/>
    <col min="9960" max="9961" width="11.7109375" style="101" customWidth="1"/>
    <col min="9962" max="9962" width="15.140625" style="101" customWidth="1"/>
    <col min="9963" max="9965" width="13" style="101" customWidth="1"/>
    <col min="9966" max="9966" width="12" style="101" customWidth="1"/>
    <col min="9967" max="9971" width="0" style="101" hidden="1" customWidth="1"/>
    <col min="9972" max="9972" width="13.28515625" style="101" customWidth="1"/>
    <col min="9973" max="9973" width="13.85546875" style="101" customWidth="1"/>
    <col min="9974" max="9974" width="13.28515625" style="101" customWidth="1"/>
    <col min="9975" max="9976" width="11.7109375" style="101" customWidth="1"/>
    <col min="9977" max="9977" width="14.28515625" style="101" customWidth="1"/>
    <col min="9978" max="9978" width="13.85546875" style="101" customWidth="1"/>
    <col min="9979" max="9979" width="12.28515625" style="101" customWidth="1"/>
    <col min="9980" max="9980" width="14.5703125" style="101" customWidth="1"/>
    <col min="9981" max="9981" width="12.140625" style="101" customWidth="1"/>
    <col min="9982" max="9986" width="0" style="101" hidden="1" customWidth="1"/>
    <col min="9987" max="9987" width="11.28515625" style="101" customWidth="1"/>
    <col min="9988" max="10196" width="9.140625" style="101" customWidth="1"/>
    <col min="10197" max="10200" width="8.7109375" style="101"/>
    <col min="10201" max="10201" width="6" style="101" customWidth="1"/>
    <col min="10202" max="10202" width="31.42578125" style="101" customWidth="1"/>
    <col min="10203" max="10203" width="12.140625" style="101" customWidth="1"/>
    <col min="10204" max="10204" width="12.5703125" style="101" customWidth="1"/>
    <col min="10205" max="10205" width="10.28515625" style="101" customWidth="1"/>
    <col min="10206" max="10206" width="14" style="101" customWidth="1"/>
    <col min="10207" max="10207" width="10.28515625" style="101" customWidth="1"/>
    <col min="10208" max="10208" width="12.28515625" style="101" customWidth="1"/>
    <col min="10209" max="10209" width="13.140625" style="101" customWidth="1"/>
    <col min="10210" max="10210" width="11.85546875" style="101" customWidth="1"/>
    <col min="10211" max="10211" width="12.5703125" style="101" customWidth="1"/>
    <col min="10212" max="10212" width="10.28515625" style="101" customWidth="1"/>
    <col min="10213" max="10213" width="12.7109375" style="101" customWidth="1"/>
    <col min="10214" max="10214" width="13.140625" style="101" customWidth="1"/>
    <col min="10215" max="10215" width="12.5703125" style="101" customWidth="1"/>
    <col min="10216" max="10217" width="11.7109375" style="101" customWidth="1"/>
    <col min="10218" max="10218" width="15.140625" style="101" customWidth="1"/>
    <col min="10219" max="10221" width="13" style="101" customWidth="1"/>
    <col min="10222" max="10222" width="12" style="101" customWidth="1"/>
    <col min="10223" max="10227" width="0" style="101" hidden="1" customWidth="1"/>
    <col min="10228" max="10228" width="13.28515625" style="101" customWidth="1"/>
    <col min="10229" max="10229" width="13.85546875" style="101" customWidth="1"/>
    <col min="10230" max="10230" width="13.28515625" style="101" customWidth="1"/>
    <col min="10231" max="10232" width="11.7109375" style="101" customWidth="1"/>
    <col min="10233" max="10233" width="14.28515625" style="101" customWidth="1"/>
    <col min="10234" max="10234" width="13.85546875" style="101" customWidth="1"/>
    <col min="10235" max="10235" width="12.28515625" style="101" customWidth="1"/>
    <col min="10236" max="10236" width="14.5703125" style="101" customWidth="1"/>
    <col min="10237" max="10237" width="12.140625" style="101" customWidth="1"/>
    <col min="10238" max="10242" width="0" style="101" hidden="1" customWidth="1"/>
    <col min="10243" max="10243" width="11.28515625" style="101" customWidth="1"/>
    <col min="10244" max="10452" width="9.140625" style="101" customWidth="1"/>
    <col min="10453" max="10456" width="8.7109375" style="101"/>
    <col min="10457" max="10457" width="6" style="101" customWidth="1"/>
    <col min="10458" max="10458" width="31.42578125" style="101" customWidth="1"/>
    <col min="10459" max="10459" width="12.140625" style="101" customWidth="1"/>
    <col min="10460" max="10460" width="12.5703125" style="101" customWidth="1"/>
    <col min="10461" max="10461" width="10.28515625" style="101" customWidth="1"/>
    <col min="10462" max="10462" width="14" style="101" customWidth="1"/>
    <col min="10463" max="10463" width="10.28515625" style="101" customWidth="1"/>
    <col min="10464" max="10464" width="12.28515625" style="101" customWidth="1"/>
    <col min="10465" max="10465" width="13.140625" style="101" customWidth="1"/>
    <col min="10466" max="10466" width="11.85546875" style="101" customWidth="1"/>
    <col min="10467" max="10467" width="12.5703125" style="101" customWidth="1"/>
    <col min="10468" max="10468" width="10.28515625" style="101" customWidth="1"/>
    <col min="10469" max="10469" width="12.7109375" style="101" customWidth="1"/>
    <col min="10470" max="10470" width="13.140625" style="101" customWidth="1"/>
    <col min="10471" max="10471" width="12.5703125" style="101" customWidth="1"/>
    <col min="10472" max="10473" width="11.7109375" style="101" customWidth="1"/>
    <col min="10474" max="10474" width="15.140625" style="101" customWidth="1"/>
    <col min="10475" max="10477" width="13" style="101" customWidth="1"/>
    <col min="10478" max="10478" width="12" style="101" customWidth="1"/>
    <col min="10479" max="10483" width="0" style="101" hidden="1" customWidth="1"/>
    <col min="10484" max="10484" width="13.28515625" style="101" customWidth="1"/>
    <col min="10485" max="10485" width="13.85546875" style="101" customWidth="1"/>
    <col min="10486" max="10486" width="13.28515625" style="101" customWidth="1"/>
    <col min="10487" max="10488" width="11.7109375" style="101" customWidth="1"/>
    <col min="10489" max="10489" width="14.28515625" style="101" customWidth="1"/>
    <col min="10490" max="10490" width="13.85546875" style="101" customWidth="1"/>
    <col min="10491" max="10491" width="12.28515625" style="101" customWidth="1"/>
    <col min="10492" max="10492" width="14.5703125" style="101" customWidth="1"/>
    <col min="10493" max="10493" width="12.140625" style="101" customWidth="1"/>
    <col min="10494" max="10498" width="0" style="101" hidden="1" customWidth="1"/>
    <col min="10499" max="10499" width="11.28515625" style="101" customWidth="1"/>
    <col min="10500" max="10708" width="9.140625" style="101" customWidth="1"/>
    <col min="10709" max="10712" width="8.7109375" style="101"/>
    <col min="10713" max="10713" width="6" style="101" customWidth="1"/>
    <col min="10714" max="10714" width="31.42578125" style="101" customWidth="1"/>
    <col min="10715" max="10715" width="12.140625" style="101" customWidth="1"/>
    <col min="10716" max="10716" width="12.5703125" style="101" customWidth="1"/>
    <col min="10717" max="10717" width="10.28515625" style="101" customWidth="1"/>
    <col min="10718" max="10718" width="14" style="101" customWidth="1"/>
    <col min="10719" max="10719" width="10.28515625" style="101" customWidth="1"/>
    <col min="10720" max="10720" width="12.28515625" style="101" customWidth="1"/>
    <col min="10721" max="10721" width="13.140625" style="101" customWidth="1"/>
    <col min="10722" max="10722" width="11.85546875" style="101" customWidth="1"/>
    <col min="10723" max="10723" width="12.5703125" style="101" customWidth="1"/>
    <col min="10724" max="10724" width="10.28515625" style="101" customWidth="1"/>
    <col min="10725" max="10725" width="12.7109375" style="101" customWidth="1"/>
    <col min="10726" max="10726" width="13.140625" style="101" customWidth="1"/>
    <col min="10727" max="10727" width="12.5703125" style="101" customWidth="1"/>
    <col min="10728" max="10729" width="11.7109375" style="101" customWidth="1"/>
    <col min="10730" max="10730" width="15.140625" style="101" customWidth="1"/>
    <col min="10731" max="10733" width="13" style="101" customWidth="1"/>
    <col min="10734" max="10734" width="12" style="101" customWidth="1"/>
    <col min="10735" max="10739" width="0" style="101" hidden="1" customWidth="1"/>
    <col min="10740" max="10740" width="13.28515625" style="101" customWidth="1"/>
    <col min="10741" max="10741" width="13.85546875" style="101" customWidth="1"/>
    <col min="10742" max="10742" width="13.28515625" style="101" customWidth="1"/>
    <col min="10743" max="10744" width="11.7109375" style="101" customWidth="1"/>
    <col min="10745" max="10745" width="14.28515625" style="101" customWidth="1"/>
    <col min="10746" max="10746" width="13.85546875" style="101" customWidth="1"/>
    <col min="10747" max="10747" width="12.28515625" style="101" customWidth="1"/>
    <col min="10748" max="10748" width="14.5703125" style="101" customWidth="1"/>
    <col min="10749" max="10749" width="12.140625" style="101" customWidth="1"/>
    <col min="10750" max="10754" width="0" style="101" hidden="1" customWidth="1"/>
    <col min="10755" max="10755" width="11.28515625" style="101" customWidth="1"/>
    <col min="10756" max="10964" width="9.140625" style="101" customWidth="1"/>
    <col min="10965" max="10968" width="8.7109375" style="101"/>
    <col min="10969" max="10969" width="6" style="101" customWidth="1"/>
    <col min="10970" max="10970" width="31.42578125" style="101" customWidth="1"/>
    <col min="10971" max="10971" width="12.140625" style="101" customWidth="1"/>
    <col min="10972" max="10972" width="12.5703125" style="101" customWidth="1"/>
    <col min="10973" max="10973" width="10.28515625" style="101" customWidth="1"/>
    <col min="10974" max="10974" width="14" style="101" customWidth="1"/>
    <col min="10975" max="10975" width="10.28515625" style="101" customWidth="1"/>
    <col min="10976" max="10976" width="12.28515625" style="101" customWidth="1"/>
    <col min="10977" max="10977" width="13.140625" style="101" customWidth="1"/>
    <col min="10978" max="10978" width="11.85546875" style="101" customWidth="1"/>
    <col min="10979" max="10979" width="12.5703125" style="101" customWidth="1"/>
    <col min="10980" max="10980" width="10.28515625" style="101" customWidth="1"/>
    <col min="10981" max="10981" width="12.7109375" style="101" customWidth="1"/>
    <col min="10982" max="10982" width="13.140625" style="101" customWidth="1"/>
    <col min="10983" max="10983" width="12.5703125" style="101" customWidth="1"/>
    <col min="10984" max="10985" width="11.7109375" style="101" customWidth="1"/>
    <col min="10986" max="10986" width="15.140625" style="101" customWidth="1"/>
    <col min="10987" max="10989" width="13" style="101" customWidth="1"/>
    <col min="10990" max="10990" width="12" style="101" customWidth="1"/>
    <col min="10991" max="10995" width="0" style="101" hidden="1" customWidth="1"/>
    <col min="10996" max="10996" width="13.28515625" style="101" customWidth="1"/>
    <col min="10997" max="10997" width="13.85546875" style="101" customWidth="1"/>
    <col min="10998" max="10998" width="13.28515625" style="101" customWidth="1"/>
    <col min="10999" max="11000" width="11.7109375" style="101" customWidth="1"/>
    <col min="11001" max="11001" width="14.28515625" style="101" customWidth="1"/>
    <col min="11002" max="11002" width="13.85546875" style="101" customWidth="1"/>
    <col min="11003" max="11003" width="12.28515625" style="101" customWidth="1"/>
    <col min="11004" max="11004" width="14.5703125" style="101" customWidth="1"/>
    <col min="11005" max="11005" width="12.140625" style="101" customWidth="1"/>
    <col min="11006" max="11010" width="0" style="101" hidden="1" customWidth="1"/>
    <col min="11011" max="11011" width="11.28515625" style="101" customWidth="1"/>
    <col min="11012" max="11220" width="9.140625" style="101" customWidth="1"/>
    <col min="11221" max="11224" width="8.7109375" style="101"/>
    <col min="11225" max="11225" width="6" style="101" customWidth="1"/>
    <col min="11226" max="11226" width="31.42578125" style="101" customWidth="1"/>
    <col min="11227" max="11227" width="12.140625" style="101" customWidth="1"/>
    <col min="11228" max="11228" width="12.5703125" style="101" customWidth="1"/>
    <col min="11229" max="11229" width="10.28515625" style="101" customWidth="1"/>
    <col min="11230" max="11230" width="14" style="101" customWidth="1"/>
    <col min="11231" max="11231" width="10.28515625" style="101" customWidth="1"/>
    <col min="11232" max="11232" width="12.28515625" style="101" customWidth="1"/>
    <col min="11233" max="11233" width="13.140625" style="101" customWidth="1"/>
    <col min="11234" max="11234" width="11.85546875" style="101" customWidth="1"/>
    <col min="11235" max="11235" width="12.5703125" style="101" customWidth="1"/>
    <col min="11236" max="11236" width="10.28515625" style="101" customWidth="1"/>
    <col min="11237" max="11237" width="12.7109375" style="101" customWidth="1"/>
    <col min="11238" max="11238" width="13.140625" style="101" customWidth="1"/>
    <col min="11239" max="11239" width="12.5703125" style="101" customWidth="1"/>
    <col min="11240" max="11241" width="11.7109375" style="101" customWidth="1"/>
    <col min="11242" max="11242" width="15.140625" style="101" customWidth="1"/>
    <col min="11243" max="11245" width="13" style="101" customWidth="1"/>
    <col min="11246" max="11246" width="12" style="101" customWidth="1"/>
    <col min="11247" max="11251" width="0" style="101" hidden="1" customWidth="1"/>
    <col min="11252" max="11252" width="13.28515625" style="101" customWidth="1"/>
    <col min="11253" max="11253" width="13.85546875" style="101" customWidth="1"/>
    <col min="11254" max="11254" width="13.28515625" style="101" customWidth="1"/>
    <col min="11255" max="11256" width="11.7109375" style="101" customWidth="1"/>
    <col min="11257" max="11257" width="14.28515625" style="101" customWidth="1"/>
    <col min="11258" max="11258" width="13.85546875" style="101" customWidth="1"/>
    <col min="11259" max="11259" width="12.28515625" style="101" customWidth="1"/>
    <col min="11260" max="11260" width="14.5703125" style="101" customWidth="1"/>
    <col min="11261" max="11261" width="12.140625" style="101" customWidth="1"/>
    <col min="11262" max="11266" width="0" style="101" hidden="1" customWidth="1"/>
    <col min="11267" max="11267" width="11.28515625" style="101" customWidth="1"/>
    <col min="11268" max="11476" width="9.140625" style="101" customWidth="1"/>
    <col min="11477" max="11480" width="8.7109375" style="101"/>
    <col min="11481" max="11481" width="6" style="101" customWidth="1"/>
    <col min="11482" max="11482" width="31.42578125" style="101" customWidth="1"/>
    <col min="11483" max="11483" width="12.140625" style="101" customWidth="1"/>
    <col min="11484" max="11484" width="12.5703125" style="101" customWidth="1"/>
    <col min="11485" max="11485" width="10.28515625" style="101" customWidth="1"/>
    <col min="11486" max="11486" width="14" style="101" customWidth="1"/>
    <col min="11487" max="11487" width="10.28515625" style="101" customWidth="1"/>
    <col min="11488" max="11488" width="12.28515625" style="101" customWidth="1"/>
    <col min="11489" max="11489" width="13.140625" style="101" customWidth="1"/>
    <col min="11490" max="11490" width="11.85546875" style="101" customWidth="1"/>
    <col min="11491" max="11491" width="12.5703125" style="101" customWidth="1"/>
    <col min="11492" max="11492" width="10.28515625" style="101" customWidth="1"/>
    <col min="11493" max="11493" width="12.7109375" style="101" customWidth="1"/>
    <col min="11494" max="11494" width="13.140625" style="101" customWidth="1"/>
    <col min="11495" max="11495" width="12.5703125" style="101" customWidth="1"/>
    <col min="11496" max="11497" width="11.7109375" style="101" customWidth="1"/>
    <col min="11498" max="11498" width="15.140625" style="101" customWidth="1"/>
    <col min="11499" max="11501" width="13" style="101" customWidth="1"/>
    <col min="11502" max="11502" width="12" style="101" customWidth="1"/>
    <col min="11503" max="11507" width="0" style="101" hidden="1" customWidth="1"/>
    <col min="11508" max="11508" width="13.28515625" style="101" customWidth="1"/>
    <col min="11509" max="11509" width="13.85546875" style="101" customWidth="1"/>
    <col min="11510" max="11510" width="13.28515625" style="101" customWidth="1"/>
    <col min="11511" max="11512" width="11.7109375" style="101" customWidth="1"/>
    <col min="11513" max="11513" width="14.28515625" style="101" customWidth="1"/>
    <col min="11514" max="11514" width="13.85546875" style="101" customWidth="1"/>
    <col min="11515" max="11515" width="12.28515625" style="101" customWidth="1"/>
    <col min="11516" max="11516" width="14.5703125" style="101" customWidth="1"/>
    <col min="11517" max="11517" width="12.140625" style="101" customWidth="1"/>
    <col min="11518" max="11522" width="0" style="101" hidden="1" customWidth="1"/>
    <col min="11523" max="11523" width="11.28515625" style="101" customWidth="1"/>
    <col min="11524" max="11732" width="9.140625" style="101" customWidth="1"/>
    <col min="11733" max="11736" width="8.7109375" style="101"/>
    <col min="11737" max="11737" width="6" style="101" customWidth="1"/>
    <col min="11738" max="11738" width="31.42578125" style="101" customWidth="1"/>
    <col min="11739" max="11739" width="12.140625" style="101" customWidth="1"/>
    <col min="11740" max="11740" width="12.5703125" style="101" customWidth="1"/>
    <col min="11741" max="11741" width="10.28515625" style="101" customWidth="1"/>
    <col min="11742" max="11742" width="14" style="101" customWidth="1"/>
    <col min="11743" max="11743" width="10.28515625" style="101" customWidth="1"/>
    <col min="11744" max="11744" width="12.28515625" style="101" customWidth="1"/>
    <col min="11745" max="11745" width="13.140625" style="101" customWidth="1"/>
    <col min="11746" max="11746" width="11.85546875" style="101" customWidth="1"/>
    <col min="11747" max="11747" width="12.5703125" style="101" customWidth="1"/>
    <col min="11748" max="11748" width="10.28515625" style="101" customWidth="1"/>
    <col min="11749" max="11749" width="12.7109375" style="101" customWidth="1"/>
    <col min="11750" max="11750" width="13.140625" style="101" customWidth="1"/>
    <col min="11751" max="11751" width="12.5703125" style="101" customWidth="1"/>
    <col min="11752" max="11753" width="11.7109375" style="101" customWidth="1"/>
    <col min="11754" max="11754" width="15.140625" style="101" customWidth="1"/>
    <col min="11755" max="11757" width="13" style="101" customWidth="1"/>
    <col min="11758" max="11758" width="12" style="101" customWidth="1"/>
    <col min="11759" max="11763" width="0" style="101" hidden="1" customWidth="1"/>
    <col min="11764" max="11764" width="13.28515625" style="101" customWidth="1"/>
    <col min="11765" max="11765" width="13.85546875" style="101" customWidth="1"/>
    <col min="11766" max="11766" width="13.28515625" style="101" customWidth="1"/>
    <col min="11767" max="11768" width="11.7109375" style="101" customWidth="1"/>
    <col min="11769" max="11769" width="14.28515625" style="101" customWidth="1"/>
    <col min="11770" max="11770" width="13.85546875" style="101" customWidth="1"/>
    <col min="11771" max="11771" width="12.28515625" style="101" customWidth="1"/>
    <col min="11772" max="11772" width="14.5703125" style="101" customWidth="1"/>
    <col min="11773" max="11773" width="12.140625" style="101" customWidth="1"/>
    <col min="11774" max="11778" width="0" style="101" hidden="1" customWidth="1"/>
    <col min="11779" max="11779" width="11.28515625" style="101" customWidth="1"/>
    <col min="11780" max="11988" width="9.140625" style="101" customWidth="1"/>
    <col min="11989" max="11992" width="8.7109375" style="101"/>
    <col min="11993" max="11993" width="6" style="101" customWidth="1"/>
    <col min="11994" max="11994" width="31.42578125" style="101" customWidth="1"/>
    <col min="11995" max="11995" width="12.140625" style="101" customWidth="1"/>
    <col min="11996" max="11996" width="12.5703125" style="101" customWidth="1"/>
    <col min="11997" max="11997" width="10.28515625" style="101" customWidth="1"/>
    <col min="11998" max="11998" width="14" style="101" customWidth="1"/>
    <col min="11999" max="11999" width="10.28515625" style="101" customWidth="1"/>
    <col min="12000" max="12000" width="12.28515625" style="101" customWidth="1"/>
    <col min="12001" max="12001" width="13.140625" style="101" customWidth="1"/>
    <col min="12002" max="12002" width="11.85546875" style="101" customWidth="1"/>
    <col min="12003" max="12003" width="12.5703125" style="101" customWidth="1"/>
    <col min="12004" max="12004" width="10.28515625" style="101" customWidth="1"/>
    <col min="12005" max="12005" width="12.7109375" style="101" customWidth="1"/>
    <col min="12006" max="12006" width="13.140625" style="101" customWidth="1"/>
    <col min="12007" max="12007" width="12.5703125" style="101" customWidth="1"/>
    <col min="12008" max="12009" width="11.7109375" style="101" customWidth="1"/>
    <col min="12010" max="12010" width="15.140625" style="101" customWidth="1"/>
    <col min="12011" max="12013" width="13" style="101" customWidth="1"/>
    <col min="12014" max="12014" width="12" style="101" customWidth="1"/>
    <col min="12015" max="12019" width="0" style="101" hidden="1" customWidth="1"/>
    <col min="12020" max="12020" width="13.28515625" style="101" customWidth="1"/>
    <col min="12021" max="12021" width="13.85546875" style="101" customWidth="1"/>
    <col min="12022" max="12022" width="13.28515625" style="101" customWidth="1"/>
    <col min="12023" max="12024" width="11.7109375" style="101" customWidth="1"/>
    <col min="12025" max="12025" width="14.28515625" style="101" customWidth="1"/>
    <col min="12026" max="12026" width="13.85546875" style="101" customWidth="1"/>
    <col min="12027" max="12027" width="12.28515625" style="101" customWidth="1"/>
    <col min="12028" max="12028" width="14.5703125" style="101" customWidth="1"/>
    <col min="12029" max="12029" width="12.140625" style="101" customWidth="1"/>
    <col min="12030" max="12034" width="0" style="101" hidden="1" customWidth="1"/>
    <col min="12035" max="12035" width="11.28515625" style="101" customWidth="1"/>
    <col min="12036" max="12244" width="9.140625" style="101" customWidth="1"/>
    <col min="12245" max="12248" width="8.7109375" style="101"/>
    <col min="12249" max="12249" width="6" style="101" customWidth="1"/>
    <col min="12250" max="12250" width="31.42578125" style="101" customWidth="1"/>
    <col min="12251" max="12251" width="12.140625" style="101" customWidth="1"/>
    <col min="12252" max="12252" width="12.5703125" style="101" customWidth="1"/>
    <col min="12253" max="12253" width="10.28515625" style="101" customWidth="1"/>
    <col min="12254" max="12254" width="14" style="101" customWidth="1"/>
    <col min="12255" max="12255" width="10.28515625" style="101" customWidth="1"/>
    <col min="12256" max="12256" width="12.28515625" style="101" customWidth="1"/>
    <col min="12257" max="12257" width="13.140625" style="101" customWidth="1"/>
    <col min="12258" max="12258" width="11.85546875" style="101" customWidth="1"/>
    <col min="12259" max="12259" width="12.5703125" style="101" customWidth="1"/>
    <col min="12260" max="12260" width="10.28515625" style="101" customWidth="1"/>
    <col min="12261" max="12261" width="12.7109375" style="101" customWidth="1"/>
    <col min="12262" max="12262" width="13.140625" style="101" customWidth="1"/>
    <col min="12263" max="12263" width="12.5703125" style="101" customWidth="1"/>
    <col min="12264" max="12265" width="11.7109375" style="101" customWidth="1"/>
    <col min="12266" max="12266" width="15.140625" style="101" customWidth="1"/>
    <col min="12267" max="12269" width="13" style="101" customWidth="1"/>
    <col min="12270" max="12270" width="12" style="101" customWidth="1"/>
    <col min="12271" max="12275" width="0" style="101" hidden="1" customWidth="1"/>
    <col min="12276" max="12276" width="13.28515625" style="101" customWidth="1"/>
    <col min="12277" max="12277" width="13.85546875" style="101" customWidth="1"/>
    <col min="12278" max="12278" width="13.28515625" style="101" customWidth="1"/>
    <col min="12279" max="12280" width="11.7109375" style="101" customWidth="1"/>
    <col min="12281" max="12281" width="14.28515625" style="101" customWidth="1"/>
    <col min="12282" max="12282" width="13.85546875" style="101" customWidth="1"/>
    <col min="12283" max="12283" width="12.28515625" style="101" customWidth="1"/>
    <col min="12284" max="12284" width="14.5703125" style="101" customWidth="1"/>
    <col min="12285" max="12285" width="12.140625" style="101" customWidth="1"/>
    <col min="12286" max="12290" width="0" style="101" hidden="1" customWidth="1"/>
    <col min="12291" max="12291" width="11.28515625" style="101" customWidth="1"/>
    <col min="12292" max="12500" width="9.140625" style="101" customWidth="1"/>
    <col min="12501" max="12504" width="8.7109375" style="101"/>
    <col min="12505" max="12505" width="6" style="101" customWidth="1"/>
    <col min="12506" max="12506" width="31.42578125" style="101" customWidth="1"/>
    <col min="12507" max="12507" width="12.140625" style="101" customWidth="1"/>
    <col min="12508" max="12508" width="12.5703125" style="101" customWidth="1"/>
    <col min="12509" max="12509" width="10.28515625" style="101" customWidth="1"/>
    <col min="12510" max="12510" width="14" style="101" customWidth="1"/>
    <col min="12511" max="12511" width="10.28515625" style="101" customWidth="1"/>
    <col min="12512" max="12512" width="12.28515625" style="101" customWidth="1"/>
    <col min="12513" max="12513" width="13.140625" style="101" customWidth="1"/>
    <col min="12514" max="12514" width="11.85546875" style="101" customWidth="1"/>
    <col min="12515" max="12515" width="12.5703125" style="101" customWidth="1"/>
    <col min="12516" max="12516" width="10.28515625" style="101" customWidth="1"/>
    <col min="12517" max="12517" width="12.7109375" style="101" customWidth="1"/>
    <col min="12518" max="12518" width="13.140625" style="101" customWidth="1"/>
    <col min="12519" max="12519" width="12.5703125" style="101" customWidth="1"/>
    <col min="12520" max="12521" width="11.7109375" style="101" customWidth="1"/>
    <col min="12522" max="12522" width="15.140625" style="101" customWidth="1"/>
    <col min="12523" max="12525" width="13" style="101" customWidth="1"/>
    <col min="12526" max="12526" width="12" style="101" customWidth="1"/>
    <col min="12527" max="12531" width="0" style="101" hidden="1" customWidth="1"/>
    <col min="12532" max="12532" width="13.28515625" style="101" customWidth="1"/>
    <col min="12533" max="12533" width="13.85546875" style="101" customWidth="1"/>
    <col min="12534" max="12534" width="13.28515625" style="101" customWidth="1"/>
    <col min="12535" max="12536" width="11.7109375" style="101" customWidth="1"/>
    <col min="12537" max="12537" width="14.28515625" style="101" customWidth="1"/>
    <col min="12538" max="12538" width="13.85546875" style="101" customWidth="1"/>
    <col min="12539" max="12539" width="12.28515625" style="101" customWidth="1"/>
    <col min="12540" max="12540" width="14.5703125" style="101" customWidth="1"/>
    <col min="12541" max="12541" width="12.140625" style="101" customWidth="1"/>
    <col min="12542" max="12546" width="0" style="101" hidden="1" customWidth="1"/>
    <col min="12547" max="12547" width="11.28515625" style="101" customWidth="1"/>
    <col min="12548" max="12756" width="9.140625" style="101" customWidth="1"/>
    <col min="12757" max="12760" width="8.7109375" style="101"/>
    <col min="12761" max="12761" width="6" style="101" customWidth="1"/>
    <col min="12762" max="12762" width="31.42578125" style="101" customWidth="1"/>
    <col min="12763" max="12763" width="12.140625" style="101" customWidth="1"/>
    <col min="12764" max="12764" width="12.5703125" style="101" customWidth="1"/>
    <col min="12765" max="12765" width="10.28515625" style="101" customWidth="1"/>
    <col min="12766" max="12766" width="14" style="101" customWidth="1"/>
    <col min="12767" max="12767" width="10.28515625" style="101" customWidth="1"/>
    <col min="12768" max="12768" width="12.28515625" style="101" customWidth="1"/>
    <col min="12769" max="12769" width="13.140625" style="101" customWidth="1"/>
    <col min="12770" max="12770" width="11.85546875" style="101" customWidth="1"/>
    <col min="12771" max="12771" width="12.5703125" style="101" customWidth="1"/>
    <col min="12772" max="12772" width="10.28515625" style="101" customWidth="1"/>
    <col min="12773" max="12773" width="12.7109375" style="101" customWidth="1"/>
    <col min="12774" max="12774" width="13.140625" style="101" customWidth="1"/>
    <col min="12775" max="12775" width="12.5703125" style="101" customWidth="1"/>
    <col min="12776" max="12777" width="11.7109375" style="101" customWidth="1"/>
    <col min="12778" max="12778" width="15.140625" style="101" customWidth="1"/>
    <col min="12779" max="12781" width="13" style="101" customWidth="1"/>
    <col min="12782" max="12782" width="12" style="101" customWidth="1"/>
    <col min="12783" max="12787" width="0" style="101" hidden="1" customWidth="1"/>
    <col min="12788" max="12788" width="13.28515625" style="101" customWidth="1"/>
    <col min="12789" max="12789" width="13.85546875" style="101" customWidth="1"/>
    <col min="12790" max="12790" width="13.28515625" style="101" customWidth="1"/>
    <col min="12791" max="12792" width="11.7109375" style="101" customWidth="1"/>
    <col min="12793" max="12793" width="14.28515625" style="101" customWidth="1"/>
    <col min="12794" max="12794" width="13.85546875" style="101" customWidth="1"/>
    <col min="12795" max="12795" width="12.28515625" style="101" customWidth="1"/>
    <col min="12796" max="12796" width="14.5703125" style="101" customWidth="1"/>
    <col min="12797" max="12797" width="12.140625" style="101" customWidth="1"/>
    <col min="12798" max="12802" width="0" style="101" hidden="1" customWidth="1"/>
    <col min="12803" max="12803" width="11.28515625" style="101" customWidth="1"/>
    <col min="12804" max="13012" width="9.140625" style="101" customWidth="1"/>
    <col min="13013" max="13016" width="8.7109375" style="101"/>
    <col min="13017" max="13017" width="6" style="101" customWidth="1"/>
    <col min="13018" max="13018" width="31.42578125" style="101" customWidth="1"/>
    <col min="13019" max="13019" width="12.140625" style="101" customWidth="1"/>
    <col min="13020" max="13020" width="12.5703125" style="101" customWidth="1"/>
    <col min="13021" max="13021" width="10.28515625" style="101" customWidth="1"/>
    <col min="13022" max="13022" width="14" style="101" customWidth="1"/>
    <col min="13023" max="13023" width="10.28515625" style="101" customWidth="1"/>
    <col min="13024" max="13024" width="12.28515625" style="101" customWidth="1"/>
    <col min="13025" max="13025" width="13.140625" style="101" customWidth="1"/>
    <col min="13026" max="13026" width="11.85546875" style="101" customWidth="1"/>
    <col min="13027" max="13027" width="12.5703125" style="101" customWidth="1"/>
    <col min="13028" max="13028" width="10.28515625" style="101" customWidth="1"/>
    <col min="13029" max="13029" width="12.7109375" style="101" customWidth="1"/>
    <col min="13030" max="13030" width="13.140625" style="101" customWidth="1"/>
    <col min="13031" max="13031" width="12.5703125" style="101" customWidth="1"/>
    <col min="13032" max="13033" width="11.7109375" style="101" customWidth="1"/>
    <col min="13034" max="13034" width="15.140625" style="101" customWidth="1"/>
    <col min="13035" max="13037" width="13" style="101" customWidth="1"/>
    <col min="13038" max="13038" width="12" style="101" customWidth="1"/>
    <col min="13039" max="13043" width="0" style="101" hidden="1" customWidth="1"/>
    <col min="13044" max="13044" width="13.28515625" style="101" customWidth="1"/>
    <col min="13045" max="13045" width="13.85546875" style="101" customWidth="1"/>
    <col min="13046" max="13046" width="13.28515625" style="101" customWidth="1"/>
    <col min="13047" max="13048" width="11.7109375" style="101" customWidth="1"/>
    <col min="13049" max="13049" width="14.28515625" style="101" customWidth="1"/>
    <col min="13050" max="13050" width="13.85546875" style="101" customWidth="1"/>
    <col min="13051" max="13051" width="12.28515625" style="101" customWidth="1"/>
    <col min="13052" max="13052" width="14.5703125" style="101" customWidth="1"/>
    <col min="13053" max="13053" width="12.140625" style="101" customWidth="1"/>
    <col min="13054" max="13058" width="0" style="101" hidden="1" customWidth="1"/>
    <col min="13059" max="13059" width="11.28515625" style="101" customWidth="1"/>
    <col min="13060" max="13268" width="9.140625" style="101" customWidth="1"/>
    <col min="13269" max="13272" width="8.7109375" style="101"/>
    <col min="13273" max="13273" width="6" style="101" customWidth="1"/>
    <col min="13274" max="13274" width="31.42578125" style="101" customWidth="1"/>
    <col min="13275" max="13275" width="12.140625" style="101" customWidth="1"/>
    <col min="13276" max="13276" width="12.5703125" style="101" customWidth="1"/>
    <col min="13277" max="13277" width="10.28515625" style="101" customWidth="1"/>
    <col min="13278" max="13278" width="14" style="101" customWidth="1"/>
    <col min="13279" max="13279" width="10.28515625" style="101" customWidth="1"/>
    <col min="13280" max="13280" width="12.28515625" style="101" customWidth="1"/>
    <col min="13281" max="13281" width="13.140625" style="101" customWidth="1"/>
    <col min="13282" max="13282" width="11.85546875" style="101" customWidth="1"/>
    <col min="13283" max="13283" width="12.5703125" style="101" customWidth="1"/>
    <col min="13284" max="13284" width="10.28515625" style="101" customWidth="1"/>
    <col min="13285" max="13285" width="12.7109375" style="101" customWidth="1"/>
    <col min="13286" max="13286" width="13.140625" style="101" customWidth="1"/>
    <col min="13287" max="13287" width="12.5703125" style="101" customWidth="1"/>
    <col min="13288" max="13289" width="11.7109375" style="101" customWidth="1"/>
    <col min="13290" max="13290" width="15.140625" style="101" customWidth="1"/>
    <col min="13291" max="13293" width="13" style="101" customWidth="1"/>
    <col min="13294" max="13294" width="12" style="101" customWidth="1"/>
    <col min="13295" max="13299" width="0" style="101" hidden="1" customWidth="1"/>
    <col min="13300" max="13300" width="13.28515625" style="101" customWidth="1"/>
    <col min="13301" max="13301" width="13.85546875" style="101" customWidth="1"/>
    <col min="13302" max="13302" width="13.28515625" style="101" customWidth="1"/>
    <col min="13303" max="13304" width="11.7109375" style="101" customWidth="1"/>
    <col min="13305" max="13305" width="14.28515625" style="101" customWidth="1"/>
    <col min="13306" max="13306" width="13.85546875" style="101" customWidth="1"/>
    <col min="13307" max="13307" width="12.28515625" style="101" customWidth="1"/>
    <col min="13308" max="13308" width="14.5703125" style="101" customWidth="1"/>
    <col min="13309" max="13309" width="12.140625" style="101" customWidth="1"/>
    <col min="13310" max="13314" width="0" style="101" hidden="1" customWidth="1"/>
    <col min="13315" max="13315" width="11.28515625" style="101" customWidth="1"/>
    <col min="13316" max="13524" width="9.140625" style="101" customWidth="1"/>
    <col min="13525" max="13528" width="8.7109375" style="101"/>
    <col min="13529" max="13529" width="6" style="101" customWidth="1"/>
    <col min="13530" max="13530" width="31.42578125" style="101" customWidth="1"/>
    <col min="13531" max="13531" width="12.140625" style="101" customWidth="1"/>
    <col min="13532" max="13532" width="12.5703125" style="101" customWidth="1"/>
    <col min="13533" max="13533" width="10.28515625" style="101" customWidth="1"/>
    <col min="13534" max="13534" width="14" style="101" customWidth="1"/>
    <col min="13535" max="13535" width="10.28515625" style="101" customWidth="1"/>
    <col min="13536" max="13536" width="12.28515625" style="101" customWidth="1"/>
    <col min="13537" max="13537" width="13.140625" style="101" customWidth="1"/>
    <col min="13538" max="13538" width="11.85546875" style="101" customWidth="1"/>
    <col min="13539" max="13539" width="12.5703125" style="101" customWidth="1"/>
    <col min="13540" max="13540" width="10.28515625" style="101" customWidth="1"/>
    <col min="13541" max="13541" width="12.7109375" style="101" customWidth="1"/>
    <col min="13542" max="13542" width="13.140625" style="101" customWidth="1"/>
    <col min="13543" max="13543" width="12.5703125" style="101" customWidth="1"/>
    <col min="13544" max="13545" width="11.7109375" style="101" customWidth="1"/>
    <col min="13546" max="13546" width="15.140625" style="101" customWidth="1"/>
    <col min="13547" max="13549" width="13" style="101" customWidth="1"/>
    <col min="13550" max="13550" width="12" style="101" customWidth="1"/>
    <col min="13551" max="13555" width="0" style="101" hidden="1" customWidth="1"/>
    <col min="13556" max="13556" width="13.28515625" style="101" customWidth="1"/>
    <col min="13557" max="13557" width="13.85546875" style="101" customWidth="1"/>
    <col min="13558" max="13558" width="13.28515625" style="101" customWidth="1"/>
    <col min="13559" max="13560" width="11.7109375" style="101" customWidth="1"/>
    <col min="13561" max="13561" width="14.28515625" style="101" customWidth="1"/>
    <col min="13562" max="13562" width="13.85546875" style="101" customWidth="1"/>
    <col min="13563" max="13563" width="12.28515625" style="101" customWidth="1"/>
    <col min="13564" max="13564" width="14.5703125" style="101" customWidth="1"/>
    <col min="13565" max="13565" width="12.140625" style="101" customWidth="1"/>
    <col min="13566" max="13570" width="0" style="101" hidden="1" customWidth="1"/>
    <col min="13571" max="13571" width="11.28515625" style="101" customWidth="1"/>
    <col min="13572" max="13780" width="9.140625" style="101" customWidth="1"/>
    <col min="13781" max="13784" width="8.7109375" style="101"/>
    <col min="13785" max="13785" width="6" style="101" customWidth="1"/>
    <col min="13786" max="13786" width="31.42578125" style="101" customWidth="1"/>
    <col min="13787" max="13787" width="12.140625" style="101" customWidth="1"/>
    <col min="13788" max="13788" width="12.5703125" style="101" customWidth="1"/>
    <col min="13789" max="13789" width="10.28515625" style="101" customWidth="1"/>
    <col min="13790" max="13790" width="14" style="101" customWidth="1"/>
    <col min="13791" max="13791" width="10.28515625" style="101" customWidth="1"/>
    <col min="13792" max="13792" width="12.28515625" style="101" customWidth="1"/>
    <col min="13793" max="13793" width="13.140625" style="101" customWidth="1"/>
    <col min="13794" max="13794" width="11.85546875" style="101" customWidth="1"/>
    <col min="13795" max="13795" width="12.5703125" style="101" customWidth="1"/>
    <col min="13796" max="13796" width="10.28515625" style="101" customWidth="1"/>
    <col min="13797" max="13797" width="12.7109375" style="101" customWidth="1"/>
    <col min="13798" max="13798" width="13.140625" style="101" customWidth="1"/>
    <col min="13799" max="13799" width="12.5703125" style="101" customWidth="1"/>
    <col min="13800" max="13801" width="11.7109375" style="101" customWidth="1"/>
    <col min="13802" max="13802" width="15.140625" style="101" customWidth="1"/>
    <col min="13803" max="13805" width="13" style="101" customWidth="1"/>
    <col min="13806" max="13806" width="12" style="101" customWidth="1"/>
    <col min="13807" max="13811" width="0" style="101" hidden="1" customWidth="1"/>
    <col min="13812" max="13812" width="13.28515625" style="101" customWidth="1"/>
    <col min="13813" max="13813" width="13.85546875" style="101" customWidth="1"/>
    <col min="13814" max="13814" width="13.28515625" style="101" customWidth="1"/>
    <col min="13815" max="13816" width="11.7109375" style="101" customWidth="1"/>
    <col min="13817" max="13817" width="14.28515625" style="101" customWidth="1"/>
    <col min="13818" max="13818" width="13.85546875" style="101" customWidth="1"/>
    <col min="13819" max="13819" width="12.28515625" style="101" customWidth="1"/>
    <col min="13820" max="13820" width="14.5703125" style="101" customWidth="1"/>
    <col min="13821" max="13821" width="12.140625" style="101" customWidth="1"/>
    <col min="13822" max="13826" width="0" style="101" hidden="1" customWidth="1"/>
    <col min="13827" max="13827" width="11.28515625" style="101" customWidth="1"/>
    <col min="13828" max="14036" width="9.140625" style="101" customWidth="1"/>
    <col min="14037" max="14040" width="8.7109375" style="101"/>
    <col min="14041" max="14041" width="6" style="101" customWidth="1"/>
    <col min="14042" max="14042" width="31.42578125" style="101" customWidth="1"/>
    <col min="14043" max="14043" width="12.140625" style="101" customWidth="1"/>
    <col min="14044" max="14044" width="12.5703125" style="101" customWidth="1"/>
    <col min="14045" max="14045" width="10.28515625" style="101" customWidth="1"/>
    <col min="14046" max="14046" width="14" style="101" customWidth="1"/>
    <col min="14047" max="14047" width="10.28515625" style="101" customWidth="1"/>
    <col min="14048" max="14048" width="12.28515625" style="101" customWidth="1"/>
    <col min="14049" max="14049" width="13.140625" style="101" customWidth="1"/>
    <col min="14050" max="14050" width="11.85546875" style="101" customWidth="1"/>
    <col min="14051" max="14051" width="12.5703125" style="101" customWidth="1"/>
    <col min="14052" max="14052" width="10.28515625" style="101" customWidth="1"/>
    <col min="14053" max="14053" width="12.7109375" style="101" customWidth="1"/>
    <col min="14054" max="14054" width="13.140625" style="101" customWidth="1"/>
    <col min="14055" max="14055" width="12.5703125" style="101" customWidth="1"/>
    <col min="14056" max="14057" width="11.7109375" style="101" customWidth="1"/>
    <col min="14058" max="14058" width="15.140625" style="101" customWidth="1"/>
    <col min="14059" max="14061" width="13" style="101" customWidth="1"/>
    <col min="14062" max="14062" width="12" style="101" customWidth="1"/>
    <col min="14063" max="14067" width="0" style="101" hidden="1" customWidth="1"/>
    <col min="14068" max="14068" width="13.28515625" style="101" customWidth="1"/>
    <col min="14069" max="14069" width="13.85546875" style="101" customWidth="1"/>
    <col min="14070" max="14070" width="13.28515625" style="101" customWidth="1"/>
    <col min="14071" max="14072" width="11.7109375" style="101" customWidth="1"/>
    <col min="14073" max="14073" width="14.28515625" style="101" customWidth="1"/>
    <col min="14074" max="14074" width="13.85546875" style="101" customWidth="1"/>
    <col min="14075" max="14075" width="12.28515625" style="101" customWidth="1"/>
    <col min="14076" max="14076" width="14.5703125" style="101" customWidth="1"/>
    <col min="14077" max="14077" width="12.140625" style="101" customWidth="1"/>
    <col min="14078" max="14082" width="0" style="101" hidden="1" customWidth="1"/>
    <col min="14083" max="14083" width="11.28515625" style="101" customWidth="1"/>
    <col min="14084" max="14292" width="9.140625" style="101" customWidth="1"/>
    <col min="14293" max="14296" width="8.7109375" style="101"/>
    <col min="14297" max="14297" width="6" style="101" customWidth="1"/>
    <col min="14298" max="14298" width="31.42578125" style="101" customWidth="1"/>
    <col min="14299" max="14299" width="12.140625" style="101" customWidth="1"/>
    <col min="14300" max="14300" width="12.5703125" style="101" customWidth="1"/>
    <col min="14301" max="14301" width="10.28515625" style="101" customWidth="1"/>
    <col min="14302" max="14302" width="14" style="101" customWidth="1"/>
    <col min="14303" max="14303" width="10.28515625" style="101" customWidth="1"/>
    <col min="14304" max="14304" width="12.28515625" style="101" customWidth="1"/>
    <col min="14305" max="14305" width="13.140625" style="101" customWidth="1"/>
    <col min="14306" max="14306" width="11.85546875" style="101" customWidth="1"/>
    <col min="14307" max="14307" width="12.5703125" style="101" customWidth="1"/>
    <col min="14308" max="14308" width="10.28515625" style="101" customWidth="1"/>
    <col min="14309" max="14309" width="12.7109375" style="101" customWidth="1"/>
    <col min="14310" max="14310" width="13.140625" style="101" customWidth="1"/>
    <col min="14311" max="14311" width="12.5703125" style="101" customWidth="1"/>
    <col min="14312" max="14313" width="11.7109375" style="101" customWidth="1"/>
    <col min="14314" max="14314" width="15.140625" style="101" customWidth="1"/>
    <col min="14315" max="14317" width="13" style="101" customWidth="1"/>
    <col min="14318" max="14318" width="12" style="101" customWidth="1"/>
    <col min="14319" max="14323" width="0" style="101" hidden="1" customWidth="1"/>
    <col min="14324" max="14324" width="13.28515625" style="101" customWidth="1"/>
    <col min="14325" max="14325" width="13.85546875" style="101" customWidth="1"/>
    <col min="14326" max="14326" width="13.28515625" style="101" customWidth="1"/>
    <col min="14327" max="14328" width="11.7109375" style="101" customWidth="1"/>
    <col min="14329" max="14329" width="14.28515625" style="101" customWidth="1"/>
    <col min="14330" max="14330" width="13.85546875" style="101" customWidth="1"/>
    <col min="14331" max="14331" width="12.28515625" style="101" customWidth="1"/>
    <col min="14332" max="14332" width="14.5703125" style="101" customWidth="1"/>
    <col min="14333" max="14333" width="12.140625" style="101" customWidth="1"/>
    <col min="14334" max="14338" width="0" style="101" hidden="1" customWidth="1"/>
    <col min="14339" max="14339" width="11.28515625" style="101" customWidth="1"/>
    <col min="14340" max="14548" width="9.140625" style="101" customWidth="1"/>
    <col min="14549" max="14552" width="8.7109375" style="101"/>
    <col min="14553" max="14553" width="6" style="101" customWidth="1"/>
    <col min="14554" max="14554" width="31.42578125" style="101" customWidth="1"/>
    <col min="14555" max="14555" width="12.140625" style="101" customWidth="1"/>
    <col min="14556" max="14556" width="12.5703125" style="101" customWidth="1"/>
    <col min="14557" max="14557" width="10.28515625" style="101" customWidth="1"/>
    <col min="14558" max="14558" width="14" style="101" customWidth="1"/>
    <col min="14559" max="14559" width="10.28515625" style="101" customWidth="1"/>
    <col min="14560" max="14560" width="12.28515625" style="101" customWidth="1"/>
    <col min="14561" max="14561" width="13.140625" style="101" customWidth="1"/>
    <col min="14562" max="14562" width="11.85546875" style="101" customWidth="1"/>
    <col min="14563" max="14563" width="12.5703125" style="101" customWidth="1"/>
    <col min="14564" max="14564" width="10.28515625" style="101" customWidth="1"/>
    <col min="14565" max="14565" width="12.7109375" style="101" customWidth="1"/>
    <col min="14566" max="14566" width="13.140625" style="101" customWidth="1"/>
    <col min="14567" max="14567" width="12.5703125" style="101" customWidth="1"/>
    <col min="14568" max="14569" width="11.7109375" style="101" customWidth="1"/>
    <col min="14570" max="14570" width="15.140625" style="101" customWidth="1"/>
    <col min="14571" max="14573" width="13" style="101" customWidth="1"/>
    <col min="14574" max="14574" width="12" style="101" customWidth="1"/>
    <col min="14575" max="14579" width="0" style="101" hidden="1" customWidth="1"/>
    <col min="14580" max="14580" width="13.28515625" style="101" customWidth="1"/>
    <col min="14581" max="14581" width="13.85546875" style="101" customWidth="1"/>
    <col min="14582" max="14582" width="13.28515625" style="101" customWidth="1"/>
    <col min="14583" max="14584" width="11.7109375" style="101" customWidth="1"/>
    <col min="14585" max="14585" width="14.28515625" style="101" customWidth="1"/>
    <col min="14586" max="14586" width="13.85546875" style="101" customWidth="1"/>
    <col min="14587" max="14587" width="12.28515625" style="101" customWidth="1"/>
    <col min="14588" max="14588" width="14.5703125" style="101" customWidth="1"/>
    <col min="14589" max="14589" width="12.140625" style="101" customWidth="1"/>
    <col min="14590" max="14594" width="0" style="101" hidden="1" customWidth="1"/>
    <col min="14595" max="14595" width="11.28515625" style="101" customWidth="1"/>
    <col min="14596" max="14804" width="9.140625" style="101" customWidth="1"/>
    <col min="14805" max="14808" width="8.7109375" style="101"/>
    <col min="14809" max="14809" width="6" style="101" customWidth="1"/>
    <col min="14810" max="14810" width="31.42578125" style="101" customWidth="1"/>
    <col min="14811" max="14811" width="12.140625" style="101" customWidth="1"/>
    <col min="14812" max="14812" width="12.5703125" style="101" customWidth="1"/>
    <col min="14813" max="14813" width="10.28515625" style="101" customWidth="1"/>
    <col min="14814" max="14814" width="14" style="101" customWidth="1"/>
    <col min="14815" max="14815" width="10.28515625" style="101" customWidth="1"/>
    <col min="14816" max="14816" width="12.28515625" style="101" customWidth="1"/>
    <col min="14817" max="14817" width="13.140625" style="101" customWidth="1"/>
    <col min="14818" max="14818" width="11.85546875" style="101" customWidth="1"/>
    <col min="14819" max="14819" width="12.5703125" style="101" customWidth="1"/>
    <col min="14820" max="14820" width="10.28515625" style="101" customWidth="1"/>
    <col min="14821" max="14821" width="12.7109375" style="101" customWidth="1"/>
    <col min="14822" max="14822" width="13.140625" style="101" customWidth="1"/>
    <col min="14823" max="14823" width="12.5703125" style="101" customWidth="1"/>
    <col min="14824" max="14825" width="11.7109375" style="101" customWidth="1"/>
    <col min="14826" max="14826" width="15.140625" style="101" customWidth="1"/>
    <col min="14827" max="14829" width="13" style="101" customWidth="1"/>
    <col min="14830" max="14830" width="12" style="101" customWidth="1"/>
    <col min="14831" max="14835" width="0" style="101" hidden="1" customWidth="1"/>
    <col min="14836" max="14836" width="13.28515625" style="101" customWidth="1"/>
    <col min="14837" max="14837" width="13.85546875" style="101" customWidth="1"/>
    <col min="14838" max="14838" width="13.28515625" style="101" customWidth="1"/>
    <col min="14839" max="14840" width="11.7109375" style="101" customWidth="1"/>
    <col min="14841" max="14841" width="14.28515625" style="101" customWidth="1"/>
    <col min="14842" max="14842" width="13.85546875" style="101" customWidth="1"/>
    <col min="14843" max="14843" width="12.28515625" style="101" customWidth="1"/>
    <col min="14844" max="14844" width="14.5703125" style="101" customWidth="1"/>
    <col min="14845" max="14845" width="12.140625" style="101" customWidth="1"/>
    <col min="14846" max="14850" width="0" style="101" hidden="1" customWidth="1"/>
    <col min="14851" max="14851" width="11.28515625" style="101" customWidth="1"/>
    <col min="14852" max="15060" width="9.140625" style="101" customWidth="1"/>
    <col min="15061" max="15064" width="8.7109375" style="101"/>
    <col min="15065" max="15065" width="6" style="101" customWidth="1"/>
    <col min="15066" max="15066" width="31.42578125" style="101" customWidth="1"/>
    <col min="15067" max="15067" width="12.140625" style="101" customWidth="1"/>
    <col min="15068" max="15068" width="12.5703125" style="101" customWidth="1"/>
    <col min="15069" max="15069" width="10.28515625" style="101" customWidth="1"/>
    <col min="15070" max="15070" width="14" style="101" customWidth="1"/>
    <col min="15071" max="15071" width="10.28515625" style="101" customWidth="1"/>
    <col min="15072" max="15072" width="12.28515625" style="101" customWidth="1"/>
    <col min="15073" max="15073" width="13.140625" style="101" customWidth="1"/>
    <col min="15074" max="15074" width="11.85546875" style="101" customWidth="1"/>
    <col min="15075" max="15075" width="12.5703125" style="101" customWidth="1"/>
    <col min="15076" max="15076" width="10.28515625" style="101" customWidth="1"/>
    <col min="15077" max="15077" width="12.7109375" style="101" customWidth="1"/>
    <col min="15078" max="15078" width="13.140625" style="101" customWidth="1"/>
    <col min="15079" max="15079" width="12.5703125" style="101" customWidth="1"/>
    <col min="15080" max="15081" width="11.7109375" style="101" customWidth="1"/>
    <col min="15082" max="15082" width="15.140625" style="101" customWidth="1"/>
    <col min="15083" max="15085" width="13" style="101" customWidth="1"/>
    <col min="15086" max="15086" width="12" style="101" customWidth="1"/>
    <col min="15087" max="15091" width="0" style="101" hidden="1" customWidth="1"/>
    <col min="15092" max="15092" width="13.28515625" style="101" customWidth="1"/>
    <col min="15093" max="15093" width="13.85546875" style="101" customWidth="1"/>
    <col min="15094" max="15094" width="13.28515625" style="101" customWidth="1"/>
    <col min="15095" max="15096" width="11.7109375" style="101" customWidth="1"/>
    <col min="15097" max="15097" width="14.28515625" style="101" customWidth="1"/>
    <col min="15098" max="15098" width="13.85546875" style="101" customWidth="1"/>
    <col min="15099" max="15099" width="12.28515625" style="101" customWidth="1"/>
    <col min="15100" max="15100" width="14.5703125" style="101" customWidth="1"/>
    <col min="15101" max="15101" width="12.140625" style="101" customWidth="1"/>
    <col min="15102" max="15106" width="0" style="101" hidden="1" customWidth="1"/>
    <col min="15107" max="15107" width="11.28515625" style="101" customWidth="1"/>
    <col min="15108" max="15316" width="9.140625" style="101" customWidth="1"/>
    <col min="15317" max="15320" width="8.7109375" style="101"/>
    <col min="15321" max="15321" width="6" style="101" customWidth="1"/>
    <col min="15322" max="15322" width="31.42578125" style="101" customWidth="1"/>
    <col min="15323" max="15323" width="12.140625" style="101" customWidth="1"/>
    <col min="15324" max="15324" width="12.5703125" style="101" customWidth="1"/>
    <col min="15325" max="15325" width="10.28515625" style="101" customWidth="1"/>
    <col min="15326" max="15326" width="14" style="101" customWidth="1"/>
    <col min="15327" max="15327" width="10.28515625" style="101" customWidth="1"/>
    <col min="15328" max="15328" width="12.28515625" style="101" customWidth="1"/>
    <col min="15329" max="15329" width="13.140625" style="101" customWidth="1"/>
    <col min="15330" max="15330" width="11.85546875" style="101" customWidth="1"/>
    <col min="15331" max="15331" width="12.5703125" style="101" customWidth="1"/>
    <col min="15332" max="15332" width="10.28515625" style="101" customWidth="1"/>
    <col min="15333" max="15333" width="12.7109375" style="101" customWidth="1"/>
    <col min="15334" max="15334" width="13.140625" style="101" customWidth="1"/>
    <col min="15335" max="15335" width="12.5703125" style="101" customWidth="1"/>
    <col min="15336" max="15337" width="11.7109375" style="101" customWidth="1"/>
    <col min="15338" max="15338" width="15.140625" style="101" customWidth="1"/>
    <col min="15339" max="15341" width="13" style="101" customWidth="1"/>
    <col min="15342" max="15342" width="12" style="101" customWidth="1"/>
    <col min="15343" max="15347" width="0" style="101" hidden="1" customWidth="1"/>
    <col min="15348" max="15348" width="13.28515625" style="101" customWidth="1"/>
    <col min="15349" max="15349" width="13.85546875" style="101" customWidth="1"/>
    <col min="15350" max="15350" width="13.28515625" style="101" customWidth="1"/>
    <col min="15351" max="15352" width="11.7109375" style="101" customWidth="1"/>
    <col min="15353" max="15353" width="14.28515625" style="101" customWidth="1"/>
    <col min="15354" max="15354" width="13.85546875" style="101" customWidth="1"/>
    <col min="15355" max="15355" width="12.28515625" style="101" customWidth="1"/>
    <col min="15356" max="15356" width="14.5703125" style="101" customWidth="1"/>
    <col min="15357" max="15357" width="12.140625" style="101" customWidth="1"/>
    <col min="15358" max="15362" width="0" style="101" hidden="1" customWidth="1"/>
    <col min="15363" max="15363" width="11.28515625" style="101" customWidth="1"/>
    <col min="15364" max="15572" width="9.140625" style="101" customWidth="1"/>
    <col min="15573" max="15576" width="8.7109375" style="101"/>
    <col min="15577" max="15577" width="6" style="101" customWidth="1"/>
    <col min="15578" max="15578" width="31.42578125" style="101" customWidth="1"/>
    <col min="15579" max="15579" width="12.140625" style="101" customWidth="1"/>
    <col min="15580" max="15580" width="12.5703125" style="101" customWidth="1"/>
    <col min="15581" max="15581" width="10.28515625" style="101" customWidth="1"/>
    <col min="15582" max="15582" width="14" style="101" customWidth="1"/>
    <col min="15583" max="15583" width="10.28515625" style="101" customWidth="1"/>
    <col min="15584" max="15584" width="12.28515625" style="101" customWidth="1"/>
    <col min="15585" max="15585" width="13.140625" style="101" customWidth="1"/>
    <col min="15586" max="15586" width="11.85546875" style="101" customWidth="1"/>
    <col min="15587" max="15587" width="12.5703125" style="101" customWidth="1"/>
    <col min="15588" max="15588" width="10.28515625" style="101" customWidth="1"/>
    <col min="15589" max="15589" width="12.7109375" style="101" customWidth="1"/>
    <col min="15590" max="15590" width="13.140625" style="101" customWidth="1"/>
    <col min="15591" max="15591" width="12.5703125" style="101" customWidth="1"/>
    <col min="15592" max="15593" width="11.7109375" style="101" customWidth="1"/>
    <col min="15594" max="15594" width="15.140625" style="101" customWidth="1"/>
    <col min="15595" max="15597" width="13" style="101" customWidth="1"/>
    <col min="15598" max="15598" width="12" style="101" customWidth="1"/>
    <col min="15599" max="15603" width="0" style="101" hidden="1" customWidth="1"/>
    <col min="15604" max="15604" width="13.28515625" style="101" customWidth="1"/>
    <col min="15605" max="15605" width="13.85546875" style="101" customWidth="1"/>
    <col min="15606" max="15606" width="13.28515625" style="101" customWidth="1"/>
    <col min="15607" max="15608" width="11.7109375" style="101" customWidth="1"/>
    <col min="15609" max="15609" width="14.28515625" style="101" customWidth="1"/>
    <col min="15610" max="15610" width="13.85546875" style="101" customWidth="1"/>
    <col min="15611" max="15611" width="12.28515625" style="101" customWidth="1"/>
    <col min="15612" max="15612" width="14.5703125" style="101" customWidth="1"/>
    <col min="15613" max="15613" width="12.140625" style="101" customWidth="1"/>
    <col min="15614" max="15618" width="0" style="101" hidden="1" customWidth="1"/>
    <col min="15619" max="15619" width="11.28515625" style="101" customWidth="1"/>
    <col min="15620" max="15828" width="9.140625" style="101" customWidth="1"/>
    <col min="15829" max="15832" width="8.7109375" style="101"/>
    <col min="15833" max="15833" width="6" style="101" customWidth="1"/>
    <col min="15834" max="15834" width="31.42578125" style="101" customWidth="1"/>
    <col min="15835" max="15835" width="12.140625" style="101" customWidth="1"/>
    <col min="15836" max="15836" width="12.5703125" style="101" customWidth="1"/>
    <col min="15837" max="15837" width="10.28515625" style="101" customWidth="1"/>
    <col min="15838" max="15838" width="14" style="101" customWidth="1"/>
    <col min="15839" max="15839" width="10.28515625" style="101" customWidth="1"/>
    <col min="15840" max="15840" width="12.28515625" style="101" customWidth="1"/>
    <col min="15841" max="15841" width="13.140625" style="101" customWidth="1"/>
    <col min="15842" max="15842" width="11.85546875" style="101" customWidth="1"/>
    <col min="15843" max="15843" width="12.5703125" style="101" customWidth="1"/>
    <col min="15844" max="15844" width="10.28515625" style="101" customWidth="1"/>
    <col min="15845" max="15845" width="12.7109375" style="101" customWidth="1"/>
    <col min="15846" max="15846" width="13.140625" style="101" customWidth="1"/>
    <col min="15847" max="15847" width="12.5703125" style="101" customWidth="1"/>
    <col min="15848" max="15849" width="11.7109375" style="101" customWidth="1"/>
    <col min="15850" max="15850" width="15.140625" style="101" customWidth="1"/>
    <col min="15851" max="15853" width="13" style="101" customWidth="1"/>
    <col min="15854" max="15854" width="12" style="101" customWidth="1"/>
    <col min="15855" max="15859" width="0" style="101" hidden="1" customWidth="1"/>
    <col min="15860" max="15860" width="13.28515625" style="101" customWidth="1"/>
    <col min="15861" max="15861" width="13.85546875" style="101" customWidth="1"/>
    <col min="15862" max="15862" width="13.28515625" style="101" customWidth="1"/>
    <col min="15863" max="15864" width="11.7109375" style="101" customWidth="1"/>
    <col min="15865" max="15865" width="14.28515625" style="101" customWidth="1"/>
    <col min="15866" max="15866" width="13.85546875" style="101" customWidth="1"/>
    <col min="15867" max="15867" width="12.28515625" style="101" customWidth="1"/>
    <col min="15868" max="15868" width="14.5703125" style="101" customWidth="1"/>
    <col min="15869" max="15869" width="12.140625" style="101" customWidth="1"/>
    <col min="15870" max="15874" width="0" style="101" hidden="1" customWidth="1"/>
    <col min="15875" max="15875" width="11.28515625" style="101" customWidth="1"/>
    <col min="15876" max="16084" width="9.140625" style="101" customWidth="1"/>
    <col min="16085" max="16088" width="8.7109375" style="101"/>
    <col min="16089" max="16089" width="6" style="101" customWidth="1"/>
    <col min="16090" max="16090" width="31.42578125" style="101" customWidth="1"/>
    <col min="16091" max="16091" width="12.140625" style="101" customWidth="1"/>
    <col min="16092" max="16092" width="12.5703125" style="101" customWidth="1"/>
    <col min="16093" max="16093" width="10.28515625" style="101" customWidth="1"/>
    <col min="16094" max="16094" width="14" style="101" customWidth="1"/>
    <col min="16095" max="16095" width="10.28515625" style="101" customWidth="1"/>
    <col min="16096" max="16096" width="12.28515625" style="101" customWidth="1"/>
    <col min="16097" max="16097" width="13.140625" style="101" customWidth="1"/>
    <col min="16098" max="16098" width="11.85546875" style="101" customWidth="1"/>
    <col min="16099" max="16099" width="12.5703125" style="101" customWidth="1"/>
    <col min="16100" max="16100" width="10.28515625" style="101" customWidth="1"/>
    <col min="16101" max="16101" width="12.7109375" style="101" customWidth="1"/>
    <col min="16102" max="16102" width="13.140625" style="101" customWidth="1"/>
    <col min="16103" max="16103" width="12.5703125" style="101" customWidth="1"/>
    <col min="16104" max="16105" width="11.7109375" style="101" customWidth="1"/>
    <col min="16106" max="16106" width="15.140625" style="101" customWidth="1"/>
    <col min="16107" max="16109" width="13" style="101" customWidth="1"/>
    <col min="16110" max="16110" width="12" style="101" customWidth="1"/>
    <col min="16111" max="16115" width="0" style="101" hidden="1" customWidth="1"/>
    <col min="16116" max="16116" width="13.28515625" style="101" customWidth="1"/>
    <col min="16117" max="16117" width="13.85546875" style="101" customWidth="1"/>
    <col min="16118" max="16118" width="13.28515625" style="101" customWidth="1"/>
    <col min="16119" max="16120" width="11.7109375" style="101" customWidth="1"/>
    <col min="16121" max="16121" width="14.28515625" style="101" customWidth="1"/>
    <col min="16122" max="16122" width="13.85546875" style="101" customWidth="1"/>
    <col min="16123" max="16123" width="12.28515625" style="101" customWidth="1"/>
    <col min="16124" max="16124" width="14.5703125" style="101" customWidth="1"/>
    <col min="16125" max="16125" width="12.140625" style="101" customWidth="1"/>
    <col min="16126" max="16130" width="0" style="101" hidden="1" customWidth="1"/>
    <col min="16131" max="16131" width="11.28515625" style="101" customWidth="1"/>
    <col min="16132" max="16340" width="9.140625" style="101" customWidth="1"/>
    <col min="16341" max="16375" width="8.7109375" style="101"/>
    <col min="16376" max="16384" width="9.140625" style="101" customWidth="1"/>
  </cols>
  <sheetData>
    <row r="1" spans="1:212" x14ac:dyDescent="0.25">
      <c r="A1" s="255" t="s">
        <v>336</v>
      </c>
      <c r="B1" s="255"/>
      <c r="C1" s="255"/>
    </row>
    <row r="2" spans="1:212" ht="39.6" customHeight="1" x14ac:dyDescent="0.25">
      <c r="A2" s="255" t="s">
        <v>284</v>
      </c>
      <c r="B2" s="255"/>
      <c r="C2" s="255"/>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row>
    <row r="3" spans="1:212" x14ac:dyDescent="0.25">
      <c r="A3" s="256" t="s">
        <v>351</v>
      </c>
      <c r="B3" s="256"/>
      <c r="C3" s="256"/>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row>
    <row r="4" spans="1:212" x14ac:dyDescent="0.25">
      <c r="A4" s="257"/>
      <c r="B4" s="257"/>
      <c r="C4" s="257"/>
    </row>
    <row r="5" spans="1:212" x14ac:dyDescent="0.25">
      <c r="A5" s="258" t="s">
        <v>3</v>
      </c>
      <c r="B5" s="258" t="s">
        <v>285</v>
      </c>
      <c r="C5" s="258" t="s">
        <v>286</v>
      </c>
      <c r="D5" s="252"/>
      <c r="E5" s="252"/>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c r="CP5" s="103"/>
      <c r="CQ5" s="103"/>
      <c r="CR5" s="103"/>
      <c r="CS5" s="103"/>
      <c r="CT5" s="103"/>
      <c r="CU5" s="103"/>
      <c r="CV5" s="103"/>
      <c r="CW5" s="103"/>
      <c r="CX5" s="103"/>
      <c r="CY5" s="103"/>
      <c r="CZ5" s="103"/>
      <c r="DA5" s="103"/>
      <c r="DB5" s="103"/>
      <c r="DC5" s="103"/>
      <c r="DD5" s="103"/>
      <c r="DE5" s="103"/>
      <c r="DF5" s="103"/>
      <c r="DG5" s="103"/>
      <c r="DH5" s="103"/>
      <c r="DI5" s="103"/>
      <c r="DJ5" s="103"/>
      <c r="DK5" s="103"/>
      <c r="DL5" s="103"/>
      <c r="DM5" s="103"/>
      <c r="DN5" s="103"/>
      <c r="DO5" s="103"/>
      <c r="DP5" s="103"/>
      <c r="DQ5" s="103"/>
      <c r="DR5" s="103"/>
      <c r="DS5" s="103"/>
      <c r="DT5" s="103"/>
      <c r="DU5" s="103"/>
      <c r="DV5" s="103"/>
      <c r="DW5" s="103"/>
      <c r="DX5" s="103"/>
      <c r="DY5" s="103"/>
      <c r="DZ5" s="103"/>
      <c r="EA5" s="103"/>
      <c r="EB5" s="103"/>
      <c r="EC5" s="103"/>
      <c r="ED5" s="103"/>
      <c r="EE5" s="103"/>
      <c r="EF5" s="103"/>
      <c r="EG5" s="103"/>
      <c r="EH5" s="103"/>
      <c r="EI5" s="103"/>
      <c r="EJ5" s="103"/>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row>
    <row r="6" spans="1:212" x14ac:dyDescent="0.25">
      <c r="A6" s="258"/>
      <c r="B6" s="258"/>
      <c r="C6" s="258"/>
      <c r="D6" s="103"/>
      <c r="E6" s="103"/>
      <c r="F6" s="103"/>
      <c r="G6" s="103"/>
      <c r="H6" s="103"/>
      <c r="I6" s="103"/>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c r="BP6" s="103"/>
      <c r="BQ6" s="103"/>
      <c r="BR6" s="103"/>
      <c r="BS6" s="103"/>
      <c r="BT6" s="103"/>
      <c r="BU6" s="103"/>
      <c r="BV6" s="103"/>
      <c r="BW6" s="103"/>
      <c r="BX6" s="103"/>
      <c r="BY6" s="103"/>
      <c r="BZ6" s="103"/>
      <c r="CA6" s="103"/>
      <c r="CB6" s="103"/>
      <c r="CC6" s="103"/>
      <c r="CD6" s="103"/>
      <c r="CE6" s="103"/>
      <c r="CF6" s="103"/>
      <c r="CG6" s="103"/>
      <c r="CH6" s="103"/>
      <c r="CI6" s="103"/>
      <c r="CJ6" s="103"/>
      <c r="CK6" s="103"/>
      <c r="CL6" s="103"/>
      <c r="CM6" s="103"/>
      <c r="CN6" s="103"/>
      <c r="CO6" s="103"/>
      <c r="CP6" s="103"/>
      <c r="CQ6" s="103"/>
      <c r="CR6" s="103"/>
      <c r="CS6" s="103"/>
      <c r="CT6" s="103"/>
      <c r="CU6" s="103"/>
      <c r="CV6" s="103"/>
      <c r="CW6" s="103"/>
      <c r="CX6" s="103"/>
      <c r="CY6" s="103"/>
      <c r="CZ6" s="103"/>
      <c r="DA6" s="103"/>
      <c r="DB6" s="103"/>
      <c r="DC6" s="103"/>
      <c r="DD6" s="103"/>
      <c r="DE6" s="103"/>
      <c r="DF6" s="103"/>
      <c r="DG6" s="103"/>
      <c r="DH6" s="103"/>
      <c r="DI6" s="103"/>
      <c r="DJ6" s="103"/>
      <c r="DK6" s="103"/>
      <c r="DL6" s="103"/>
      <c r="DM6" s="103"/>
      <c r="DN6" s="103"/>
      <c r="DO6" s="103"/>
      <c r="DP6" s="103"/>
      <c r="DQ6" s="103"/>
      <c r="DR6" s="103"/>
      <c r="DS6" s="103"/>
      <c r="DT6" s="103"/>
      <c r="DU6" s="103"/>
      <c r="DV6" s="103"/>
      <c r="DW6" s="103"/>
      <c r="DX6" s="103"/>
      <c r="DY6" s="103"/>
      <c r="DZ6" s="103"/>
      <c r="EA6" s="103"/>
      <c r="EB6" s="103"/>
      <c r="EC6" s="103"/>
      <c r="ED6" s="103"/>
      <c r="EE6" s="103"/>
      <c r="EF6" s="103"/>
      <c r="EG6" s="103"/>
      <c r="EH6" s="103"/>
      <c r="EI6" s="103"/>
      <c r="EJ6" s="103"/>
      <c r="EK6" s="103"/>
      <c r="EL6" s="103"/>
      <c r="EM6" s="103"/>
      <c r="EN6" s="103"/>
      <c r="EO6" s="103"/>
      <c r="EP6" s="103"/>
      <c r="EQ6" s="103"/>
      <c r="ER6" s="103"/>
      <c r="ES6" s="103"/>
      <c r="ET6" s="103"/>
      <c r="EU6" s="103"/>
      <c r="EV6" s="103"/>
      <c r="EW6" s="103"/>
      <c r="EX6" s="103"/>
      <c r="EY6" s="103"/>
      <c r="EZ6" s="103"/>
      <c r="FA6" s="103"/>
      <c r="FB6" s="103"/>
      <c r="FC6" s="103"/>
      <c r="FD6" s="103"/>
      <c r="FE6" s="103"/>
      <c r="FF6" s="103"/>
      <c r="FG6" s="103"/>
      <c r="FH6" s="103"/>
      <c r="FI6" s="103"/>
      <c r="FJ6" s="103"/>
      <c r="FK6" s="103"/>
      <c r="FL6" s="103"/>
      <c r="FM6" s="103"/>
      <c r="FN6" s="103"/>
      <c r="FO6" s="103"/>
      <c r="FP6" s="103"/>
      <c r="FQ6" s="103"/>
      <c r="FR6" s="103"/>
      <c r="FS6" s="103"/>
      <c r="FT6" s="103"/>
      <c r="FU6" s="103"/>
      <c r="FV6" s="103"/>
      <c r="FW6" s="103"/>
      <c r="FX6" s="103"/>
      <c r="FY6" s="103"/>
      <c r="FZ6" s="103"/>
      <c r="GA6" s="103"/>
      <c r="GB6" s="103"/>
      <c r="GC6" s="103"/>
      <c r="GD6" s="103"/>
      <c r="GE6" s="103"/>
      <c r="GF6" s="103"/>
      <c r="GG6" s="103"/>
      <c r="GH6" s="103"/>
      <c r="GI6" s="103"/>
      <c r="GJ6" s="103"/>
      <c r="GK6" s="103"/>
      <c r="GL6" s="103"/>
      <c r="GM6" s="103"/>
      <c r="GN6" s="103"/>
      <c r="GO6" s="103"/>
      <c r="GP6" s="103"/>
      <c r="GQ6" s="103"/>
      <c r="GR6" s="103"/>
      <c r="GS6" s="103"/>
      <c r="GT6" s="103"/>
      <c r="GU6" s="103"/>
      <c r="GV6" s="103"/>
      <c r="GW6" s="103"/>
      <c r="GX6" s="103"/>
      <c r="GY6" s="103"/>
      <c r="GZ6" s="103"/>
      <c r="HA6" s="103"/>
      <c r="HB6" s="103"/>
      <c r="HC6" s="103"/>
      <c r="HD6" s="103"/>
    </row>
    <row r="7" spans="1:212" x14ac:dyDescent="0.25">
      <c r="A7" s="258"/>
      <c r="B7" s="258"/>
      <c r="C7" s="258"/>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c r="BD7" s="103"/>
      <c r="BE7" s="103"/>
      <c r="BF7" s="103"/>
      <c r="BG7" s="103"/>
      <c r="BH7" s="103"/>
      <c r="BI7" s="103"/>
      <c r="BJ7" s="103"/>
      <c r="BK7" s="103"/>
      <c r="BL7" s="103"/>
      <c r="BM7" s="103"/>
      <c r="BN7" s="103"/>
      <c r="BO7" s="103"/>
      <c r="BP7" s="103"/>
      <c r="BQ7" s="103"/>
      <c r="BR7" s="103"/>
      <c r="BS7" s="103"/>
      <c r="BT7" s="103"/>
      <c r="BU7" s="103"/>
      <c r="BV7" s="103"/>
      <c r="BW7" s="103"/>
      <c r="BX7" s="103"/>
      <c r="BY7" s="103"/>
      <c r="BZ7" s="103"/>
      <c r="CA7" s="103"/>
      <c r="CB7" s="103"/>
      <c r="CC7" s="103"/>
      <c r="CD7" s="103"/>
      <c r="CE7" s="103"/>
      <c r="CF7" s="103"/>
      <c r="CG7" s="103"/>
      <c r="CH7" s="103"/>
      <c r="CI7" s="103"/>
      <c r="CJ7" s="103"/>
      <c r="CK7" s="103"/>
      <c r="CL7" s="103"/>
      <c r="CM7" s="103"/>
      <c r="CN7" s="103"/>
      <c r="CO7" s="103"/>
      <c r="CP7" s="103"/>
      <c r="CQ7" s="103"/>
      <c r="CR7" s="103"/>
      <c r="CS7" s="103"/>
      <c r="CT7" s="103"/>
      <c r="CU7" s="103"/>
      <c r="CV7" s="103"/>
      <c r="CW7" s="103"/>
      <c r="CX7" s="103"/>
      <c r="CY7" s="103"/>
      <c r="CZ7" s="103"/>
      <c r="DA7" s="103"/>
      <c r="DB7" s="103"/>
      <c r="DC7" s="103"/>
      <c r="DD7" s="103"/>
      <c r="DE7" s="103"/>
      <c r="DF7" s="103"/>
      <c r="DG7" s="103"/>
      <c r="DH7" s="103"/>
      <c r="DI7" s="103"/>
      <c r="DJ7" s="103"/>
      <c r="DK7" s="103"/>
      <c r="DL7" s="103"/>
      <c r="DM7" s="103"/>
      <c r="DN7" s="103"/>
      <c r="DO7" s="103"/>
      <c r="DP7" s="103"/>
      <c r="DQ7" s="103"/>
      <c r="DR7" s="103"/>
      <c r="DS7" s="103"/>
      <c r="DT7" s="103"/>
      <c r="DU7" s="103"/>
      <c r="DV7" s="103"/>
      <c r="DW7" s="103"/>
      <c r="DX7" s="103"/>
      <c r="DY7" s="103"/>
      <c r="DZ7" s="103"/>
      <c r="EA7" s="103"/>
      <c r="EB7" s="103"/>
      <c r="EC7" s="103"/>
      <c r="ED7" s="103"/>
      <c r="EE7" s="103"/>
      <c r="EF7" s="103"/>
      <c r="EG7" s="103"/>
      <c r="EH7" s="103"/>
      <c r="EI7" s="103"/>
      <c r="EJ7" s="103"/>
      <c r="EK7" s="103"/>
      <c r="EL7" s="103"/>
      <c r="EM7" s="103"/>
      <c r="EN7" s="103"/>
      <c r="EO7" s="103"/>
      <c r="EP7" s="103"/>
      <c r="EQ7" s="103"/>
      <c r="ER7" s="103"/>
      <c r="ES7" s="103"/>
      <c r="ET7" s="103"/>
      <c r="EU7" s="103"/>
      <c r="EV7" s="103"/>
      <c r="EW7" s="103"/>
      <c r="EX7" s="103"/>
      <c r="EY7" s="103"/>
      <c r="EZ7" s="103"/>
      <c r="FA7" s="103"/>
      <c r="FB7" s="103"/>
      <c r="FC7" s="103"/>
      <c r="FD7" s="103"/>
      <c r="FE7" s="103"/>
      <c r="FF7" s="103"/>
      <c r="FG7" s="103"/>
      <c r="FH7" s="103"/>
      <c r="FI7" s="103"/>
      <c r="FJ7" s="103"/>
      <c r="FK7" s="103"/>
      <c r="FL7" s="103"/>
      <c r="FM7" s="103"/>
      <c r="FN7" s="103"/>
      <c r="FO7" s="103"/>
      <c r="FP7" s="103"/>
      <c r="FQ7" s="103"/>
      <c r="FR7" s="103"/>
      <c r="FS7" s="103"/>
      <c r="FT7" s="103"/>
      <c r="FU7" s="103"/>
      <c r="FV7" s="103"/>
      <c r="FW7" s="103"/>
      <c r="FX7" s="103"/>
      <c r="FY7" s="103"/>
      <c r="FZ7" s="103"/>
      <c r="GA7" s="103"/>
      <c r="GB7" s="103"/>
      <c r="GC7" s="103"/>
      <c r="GD7" s="103"/>
      <c r="GE7" s="103"/>
      <c r="GF7" s="103"/>
      <c r="GG7" s="103"/>
      <c r="GH7" s="103"/>
      <c r="GI7" s="103"/>
      <c r="GJ7" s="103"/>
      <c r="GK7" s="103"/>
      <c r="GL7" s="103"/>
      <c r="GM7" s="103"/>
      <c r="GN7" s="103"/>
      <c r="GO7" s="103"/>
      <c r="GP7" s="103"/>
      <c r="GQ7" s="103"/>
      <c r="GR7" s="103"/>
      <c r="GS7" s="103"/>
      <c r="GT7" s="103"/>
      <c r="GU7" s="103"/>
      <c r="GV7" s="103"/>
      <c r="GW7" s="103"/>
      <c r="GX7" s="103"/>
      <c r="GY7" s="103"/>
      <c r="GZ7" s="103"/>
      <c r="HA7" s="103"/>
      <c r="HB7" s="103"/>
      <c r="HC7" s="103"/>
      <c r="HD7" s="103"/>
    </row>
    <row r="8" spans="1:212" s="102" customFormat="1" x14ac:dyDescent="0.25">
      <c r="A8" s="104" t="s">
        <v>287</v>
      </c>
      <c r="B8" s="105" t="s">
        <v>288</v>
      </c>
      <c r="C8" s="104"/>
    </row>
    <row r="9" spans="1:212" s="109" customFormat="1" ht="75" x14ac:dyDescent="0.3">
      <c r="A9" s="106" t="s">
        <v>289</v>
      </c>
      <c r="B9" s="107" t="s">
        <v>290</v>
      </c>
      <c r="C9" s="108" t="s">
        <v>291</v>
      </c>
    </row>
    <row r="10" spans="1:212" ht="262.5" x14ac:dyDescent="0.25">
      <c r="A10" s="110">
        <v>1</v>
      </c>
      <c r="B10" s="111" t="s">
        <v>292</v>
      </c>
      <c r="C10" s="112"/>
    </row>
    <row r="11" spans="1:212" ht="112.5" x14ac:dyDescent="0.25">
      <c r="A11" s="110">
        <v>2</v>
      </c>
      <c r="B11" s="113" t="s">
        <v>293</v>
      </c>
      <c r="C11" s="112"/>
    </row>
    <row r="12" spans="1:212" ht="131.25" x14ac:dyDescent="0.25">
      <c r="A12" s="110">
        <v>3</v>
      </c>
      <c r="B12" s="113" t="s">
        <v>294</v>
      </c>
      <c r="C12" s="112"/>
    </row>
    <row r="13" spans="1:212" ht="131.25" x14ac:dyDescent="0.25">
      <c r="A13" s="110">
        <v>4</v>
      </c>
      <c r="B13" s="111" t="s">
        <v>295</v>
      </c>
      <c r="C13" s="112"/>
    </row>
    <row r="14" spans="1:212" ht="75" x14ac:dyDescent="0.25">
      <c r="A14" s="110">
        <v>5</v>
      </c>
      <c r="B14" s="117" t="s">
        <v>337</v>
      </c>
      <c r="C14" s="112"/>
    </row>
    <row r="15" spans="1:212" s="109" customFormat="1" ht="19.5" x14ac:dyDescent="0.25">
      <c r="A15" s="114" t="s">
        <v>296</v>
      </c>
      <c r="B15" s="115" t="s">
        <v>297</v>
      </c>
      <c r="C15" s="116"/>
    </row>
    <row r="16" spans="1:212" s="109" customFormat="1" ht="150" x14ac:dyDescent="0.25">
      <c r="A16" s="110">
        <v>1</v>
      </c>
      <c r="B16" s="117" t="s">
        <v>298</v>
      </c>
      <c r="C16" s="116"/>
    </row>
    <row r="17" spans="1:3" s="109" customFormat="1" ht="93.75" x14ac:dyDescent="0.25">
      <c r="A17" s="110">
        <v>2</v>
      </c>
      <c r="B17" s="118" t="s">
        <v>299</v>
      </c>
      <c r="C17" s="116"/>
    </row>
    <row r="18" spans="1:3" s="109" customFormat="1" ht="131.25" x14ac:dyDescent="0.25">
      <c r="A18" s="110">
        <v>3</v>
      </c>
      <c r="B18" s="113" t="s">
        <v>300</v>
      </c>
      <c r="C18" s="116"/>
    </row>
    <row r="19" spans="1:3" s="109" customFormat="1" ht="112.5" x14ac:dyDescent="0.25">
      <c r="A19" s="110">
        <v>4</v>
      </c>
      <c r="B19" s="120" t="s">
        <v>338</v>
      </c>
      <c r="C19" s="116"/>
    </row>
    <row r="20" spans="1:3" s="109" customFormat="1" ht="19.5" x14ac:dyDescent="0.25">
      <c r="A20" s="114" t="s">
        <v>301</v>
      </c>
      <c r="B20" s="115" t="s">
        <v>302</v>
      </c>
      <c r="C20" s="116"/>
    </row>
    <row r="21" spans="1:3" s="109" customFormat="1" ht="187.5" x14ac:dyDescent="0.25">
      <c r="A21" s="110">
        <v>1</v>
      </c>
      <c r="B21" s="113" t="s">
        <v>303</v>
      </c>
      <c r="C21" s="116"/>
    </row>
    <row r="22" spans="1:3" s="109" customFormat="1" ht="243.75" x14ac:dyDescent="0.25">
      <c r="A22" s="110">
        <v>2</v>
      </c>
      <c r="B22" s="117" t="s">
        <v>304</v>
      </c>
      <c r="C22" s="116"/>
    </row>
    <row r="23" spans="1:3" ht="150" x14ac:dyDescent="0.25">
      <c r="A23" s="119">
        <v>3</v>
      </c>
      <c r="B23" s="120" t="s">
        <v>305</v>
      </c>
      <c r="C23" s="119"/>
    </row>
    <row r="24" spans="1:3" ht="187.5" x14ac:dyDescent="0.25">
      <c r="A24" s="119">
        <v>4</v>
      </c>
      <c r="B24" s="120" t="s">
        <v>340</v>
      </c>
      <c r="C24" s="119"/>
    </row>
    <row r="25" spans="1:3" ht="168.75" x14ac:dyDescent="0.3">
      <c r="A25" s="106" t="s">
        <v>306</v>
      </c>
      <c r="B25" s="115" t="s">
        <v>307</v>
      </c>
      <c r="C25" s="108" t="s">
        <v>308</v>
      </c>
    </row>
    <row r="26" spans="1:3" ht="281.25" x14ac:dyDescent="0.25">
      <c r="A26" s="119">
        <v>1</v>
      </c>
      <c r="B26" s="113" t="s">
        <v>309</v>
      </c>
      <c r="C26" s="119"/>
    </row>
    <row r="27" spans="1:3" ht="375" x14ac:dyDescent="0.25">
      <c r="A27" s="119">
        <v>2</v>
      </c>
      <c r="B27" s="120" t="s">
        <v>310</v>
      </c>
      <c r="C27" s="119"/>
    </row>
    <row r="28" spans="1:3" ht="409.5" x14ac:dyDescent="0.25">
      <c r="A28" s="119">
        <v>3</v>
      </c>
      <c r="B28" s="121" t="s">
        <v>311</v>
      </c>
      <c r="C28" s="119"/>
    </row>
    <row r="29" spans="1:3" ht="318.75" x14ac:dyDescent="0.25">
      <c r="A29" s="119">
        <v>4</v>
      </c>
      <c r="B29" s="120" t="s">
        <v>312</v>
      </c>
      <c r="C29" s="119"/>
    </row>
    <row r="30" spans="1:3" ht="112.5" x14ac:dyDescent="0.25">
      <c r="A30" s="119">
        <v>5</v>
      </c>
      <c r="B30" s="120" t="s">
        <v>339</v>
      </c>
      <c r="C30" s="119"/>
    </row>
    <row r="31" spans="1:3" s="109" customFormat="1" ht="19.5" x14ac:dyDescent="0.25">
      <c r="A31" s="106" t="s">
        <v>313</v>
      </c>
      <c r="B31" s="115" t="s">
        <v>314</v>
      </c>
      <c r="C31" s="106"/>
    </row>
    <row r="32" spans="1:3" ht="168.75" x14ac:dyDescent="0.25">
      <c r="A32" s="119">
        <v>1</v>
      </c>
      <c r="B32" s="113" t="s">
        <v>315</v>
      </c>
      <c r="C32" s="119"/>
    </row>
    <row r="33" spans="1:3" ht="187.5" x14ac:dyDescent="0.25">
      <c r="A33" s="119">
        <v>2</v>
      </c>
      <c r="B33" s="120" t="s">
        <v>316</v>
      </c>
      <c r="C33" s="119"/>
    </row>
    <row r="34" spans="1:3" ht="19.5" x14ac:dyDescent="0.25">
      <c r="A34" s="106" t="s">
        <v>317</v>
      </c>
      <c r="B34" s="115" t="s">
        <v>318</v>
      </c>
      <c r="C34" s="253" t="s">
        <v>319</v>
      </c>
    </row>
    <row r="35" spans="1:3" ht="243.75" x14ac:dyDescent="0.25">
      <c r="A35" s="119">
        <v>1</v>
      </c>
      <c r="B35" s="120" t="s">
        <v>320</v>
      </c>
      <c r="C35" s="254"/>
    </row>
    <row r="36" spans="1:3" ht="281.25" x14ac:dyDescent="0.25">
      <c r="A36" s="119">
        <v>2</v>
      </c>
      <c r="B36" s="120" t="s">
        <v>321</v>
      </c>
      <c r="C36" s="254"/>
    </row>
    <row r="37" spans="1:3" ht="131.25" x14ac:dyDescent="0.25">
      <c r="A37" s="119">
        <v>3</v>
      </c>
      <c r="B37" s="113" t="s">
        <v>322</v>
      </c>
      <c r="C37" s="254"/>
    </row>
    <row r="38" spans="1:3" s="102" customFormat="1" x14ac:dyDescent="0.25">
      <c r="A38" s="104" t="s">
        <v>219</v>
      </c>
      <c r="B38" s="105" t="s">
        <v>323</v>
      </c>
      <c r="C38" s="104"/>
    </row>
    <row r="39" spans="1:3" ht="75.75" x14ac:dyDescent="0.25">
      <c r="A39" s="110">
        <v>1</v>
      </c>
      <c r="B39" s="115" t="s">
        <v>324</v>
      </c>
      <c r="C39" s="112"/>
    </row>
    <row r="40" spans="1:3" ht="243.75" x14ac:dyDescent="0.25">
      <c r="A40" s="110">
        <v>2</v>
      </c>
      <c r="B40" s="115" t="s">
        <v>325</v>
      </c>
      <c r="C40" s="112" t="s">
        <v>326</v>
      </c>
    </row>
    <row r="41" spans="1:3" ht="57" x14ac:dyDescent="0.25">
      <c r="A41" s="119">
        <v>3</v>
      </c>
      <c r="B41" s="115" t="s">
        <v>327</v>
      </c>
      <c r="C41" s="119"/>
    </row>
    <row r="42" spans="1:3" ht="132" x14ac:dyDescent="0.25">
      <c r="A42" s="110">
        <v>4</v>
      </c>
      <c r="B42" s="115" t="s">
        <v>328</v>
      </c>
      <c r="C42" s="112"/>
    </row>
    <row r="43" spans="1:3" ht="114.75" x14ac:dyDescent="0.25">
      <c r="A43" s="110">
        <v>5</v>
      </c>
      <c r="B43" s="115" t="s">
        <v>329</v>
      </c>
      <c r="C43" s="112"/>
    </row>
    <row r="44" spans="1:3" ht="75.75" x14ac:dyDescent="0.25">
      <c r="A44" s="110">
        <v>6</v>
      </c>
      <c r="B44" s="115" t="s">
        <v>330</v>
      </c>
      <c r="C44" s="112"/>
    </row>
    <row r="45" spans="1:3" x14ac:dyDescent="0.25">
      <c r="A45" s="122" t="s">
        <v>331</v>
      </c>
      <c r="B45" s="123" t="s">
        <v>332</v>
      </c>
      <c r="C45" s="112"/>
    </row>
    <row r="46" spans="1:3" ht="225" x14ac:dyDescent="0.25">
      <c r="A46" s="110">
        <v>1</v>
      </c>
      <c r="B46" s="120" t="s">
        <v>333</v>
      </c>
      <c r="C46" s="112"/>
    </row>
    <row r="47" spans="1:3" ht="206.25" x14ac:dyDescent="0.25">
      <c r="A47" s="119">
        <v>2</v>
      </c>
      <c r="B47" s="120" t="s">
        <v>334</v>
      </c>
      <c r="C47" s="124" t="s">
        <v>335</v>
      </c>
    </row>
  </sheetData>
  <mergeCells count="9">
    <mergeCell ref="D5:E5"/>
    <mergeCell ref="C34:C37"/>
    <mergeCell ref="A1:C1"/>
    <mergeCell ref="A2:C2"/>
    <mergeCell ref="A3:C3"/>
    <mergeCell ref="A4:C4"/>
    <mergeCell ref="A5:A7"/>
    <mergeCell ref="B5:B7"/>
    <mergeCell ref="C5:C7"/>
  </mergeCells>
  <printOptions horizontalCentered="1"/>
  <pageMargins left="0.48" right="0.35" top="0.5" bottom="0.44" header="0.3" footer="0.3"/>
  <pageSetup paperSize="9" scale="75" fitToHeight="0" orientation="landscape" useFirstPageNumber="1" horizontalDpi="4294967295" verticalDpi="4294967295"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I Pbo</vt:lpstr>
      <vt:lpstr>IA NSTW</vt:lpstr>
      <vt:lpstr>IB NSDP</vt:lpstr>
      <vt:lpstr>Rieng giai ngan</vt:lpstr>
      <vt:lpstr>IC CTMTQG</vt:lpstr>
      <vt:lpstr>II giai ngan</vt:lpstr>
      <vt:lpstr>IIA cao</vt:lpstr>
      <vt:lpstr>IIB tu 20 den 70%</vt:lpstr>
      <vt:lpstr>IIC thap</vt:lpstr>
      <vt:lpstr>IID duoi Tb</vt:lpstr>
      <vt:lpstr>IID 3 thang duoi TB</vt:lpstr>
      <vt:lpstr>III TH vuong mac</vt:lpstr>
      <vt:lpstr>'I Pbo'!Print_Area</vt:lpstr>
      <vt:lpstr>'IA NSTW'!Print_Area</vt:lpstr>
      <vt:lpstr>'IB NSDP'!Print_Area</vt:lpstr>
      <vt:lpstr>'IC CTMTQG'!Print_Area</vt:lpstr>
      <vt:lpstr>'II giai ngan'!Print_Area</vt:lpstr>
      <vt:lpstr>'IIA cao'!Print_Area</vt:lpstr>
      <vt:lpstr>'IIB tu 20 den 70%'!Print_Area</vt:lpstr>
      <vt:lpstr>'IIC thap'!Print_Area</vt:lpstr>
      <vt:lpstr>'IID 3 thang duoi TB'!Print_Area</vt:lpstr>
      <vt:lpstr>'IID duoi Tb'!Print_Area</vt:lpstr>
      <vt:lpstr>'III TH vuong mac'!Print_Area</vt:lpstr>
      <vt:lpstr>'Rieng giai ngan'!Print_Area</vt:lpstr>
      <vt:lpstr>'I Pbo'!Print_Titles</vt:lpstr>
      <vt:lpstr>'IA NSTW'!Print_Titles</vt:lpstr>
      <vt:lpstr>'IB NSDP'!Print_Titles</vt:lpstr>
      <vt:lpstr>'IC CTMTQG'!Print_Titles</vt:lpstr>
      <vt:lpstr>'II giai ngan'!Print_Titles</vt:lpstr>
      <vt:lpstr>'IIA cao'!Print_Titles</vt:lpstr>
      <vt:lpstr>'IIB tu 20 den 70%'!Print_Titles</vt:lpstr>
      <vt:lpstr>'IIC thap'!Print_Titles</vt:lpstr>
      <vt:lpstr>'IID 3 thang duoi TB'!Print_Titles</vt:lpstr>
      <vt:lpstr>'IID duoi Tb'!Print_Titles</vt:lpstr>
      <vt:lpstr>'III TH vuong mac'!Print_Titles</vt:lpstr>
      <vt:lpstr>'Rieng giai ngan'!Print_Titles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Hien Bee</dc:creator>
  <cp:lastModifiedBy>Admin</cp:lastModifiedBy>
  <cp:lastPrinted>2022-09-30T06:57:10Z</cp:lastPrinted>
  <dcterms:created xsi:type="dcterms:W3CDTF">2022-04-23T03:55:23Z</dcterms:created>
  <dcterms:modified xsi:type="dcterms:W3CDTF">2022-09-30T06:57:24Z</dcterms:modified>
</cp:coreProperties>
</file>